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1075" windowHeight="11790"/>
  </bookViews>
  <sheets>
    <sheet name="C1" sheetId="1" r:id="rId1"/>
    <sheet name="C2" sheetId="2" r:id="rId2"/>
  </sheets>
  <definedNames>
    <definedName name="_xlnm._FilterDatabase" localSheetId="0" hidden="1">'C1'!$E$15:$T$1426</definedName>
    <definedName name="_xlnm._FilterDatabase" localSheetId="1" hidden="1">'C2'!$D$13:$V$1146</definedName>
    <definedName name="_xlnm.Print_Area" localSheetId="0">'C1'!$A$5:$T$1438</definedName>
    <definedName name="_xlnm.Print_Area" localSheetId="1">'C2'!$A$5:$V$1155</definedName>
    <definedName name="_xlnm.Print_Titles" localSheetId="0">'C1'!$1:$8</definedName>
    <definedName name="_xlnm.Print_Titles" localSheetId="1">'C2'!$1:$8</definedName>
  </definedNames>
  <calcPr calcId="145621"/>
</workbook>
</file>

<file path=xl/calcChain.xml><?xml version="1.0" encoding="utf-8"?>
<calcChain xmlns="http://schemas.openxmlformats.org/spreadsheetml/2006/main">
  <c r="R13" i="2" l="1"/>
  <c r="Q13" i="2"/>
  <c r="P13" i="2"/>
  <c r="N13" i="2"/>
  <c r="M13" i="2"/>
  <c r="L13" i="2"/>
  <c r="V1150" i="2"/>
  <c r="U1150" i="2"/>
  <c r="T1150" i="2"/>
  <c r="V1149" i="2"/>
  <c r="U1149" i="2"/>
  <c r="T1149" i="2"/>
  <c r="R1148" i="2"/>
  <c r="Q1148" i="2"/>
  <c r="P1148" i="2"/>
  <c r="P11" i="2" s="1"/>
  <c r="P9" i="2" s="1"/>
  <c r="N1148" i="2"/>
  <c r="M1148" i="2"/>
  <c r="L1148" i="2"/>
  <c r="V1146" i="2"/>
  <c r="U1146" i="2"/>
  <c r="T1146" i="2"/>
  <c r="V1145" i="2"/>
  <c r="U1145" i="2"/>
  <c r="T1145" i="2"/>
  <c r="V1144" i="2"/>
  <c r="U1144" i="2"/>
  <c r="T1144" i="2"/>
  <c r="V1143" i="2"/>
  <c r="U1143" i="2"/>
  <c r="T1143" i="2"/>
  <c r="V1142" i="2"/>
  <c r="U1142" i="2"/>
  <c r="T1142" i="2"/>
  <c r="V1141" i="2"/>
  <c r="U1141" i="2"/>
  <c r="T1141" i="2"/>
  <c r="V1140" i="2"/>
  <c r="U1140" i="2"/>
  <c r="T1140" i="2"/>
  <c r="V1139" i="2"/>
  <c r="U1139" i="2"/>
  <c r="T1139" i="2"/>
  <c r="V1138" i="2"/>
  <c r="U1138" i="2"/>
  <c r="T1138" i="2"/>
  <c r="V1137" i="2"/>
  <c r="U1137" i="2"/>
  <c r="T1137" i="2"/>
  <c r="V1136" i="2"/>
  <c r="U1136" i="2"/>
  <c r="T1136" i="2"/>
  <c r="V1135" i="2"/>
  <c r="U1135" i="2"/>
  <c r="T1135" i="2"/>
  <c r="V1134" i="2"/>
  <c r="U1134" i="2"/>
  <c r="T1134" i="2"/>
  <c r="V1133" i="2"/>
  <c r="U1133" i="2"/>
  <c r="T1133" i="2"/>
  <c r="V1132" i="2"/>
  <c r="U1132" i="2"/>
  <c r="T1132" i="2"/>
  <c r="V1131" i="2"/>
  <c r="U1131" i="2"/>
  <c r="T1131" i="2"/>
  <c r="V1130" i="2"/>
  <c r="U1130" i="2"/>
  <c r="T1130" i="2"/>
  <c r="V1129" i="2"/>
  <c r="U1129" i="2"/>
  <c r="T1129" i="2"/>
  <c r="V1128" i="2"/>
  <c r="U1128" i="2"/>
  <c r="T1128" i="2"/>
  <c r="V1127" i="2"/>
  <c r="U1127" i="2"/>
  <c r="T1127" i="2"/>
  <c r="V1126" i="2"/>
  <c r="U1126" i="2"/>
  <c r="T1126" i="2"/>
  <c r="V1125" i="2"/>
  <c r="U1125" i="2"/>
  <c r="T1125" i="2"/>
  <c r="V1124" i="2"/>
  <c r="U1124" i="2"/>
  <c r="T1124" i="2"/>
  <c r="V1123" i="2"/>
  <c r="U1123" i="2"/>
  <c r="T1123" i="2"/>
  <c r="V1122" i="2"/>
  <c r="U1122" i="2"/>
  <c r="T1122" i="2"/>
  <c r="V1121" i="2"/>
  <c r="U1121" i="2"/>
  <c r="T1121" i="2"/>
  <c r="V1120" i="2"/>
  <c r="U1120" i="2"/>
  <c r="T1120" i="2"/>
  <c r="V1119" i="2"/>
  <c r="U1119" i="2"/>
  <c r="T1119" i="2"/>
  <c r="V1118" i="2"/>
  <c r="U1118" i="2"/>
  <c r="T1118" i="2"/>
  <c r="V1117" i="2"/>
  <c r="U1117" i="2"/>
  <c r="T1117" i="2"/>
  <c r="V1116" i="2"/>
  <c r="U1116" i="2"/>
  <c r="T1116" i="2"/>
  <c r="V1115" i="2"/>
  <c r="U1115" i="2"/>
  <c r="T1115" i="2"/>
  <c r="V1114" i="2"/>
  <c r="U1114" i="2"/>
  <c r="T1114" i="2"/>
  <c r="V1113" i="2"/>
  <c r="U1113" i="2"/>
  <c r="T1113" i="2"/>
  <c r="V1112" i="2"/>
  <c r="U1112" i="2"/>
  <c r="T1112" i="2"/>
  <c r="V1111" i="2"/>
  <c r="U1111" i="2"/>
  <c r="T1111" i="2"/>
  <c r="V1110" i="2"/>
  <c r="U1110" i="2"/>
  <c r="T1110" i="2"/>
  <c r="V1109" i="2"/>
  <c r="U1109" i="2"/>
  <c r="T1109" i="2"/>
  <c r="V1108" i="2"/>
  <c r="U1108" i="2"/>
  <c r="T1108" i="2"/>
  <c r="V1107" i="2"/>
  <c r="U1107" i="2"/>
  <c r="T1107" i="2"/>
  <c r="V1106" i="2"/>
  <c r="U1106" i="2"/>
  <c r="T1106" i="2"/>
  <c r="V1105" i="2"/>
  <c r="U1105" i="2"/>
  <c r="T1105" i="2"/>
  <c r="V1104" i="2"/>
  <c r="U1104" i="2"/>
  <c r="T1104" i="2"/>
  <c r="V1103" i="2"/>
  <c r="U1103" i="2"/>
  <c r="T1103" i="2"/>
  <c r="V1102" i="2"/>
  <c r="U1102" i="2"/>
  <c r="T1102" i="2"/>
  <c r="V1101" i="2"/>
  <c r="U1101" i="2"/>
  <c r="T1101" i="2"/>
  <c r="V1100" i="2"/>
  <c r="U1100" i="2"/>
  <c r="T1100" i="2"/>
  <c r="V1099" i="2"/>
  <c r="U1099" i="2"/>
  <c r="T1099" i="2"/>
  <c r="V1098" i="2"/>
  <c r="U1098" i="2"/>
  <c r="T1098" i="2"/>
  <c r="V1097" i="2"/>
  <c r="U1097" i="2"/>
  <c r="T1097" i="2"/>
  <c r="V1096" i="2"/>
  <c r="U1096" i="2"/>
  <c r="T1096" i="2"/>
  <c r="V1095" i="2"/>
  <c r="U1095" i="2"/>
  <c r="T1095" i="2"/>
  <c r="V1094" i="2"/>
  <c r="U1094" i="2"/>
  <c r="T1094" i="2"/>
  <c r="V1093" i="2"/>
  <c r="U1093" i="2"/>
  <c r="T1093" i="2"/>
  <c r="V1092" i="2"/>
  <c r="U1092" i="2"/>
  <c r="T1092" i="2"/>
  <c r="V1091" i="2"/>
  <c r="U1091" i="2"/>
  <c r="T1091" i="2"/>
  <c r="V1090" i="2"/>
  <c r="U1090" i="2"/>
  <c r="T1090" i="2"/>
  <c r="V1089" i="2"/>
  <c r="U1089" i="2"/>
  <c r="T1089" i="2"/>
  <c r="V1088" i="2"/>
  <c r="U1088" i="2"/>
  <c r="T1088" i="2"/>
  <c r="V1087" i="2"/>
  <c r="U1087" i="2"/>
  <c r="T1087" i="2"/>
  <c r="V1086" i="2"/>
  <c r="U1086" i="2"/>
  <c r="T1086" i="2"/>
  <c r="V1085" i="2"/>
  <c r="U1085" i="2"/>
  <c r="T1085" i="2"/>
  <c r="V1084" i="2"/>
  <c r="U1084" i="2"/>
  <c r="T1084" i="2"/>
  <c r="V1083" i="2"/>
  <c r="U1083" i="2"/>
  <c r="T1083" i="2"/>
  <c r="V1082" i="2"/>
  <c r="U1082" i="2"/>
  <c r="T1082" i="2"/>
  <c r="V1081" i="2"/>
  <c r="U1081" i="2"/>
  <c r="T1081" i="2"/>
  <c r="V1080" i="2"/>
  <c r="U1080" i="2"/>
  <c r="T1080" i="2"/>
  <c r="V1079" i="2"/>
  <c r="U1079" i="2"/>
  <c r="T1079" i="2"/>
  <c r="V1078" i="2"/>
  <c r="U1078" i="2"/>
  <c r="T1078" i="2"/>
  <c r="V1077" i="2"/>
  <c r="U1077" i="2"/>
  <c r="T1077" i="2"/>
  <c r="V1076" i="2"/>
  <c r="U1076" i="2"/>
  <c r="T1076" i="2"/>
  <c r="V1075" i="2"/>
  <c r="U1075" i="2"/>
  <c r="T1075" i="2"/>
  <c r="V1074" i="2"/>
  <c r="U1074" i="2"/>
  <c r="T1074" i="2"/>
  <c r="V1073" i="2"/>
  <c r="U1073" i="2"/>
  <c r="T1073" i="2"/>
  <c r="V1072" i="2"/>
  <c r="U1072" i="2"/>
  <c r="T1072" i="2"/>
  <c r="V1071" i="2"/>
  <c r="U1071" i="2"/>
  <c r="T1071" i="2"/>
  <c r="V1070" i="2"/>
  <c r="U1070" i="2"/>
  <c r="T1070" i="2"/>
  <c r="V1069" i="2"/>
  <c r="U1069" i="2"/>
  <c r="T1069" i="2"/>
  <c r="V1068" i="2"/>
  <c r="U1068" i="2"/>
  <c r="T1068" i="2"/>
  <c r="V1067" i="2"/>
  <c r="U1067" i="2"/>
  <c r="T1067" i="2"/>
  <c r="V1066" i="2"/>
  <c r="U1066" i="2"/>
  <c r="T1066" i="2"/>
  <c r="V1065" i="2"/>
  <c r="U1065" i="2"/>
  <c r="T1065" i="2"/>
  <c r="V1064" i="2"/>
  <c r="U1064" i="2"/>
  <c r="T1064" i="2"/>
  <c r="V1063" i="2"/>
  <c r="U1063" i="2"/>
  <c r="T1063" i="2"/>
  <c r="V1062" i="2"/>
  <c r="U1062" i="2"/>
  <c r="T1062" i="2"/>
  <c r="V1061" i="2"/>
  <c r="U1061" i="2"/>
  <c r="T1061" i="2"/>
  <c r="V1060" i="2"/>
  <c r="U1060" i="2"/>
  <c r="T1060" i="2"/>
  <c r="V1059" i="2"/>
  <c r="U1059" i="2"/>
  <c r="T1059" i="2"/>
  <c r="V1058" i="2"/>
  <c r="U1058" i="2"/>
  <c r="T1058" i="2"/>
  <c r="V1057" i="2"/>
  <c r="U1057" i="2"/>
  <c r="T1057" i="2"/>
  <c r="V1056" i="2"/>
  <c r="U1056" i="2"/>
  <c r="T1056" i="2"/>
  <c r="V1055" i="2"/>
  <c r="U1055" i="2"/>
  <c r="T1055" i="2"/>
  <c r="V1054" i="2"/>
  <c r="U1054" i="2"/>
  <c r="T1054" i="2"/>
  <c r="V1053" i="2"/>
  <c r="U1053" i="2"/>
  <c r="T1053" i="2"/>
  <c r="V1052" i="2"/>
  <c r="U1052" i="2"/>
  <c r="T1052" i="2"/>
  <c r="V1051" i="2"/>
  <c r="U1051" i="2"/>
  <c r="T1051" i="2"/>
  <c r="V1050" i="2"/>
  <c r="U1050" i="2"/>
  <c r="T1050" i="2"/>
  <c r="V1049" i="2"/>
  <c r="U1049" i="2"/>
  <c r="T1049" i="2"/>
  <c r="V1048" i="2"/>
  <c r="U1048" i="2"/>
  <c r="T1048" i="2"/>
  <c r="V1047" i="2"/>
  <c r="U1047" i="2"/>
  <c r="T1047" i="2"/>
  <c r="V1046" i="2"/>
  <c r="U1046" i="2"/>
  <c r="T1046" i="2"/>
  <c r="V1045" i="2"/>
  <c r="U1045" i="2"/>
  <c r="T1045" i="2"/>
  <c r="V1044" i="2"/>
  <c r="U1044" i="2"/>
  <c r="T1044" i="2"/>
  <c r="V1043" i="2"/>
  <c r="U1043" i="2"/>
  <c r="T1043" i="2"/>
  <c r="V1042" i="2"/>
  <c r="U1042" i="2"/>
  <c r="T1042" i="2"/>
  <c r="V1041" i="2"/>
  <c r="U1041" i="2"/>
  <c r="T1041" i="2"/>
  <c r="V1040" i="2"/>
  <c r="U1040" i="2"/>
  <c r="T1040" i="2"/>
  <c r="V1039" i="2"/>
  <c r="U1039" i="2"/>
  <c r="T1039" i="2"/>
  <c r="V1038" i="2"/>
  <c r="U1038" i="2"/>
  <c r="T1038" i="2"/>
  <c r="V1037" i="2"/>
  <c r="U1037" i="2"/>
  <c r="T1037" i="2"/>
  <c r="V1036" i="2"/>
  <c r="U1036" i="2"/>
  <c r="T1036" i="2"/>
  <c r="V1035" i="2"/>
  <c r="U1035" i="2"/>
  <c r="T1035" i="2"/>
  <c r="V1034" i="2"/>
  <c r="U1034" i="2"/>
  <c r="T1034" i="2"/>
  <c r="V1033" i="2"/>
  <c r="U1033" i="2"/>
  <c r="T1033" i="2"/>
  <c r="V1032" i="2"/>
  <c r="U1032" i="2"/>
  <c r="T1032" i="2"/>
  <c r="V1031" i="2"/>
  <c r="U1031" i="2"/>
  <c r="T1031" i="2"/>
  <c r="V1030" i="2"/>
  <c r="U1030" i="2"/>
  <c r="T1030" i="2"/>
  <c r="V1029" i="2"/>
  <c r="U1029" i="2"/>
  <c r="T1029" i="2"/>
  <c r="V1028" i="2"/>
  <c r="U1028" i="2"/>
  <c r="T1028" i="2"/>
  <c r="V1027" i="2"/>
  <c r="U1027" i="2"/>
  <c r="T1027" i="2"/>
  <c r="V1026" i="2"/>
  <c r="U1026" i="2"/>
  <c r="T1026" i="2"/>
  <c r="V1025" i="2"/>
  <c r="U1025" i="2"/>
  <c r="T1025" i="2"/>
  <c r="V1024" i="2"/>
  <c r="U1024" i="2"/>
  <c r="T1024" i="2"/>
  <c r="V1023" i="2"/>
  <c r="U1023" i="2"/>
  <c r="T1023" i="2"/>
  <c r="V1022" i="2"/>
  <c r="U1022" i="2"/>
  <c r="T1022" i="2"/>
  <c r="V1021" i="2"/>
  <c r="U1021" i="2"/>
  <c r="T1021" i="2"/>
  <c r="V1020" i="2"/>
  <c r="U1020" i="2"/>
  <c r="T1020" i="2"/>
  <c r="V1019" i="2"/>
  <c r="U1019" i="2"/>
  <c r="T1019" i="2"/>
  <c r="V1018" i="2"/>
  <c r="U1018" i="2"/>
  <c r="T1018" i="2"/>
  <c r="V1017" i="2"/>
  <c r="U1017" i="2"/>
  <c r="T1017" i="2"/>
  <c r="V1016" i="2"/>
  <c r="U1016" i="2"/>
  <c r="T1016" i="2"/>
  <c r="V1015" i="2"/>
  <c r="U1015" i="2"/>
  <c r="T1015" i="2"/>
  <c r="V1014" i="2"/>
  <c r="U1014" i="2"/>
  <c r="T1014" i="2"/>
  <c r="V1013" i="2"/>
  <c r="U1013" i="2"/>
  <c r="T1013" i="2"/>
  <c r="V1012" i="2"/>
  <c r="U1012" i="2"/>
  <c r="T1012" i="2"/>
  <c r="V1011" i="2"/>
  <c r="U1011" i="2"/>
  <c r="T1011" i="2"/>
  <c r="V1010" i="2"/>
  <c r="U1010" i="2"/>
  <c r="T1010" i="2"/>
  <c r="V1009" i="2"/>
  <c r="U1009" i="2"/>
  <c r="T1009" i="2"/>
  <c r="V1008" i="2"/>
  <c r="U1008" i="2"/>
  <c r="T1008" i="2"/>
  <c r="V1007" i="2"/>
  <c r="U1007" i="2"/>
  <c r="T1007" i="2"/>
  <c r="V1006" i="2"/>
  <c r="U1006" i="2"/>
  <c r="T1006" i="2"/>
  <c r="V1005" i="2"/>
  <c r="U1005" i="2"/>
  <c r="T1005" i="2"/>
  <c r="V1004" i="2"/>
  <c r="U1004" i="2"/>
  <c r="T1004" i="2"/>
  <c r="V1003" i="2"/>
  <c r="U1003" i="2"/>
  <c r="T1003" i="2"/>
  <c r="V1002" i="2"/>
  <c r="U1002" i="2"/>
  <c r="T1002" i="2"/>
  <c r="V1001" i="2"/>
  <c r="U1001" i="2"/>
  <c r="T1001" i="2"/>
  <c r="V1000" i="2"/>
  <c r="U1000" i="2"/>
  <c r="T1000" i="2"/>
  <c r="V999" i="2"/>
  <c r="U999" i="2"/>
  <c r="T999" i="2"/>
  <c r="V998" i="2"/>
  <c r="U998" i="2"/>
  <c r="T998" i="2"/>
  <c r="V997" i="2"/>
  <c r="U997" i="2"/>
  <c r="T997" i="2"/>
  <c r="V996" i="2"/>
  <c r="U996" i="2"/>
  <c r="T996" i="2"/>
  <c r="V995" i="2"/>
  <c r="U995" i="2"/>
  <c r="T995" i="2"/>
  <c r="V994" i="2"/>
  <c r="U994" i="2"/>
  <c r="T994" i="2"/>
  <c r="V993" i="2"/>
  <c r="U993" i="2"/>
  <c r="T993" i="2"/>
  <c r="V992" i="2"/>
  <c r="U992" i="2"/>
  <c r="T992" i="2"/>
  <c r="V991" i="2"/>
  <c r="U991" i="2"/>
  <c r="T991" i="2"/>
  <c r="V990" i="2"/>
  <c r="U990" i="2"/>
  <c r="T990" i="2"/>
  <c r="V989" i="2"/>
  <c r="U989" i="2"/>
  <c r="T989" i="2"/>
  <c r="V988" i="2"/>
  <c r="U988" i="2"/>
  <c r="T988" i="2"/>
  <c r="V987" i="2"/>
  <c r="U987" i="2"/>
  <c r="T987" i="2"/>
  <c r="V986" i="2"/>
  <c r="U986" i="2"/>
  <c r="T986" i="2"/>
  <c r="V985" i="2"/>
  <c r="U985" i="2"/>
  <c r="T985" i="2"/>
  <c r="V984" i="2"/>
  <c r="U984" i="2"/>
  <c r="T984" i="2"/>
  <c r="V983" i="2"/>
  <c r="U983" i="2"/>
  <c r="T983" i="2"/>
  <c r="V982" i="2"/>
  <c r="U982" i="2"/>
  <c r="T982" i="2"/>
  <c r="V981" i="2"/>
  <c r="U981" i="2"/>
  <c r="T981" i="2"/>
  <c r="V980" i="2"/>
  <c r="U980" i="2"/>
  <c r="T980" i="2"/>
  <c r="V979" i="2"/>
  <c r="U979" i="2"/>
  <c r="T979" i="2"/>
  <c r="V978" i="2"/>
  <c r="U978" i="2"/>
  <c r="T978" i="2"/>
  <c r="V977" i="2"/>
  <c r="U977" i="2"/>
  <c r="T977" i="2"/>
  <c r="V976" i="2"/>
  <c r="U976" i="2"/>
  <c r="T976" i="2"/>
  <c r="V975" i="2"/>
  <c r="U975" i="2"/>
  <c r="T975" i="2"/>
  <c r="V974" i="2"/>
  <c r="U974" i="2"/>
  <c r="T974" i="2"/>
  <c r="V973" i="2"/>
  <c r="U973" i="2"/>
  <c r="T973" i="2"/>
  <c r="V972" i="2"/>
  <c r="U972" i="2"/>
  <c r="T972" i="2"/>
  <c r="V971" i="2"/>
  <c r="U971" i="2"/>
  <c r="T971" i="2"/>
  <c r="V970" i="2"/>
  <c r="U970" i="2"/>
  <c r="T970" i="2"/>
  <c r="V969" i="2"/>
  <c r="U969" i="2"/>
  <c r="T969" i="2"/>
  <c r="V968" i="2"/>
  <c r="U968" i="2"/>
  <c r="T968" i="2"/>
  <c r="V967" i="2"/>
  <c r="U967" i="2"/>
  <c r="T967" i="2"/>
  <c r="V966" i="2"/>
  <c r="U966" i="2"/>
  <c r="T966" i="2"/>
  <c r="V965" i="2"/>
  <c r="U965" i="2"/>
  <c r="T965" i="2"/>
  <c r="V964" i="2"/>
  <c r="U964" i="2"/>
  <c r="T964" i="2"/>
  <c r="V963" i="2"/>
  <c r="U963" i="2"/>
  <c r="T963" i="2"/>
  <c r="V962" i="2"/>
  <c r="U962" i="2"/>
  <c r="T962" i="2"/>
  <c r="V961" i="2"/>
  <c r="U961" i="2"/>
  <c r="T961" i="2"/>
  <c r="V960" i="2"/>
  <c r="U960" i="2"/>
  <c r="T960" i="2"/>
  <c r="V959" i="2"/>
  <c r="U959" i="2"/>
  <c r="T959" i="2"/>
  <c r="V958" i="2"/>
  <c r="U958" i="2"/>
  <c r="T958" i="2"/>
  <c r="V957" i="2"/>
  <c r="U957" i="2"/>
  <c r="T957" i="2"/>
  <c r="V956" i="2"/>
  <c r="U956" i="2"/>
  <c r="T956" i="2"/>
  <c r="V955" i="2"/>
  <c r="U955" i="2"/>
  <c r="T955" i="2"/>
  <c r="V954" i="2"/>
  <c r="U954" i="2"/>
  <c r="T954" i="2"/>
  <c r="V953" i="2"/>
  <c r="U953" i="2"/>
  <c r="T953" i="2"/>
  <c r="V952" i="2"/>
  <c r="U952" i="2"/>
  <c r="T952" i="2"/>
  <c r="V951" i="2"/>
  <c r="U951" i="2"/>
  <c r="T951" i="2"/>
  <c r="V950" i="2"/>
  <c r="U950" i="2"/>
  <c r="T950" i="2"/>
  <c r="V949" i="2"/>
  <c r="U949" i="2"/>
  <c r="T949" i="2"/>
  <c r="V948" i="2"/>
  <c r="U948" i="2"/>
  <c r="T948" i="2"/>
  <c r="V947" i="2"/>
  <c r="U947" i="2"/>
  <c r="T947" i="2"/>
  <c r="V946" i="2"/>
  <c r="U946" i="2"/>
  <c r="T946" i="2"/>
  <c r="V945" i="2"/>
  <c r="U945" i="2"/>
  <c r="T945" i="2"/>
  <c r="V944" i="2"/>
  <c r="U944" i="2"/>
  <c r="T944" i="2"/>
  <c r="V943" i="2"/>
  <c r="U943" i="2"/>
  <c r="T943" i="2"/>
  <c r="V942" i="2"/>
  <c r="U942" i="2"/>
  <c r="T942" i="2"/>
  <c r="V941" i="2"/>
  <c r="U941" i="2"/>
  <c r="T941" i="2"/>
  <c r="V940" i="2"/>
  <c r="U940" i="2"/>
  <c r="T940" i="2"/>
  <c r="V939" i="2"/>
  <c r="U939" i="2"/>
  <c r="T939" i="2"/>
  <c r="V938" i="2"/>
  <c r="U938" i="2"/>
  <c r="T938" i="2"/>
  <c r="V937" i="2"/>
  <c r="U937" i="2"/>
  <c r="T937" i="2"/>
  <c r="V936" i="2"/>
  <c r="U936" i="2"/>
  <c r="T936" i="2"/>
  <c r="V935" i="2"/>
  <c r="U935" i="2"/>
  <c r="T935" i="2"/>
  <c r="V934" i="2"/>
  <c r="U934" i="2"/>
  <c r="T934" i="2"/>
  <c r="V933" i="2"/>
  <c r="U933" i="2"/>
  <c r="T933" i="2"/>
  <c r="V932" i="2"/>
  <c r="U932" i="2"/>
  <c r="T932" i="2"/>
  <c r="V931" i="2"/>
  <c r="U931" i="2"/>
  <c r="T931" i="2"/>
  <c r="V930" i="2"/>
  <c r="U930" i="2"/>
  <c r="T930" i="2"/>
  <c r="V929" i="2"/>
  <c r="U929" i="2"/>
  <c r="T929" i="2"/>
  <c r="V928" i="2"/>
  <c r="U928" i="2"/>
  <c r="T928" i="2"/>
  <c r="V927" i="2"/>
  <c r="U927" i="2"/>
  <c r="T927" i="2"/>
  <c r="V926" i="2"/>
  <c r="U926" i="2"/>
  <c r="T926" i="2"/>
  <c r="V925" i="2"/>
  <c r="U925" i="2"/>
  <c r="T925" i="2"/>
  <c r="V924" i="2"/>
  <c r="U924" i="2"/>
  <c r="T924" i="2"/>
  <c r="V923" i="2"/>
  <c r="U923" i="2"/>
  <c r="T923" i="2"/>
  <c r="V922" i="2"/>
  <c r="U922" i="2"/>
  <c r="T922" i="2"/>
  <c r="V921" i="2"/>
  <c r="U921" i="2"/>
  <c r="T921" i="2"/>
  <c r="V920" i="2"/>
  <c r="U920" i="2"/>
  <c r="T920" i="2"/>
  <c r="V919" i="2"/>
  <c r="U919" i="2"/>
  <c r="T919" i="2"/>
  <c r="V918" i="2"/>
  <c r="U918" i="2"/>
  <c r="T918" i="2"/>
  <c r="V917" i="2"/>
  <c r="U917" i="2"/>
  <c r="T917" i="2"/>
  <c r="V916" i="2"/>
  <c r="U916" i="2"/>
  <c r="T916" i="2"/>
  <c r="V915" i="2"/>
  <c r="U915" i="2"/>
  <c r="T915" i="2"/>
  <c r="V914" i="2"/>
  <c r="U914" i="2"/>
  <c r="T914" i="2"/>
  <c r="V913" i="2"/>
  <c r="U913" i="2"/>
  <c r="T913" i="2"/>
  <c r="V912" i="2"/>
  <c r="U912" i="2"/>
  <c r="T912" i="2"/>
  <c r="V911" i="2"/>
  <c r="U911" i="2"/>
  <c r="T911" i="2"/>
  <c r="V910" i="2"/>
  <c r="U910" i="2"/>
  <c r="T910" i="2"/>
  <c r="V909" i="2"/>
  <c r="U909" i="2"/>
  <c r="T909" i="2"/>
  <c r="V908" i="2"/>
  <c r="U908" i="2"/>
  <c r="T908" i="2"/>
  <c r="V907" i="2"/>
  <c r="U907" i="2"/>
  <c r="T907" i="2"/>
  <c r="V906" i="2"/>
  <c r="U906" i="2"/>
  <c r="T906" i="2"/>
  <c r="V905" i="2"/>
  <c r="U905" i="2"/>
  <c r="T905" i="2"/>
  <c r="V904" i="2"/>
  <c r="U904" i="2"/>
  <c r="T904" i="2"/>
  <c r="V903" i="2"/>
  <c r="U903" i="2"/>
  <c r="T903" i="2"/>
  <c r="V902" i="2"/>
  <c r="U902" i="2"/>
  <c r="T902" i="2"/>
  <c r="V901" i="2"/>
  <c r="U901" i="2"/>
  <c r="T901" i="2"/>
  <c r="V900" i="2"/>
  <c r="U900" i="2"/>
  <c r="T900" i="2"/>
  <c r="V899" i="2"/>
  <c r="U899" i="2"/>
  <c r="T899" i="2"/>
  <c r="V898" i="2"/>
  <c r="U898" i="2"/>
  <c r="T898" i="2"/>
  <c r="V897" i="2"/>
  <c r="U897" i="2"/>
  <c r="T897" i="2"/>
  <c r="V896" i="2"/>
  <c r="U896" i="2"/>
  <c r="T896" i="2"/>
  <c r="V895" i="2"/>
  <c r="U895" i="2"/>
  <c r="T895" i="2"/>
  <c r="V894" i="2"/>
  <c r="U894" i="2"/>
  <c r="T894" i="2"/>
  <c r="V893" i="2"/>
  <c r="U893" i="2"/>
  <c r="T893" i="2"/>
  <c r="V892" i="2"/>
  <c r="U892" i="2"/>
  <c r="T892" i="2"/>
  <c r="V891" i="2"/>
  <c r="U891" i="2"/>
  <c r="T891" i="2"/>
  <c r="V890" i="2"/>
  <c r="U890" i="2"/>
  <c r="T890" i="2"/>
  <c r="V889" i="2"/>
  <c r="U889" i="2"/>
  <c r="T889" i="2"/>
  <c r="V888" i="2"/>
  <c r="U888" i="2"/>
  <c r="T888" i="2"/>
  <c r="V887" i="2"/>
  <c r="U887" i="2"/>
  <c r="T887" i="2"/>
  <c r="V886" i="2"/>
  <c r="U886" i="2"/>
  <c r="T886" i="2"/>
  <c r="V885" i="2"/>
  <c r="U885" i="2"/>
  <c r="T885" i="2"/>
  <c r="V884" i="2"/>
  <c r="U884" i="2"/>
  <c r="T884" i="2"/>
  <c r="V883" i="2"/>
  <c r="U883" i="2"/>
  <c r="T883" i="2"/>
  <c r="V882" i="2"/>
  <c r="U882" i="2"/>
  <c r="T882" i="2"/>
  <c r="V881" i="2"/>
  <c r="U881" i="2"/>
  <c r="T881" i="2"/>
  <c r="V880" i="2"/>
  <c r="U880" i="2"/>
  <c r="T880" i="2"/>
  <c r="V879" i="2"/>
  <c r="U879" i="2"/>
  <c r="T879" i="2"/>
  <c r="V878" i="2"/>
  <c r="U878" i="2"/>
  <c r="T878" i="2"/>
  <c r="V877" i="2"/>
  <c r="U877" i="2"/>
  <c r="T877" i="2"/>
  <c r="V876" i="2"/>
  <c r="U876" i="2"/>
  <c r="T876" i="2"/>
  <c r="V875" i="2"/>
  <c r="U875" i="2"/>
  <c r="T875" i="2"/>
  <c r="V874" i="2"/>
  <c r="U874" i="2"/>
  <c r="T874" i="2"/>
  <c r="V873" i="2"/>
  <c r="U873" i="2"/>
  <c r="T873" i="2"/>
  <c r="V872" i="2"/>
  <c r="U872" i="2"/>
  <c r="T872" i="2"/>
  <c r="V871" i="2"/>
  <c r="U871" i="2"/>
  <c r="T871" i="2"/>
  <c r="V870" i="2"/>
  <c r="U870" i="2"/>
  <c r="T870" i="2"/>
  <c r="V869" i="2"/>
  <c r="U869" i="2"/>
  <c r="T869" i="2"/>
  <c r="V868" i="2"/>
  <c r="U868" i="2"/>
  <c r="T868" i="2"/>
  <c r="V867" i="2"/>
  <c r="U867" i="2"/>
  <c r="T867" i="2"/>
  <c r="V866" i="2"/>
  <c r="U866" i="2"/>
  <c r="T866" i="2"/>
  <c r="V865" i="2"/>
  <c r="U865" i="2"/>
  <c r="T865" i="2"/>
  <c r="V864" i="2"/>
  <c r="U864" i="2"/>
  <c r="T864" i="2"/>
  <c r="V863" i="2"/>
  <c r="U863" i="2"/>
  <c r="T863" i="2"/>
  <c r="V862" i="2"/>
  <c r="U862" i="2"/>
  <c r="T862" i="2"/>
  <c r="V861" i="2"/>
  <c r="U861" i="2"/>
  <c r="T861" i="2"/>
  <c r="V860" i="2"/>
  <c r="U860" i="2"/>
  <c r="T860" i="2"/>
  <c r="V859" i="2"/>
  <c r="U859" i="2"/>
  <c r="T859" i="2"/>
  <c r="V858" i="2"/>
  <c r="U858" i="2"/>
  <c r="T858" i="2"/>
  <c r="V857" i="2"/>
  <c r="U857" i="2"/>
  <c r="T857" i="2"/>
  <c r="V856" i="2"/>
  <c r="U856" i="2"/>
  <c r="T856" i="2"/>
  <c r="V855" i="2"/>
  <c r="U855" i="2"/>
  <c r="T855" i="2"/>
  <c r="V854" i="2"/>
  <c r="U854" i="2"/>
  <c r="T854" i="2"/>
  <c r="V853" i="2"/>
  <c r="U853" i="2"/>
  <c r="T853" i="2"/>
  <c r="V852" i="2"/>
  <c r="U852" i="2"/>
  <c r="T852" i="2"/>
  <c r="V851" i="2"/>
  <c r="U851" i="2"/>
  <c r="T851" i="2"/>
  <c r="V850" i="2"/>
  <c r="U850" i="2"/>
  <c r="T850" i="2"/>
  <c r="V849" i="2"/>
  <c r="U849" i="2"/>
  <c r="T849" i="2"/>
  <c r="V848" i="2"/>
  <c r="U848" i="2"/>
  <c r="T848" i="2"/>
  <c r="V847" i="2"/>
  <c r="U847" i="2"/>
  <c r="T847" i="2"/>
  <c r="V846" i="2"/>
  <c r="U846" i="2"/>
  <c r="T846" i="2"/>
  <c r="V845" i="2"/>
  <c r="U845" i="2"/>
  <c r="T845" i="2"/>
  <c r="V844" i="2"/>
  <c r="U844" i="2"/>
  <c r="T844" i="2"/>
  <c r="V843" i="2"/>
  <c r="U843" i="2"/>
  <c r="T843" i="2"/>
  <c r="V842" i="2"/>
  <c r="U842" i="2"/>
  <c r="T842" i="2"/>
  <c r="V841" i="2"/>
  <c r="U841" i="2"/>
  <c r="T841" i="2"/>
  <c r="V840" i="2"/>
  <c r="U840" i="2"/>
  <c r="T840" i="2"/>
  <c r="V839" i="2"/>
  <c r="U839" i="2"/>
  <c r="T839" i="2"/>
  <c r="V838" i="2"/>
  <c r="U838" i="2"/>
  <c r="T838" i="2"/>
  <c r="V837" i="2"/>
  <c r="U837" i="2"/>
  <c r="T837" i="2"/>
  <c r="V836" i="2"/>
  <c r="U836" i="2"/>
  <c r="T836" i="2"/>
  <c r="V835" i="2"/>
  <c r="U835" i="2"/>
  <c r="T835" i="2"/>
  <c r="V834" i="2"/>
  <c r="U834" i="2"/>
  <c r="T834" i="2"/>
  <c r="V833" i="2"/>
  <c r="U833" i="2"/>
  <c r="T833" i="2"/>
  <c r="V832" i="2"/>
  <c r="U832" i="2"/>
  <c r="T832" i="2"/>
  <c r="V831" i="2"/>
  <c r="U831" i="2"/>
  <c r="T831" i="2"/>
  <c r="V830" i="2"/>
  <c r="U830" i="2"/>
  <c r="T830" i="2"/>
  <c r="V829" i="2"/>
  <c r="U829" i="2"/>
  <c r="T829" i="2"/>
  <c r="V828" i="2"/>
  <c r="U828" i="2"/>
  <c r="T828" i="2"/>
  <c r="V827" i="2"/>
  <c r="U827" i="2"/>
  <c r="T827" i="2"/>
  <c r="V826" i="2"/>
  <c r="U826" i="2"/>
  <c r="T826" i="2"/>
  <c r="V825" i="2"/>
  <c r="U825" i="2"/>
  <c r="T825" i="2"/>
  <c r="V824" i="2"/>
  <c r="U824" i="2"/>
  <c r="T824" i="2"/>
  <c r="V823" i="2"/>
  <c r="U823" i="2"/>
  <c r="T823" i="2"/>
  <c r="V822" i="2"/>
  <c r="U822" i="2"/>
  <c r="T822" i="2"/>
  <c r="V821" i="2"/>
  <c r="U821" i="2"/>
  <c r="T821" i="2"/>
  <c r="V820" i="2"/>
  <c r="U820" i="2"/>
  <c r="T820" i="2"/>
  <c r="V819" i="2"/>
  <c r="U819" i="2"/>
  <c r="T819" i="2"/>
  <c r="V818" i="2"/>
  <c r="U818" i="2"/>
  <c r="T818" i="2"/>
  <c r="V817" i="2"/>
  <c r="U817" i="2"/>
  <c r="T817" i="2"/>
  <c r="V816" i="2"/>
  <c r="U816" i="2"/>
  <c r="T816" i="2"/>
  <c r="V815" i="2"/>
  <c r="U815" i="2"/>
  <c r="T815" i="2"/>
  <c r="V814" i="2"/>
  <c r="U814" i="2"/>
  <c r="T814" i="2"/>
  <c r="V813" i="2"/>
  <c r="U813" i="2"/>
  <c r="T813" i="2"/>
  <c r="V812" i="2"/>
  <c r="U812" i="2"/>
  <c r="T812" i="2"/>
  <c r="V811" i="2"/>
  <c r="U811" i="2"/>
  <c r="T811" i="2"/>
  <c r="V810" i="2"/>
  <c r="U810" i="2"/>
  <c r="T810" i="2"/>
  <c r="V809" i="2"/>
  <c r="U809" i="2"/>
  <c r="T809" i="2"/>
  <c r="V808" i="2"/>
  <c r="U808" i="2"/>
  <c r="T808" i="2"/>
  <c r="V807" i="2"/>
  <c r="U807" i="2"/>
  <c r="T807" i="2"/>
  <c r="V806" i="2"/>
  <c r="U806" i="2"/>
  <c r="T806" i="2"/>
  <c r="V805" i="2"/>
  <c r="U805" i="2"/>
  <c r="T805" i="2"/>
  <c r="V804" i="2"/>
  <c r="U804" i="2"/>
  <c r="T804" i="2"/>
  <c r="V803" i="2"/>
  <c r="U803" i="2"/>
  <c r="T803" i="2"/>
  <c r="V802" i="2"/>
  <c r="U802" i="2"/>
  <c r="T802" i="2"/>
  <c r="V801" i="2"/>
  <c r="U801" i="2"/>
  <c r="T801" i="2"/>
  <c r="V800" i="2"/>
  <c r="U800" i="2"/>
  <c r="T800" i="2"/>
  <c r="V799" i="2"/>
  <c r="U799" i="2"/>
  <c r="T799" i="2"/>
  <c r="V798" i="2"/>
  <c r="U798" i="2"/>
  <c r="T798" i="2"/>
  <c r="V797" i="2"/>
  <c r="U797" i="2"/>
  <c r="T797" i="2"/>
  <c r="V796" i="2"/>
  <c r="U796" i="2"/>
  <c r="T796" i="2"/>
  <c r="V795" i="2"/>
  <c r="U795" i="2"/>
  <c r="T795" i="2"/>
  <c r="V794" i="2"/>
  <c r="U794" i="2"/>
  <c r="T794" i="2"/>
  <c r="V793" i="2"/>
  <c r="U793" i="2"/>
  <c r="T793" i="2"/>
  <c r="V792" i="2"/>
  <c r="U792" i="2"/>
  <c r="T792" i="2"/>
  <c r="V791" i="2"/>
  <c r="U791" i="2"/>
  <c r="T791" i="2"/>
  <c r="V790" i="2"/>
  <c r="U790" i="2"/>
  <c r="T790" i="2"/>
  <c r="V789" i="2"/>
  <c r="U789" i="2"/>
  <c r="T789" i="2"/>
  <c r="V788" i="2"/>
  <c r="U788" i="2"/>
  <c r="T788" i="2"/>
  <c r="V787" i="2"/>
  <c r="U787" i="2"/>
  <c r="T787" i="2"/>
  <c r="V786" i="2"/>
  <c r="U786" i="2"/>
  <c r="T786" i="2"/>
  <c r="V785" i="2"/>
  <c r="U785" i="2"/>
  <c r="T785" i="2"/>
  <c r="V784" i="2"/>
  <c r="U784" i="2"/>
  <c r="T784" i="2"/>
  <c r="V783" i="2"/>
  <c r="U783" i="2"/>
  <c r="T783" i="2"/>
  <c r="V782" i="2"/>
  <c r="U782" i="2"/>
  <c r="T782" i="2"/>
  <c r="V781" i="2"/>
  <c r="U781" i="2"/>
  <c r="T781" i="2"/>
  <c r="V780" i="2"/>
  <c r="U780" i="2"/>
  <c r="T780" i="2"/>
  <c r="V779" i="2"/>
  <c r="U779" i="2"/>
  <c r="T779" i="2"/>
  <c r="V778" i="2"/>
  <c r="U778" i="2"/>
  <c r="T778" i="2"/>
  <c r="V777" i="2"/>
  <c r="U777" i="2"/>
  <c r="T777" i="2"/>
  <c r="V776" i="2"/>
  <c r="U776" i="2"/>
  <c r="T776" i="2"/>
  <c r="V775" i="2"/>
  <c r="U775" i="2"/>
  <c r="T775" i="2"/>
  <c r="V774" i="2"/>
  <c r="U774" i="2"/>
  <c r="T774" i="2"/>
  <c r="V773" i="2"/>
  <c r="U773" i="2"/>
  <c r="T773" i="2"/>
  <c r="V772" i="2"/>
  <c r="U772" i="2"/>
  <c r="T772" i="2"/>
  <c r="V771" i="2"/>
  <c r="U771" i="2"/>
  <c r="T771" i="2"/>
  <c r="V770" i="2"/>
  <c r="U770" i="2"/>
  <c r="T770" i="2"/>
  <c r="V769" i="2"/>
  <c r="U769" i="2"/>
  <c r="T769" i="2"/>
  <c r="V768" i="2"/>
  <c r="U768" i="2"/>
  <c r="T768" i="2"/>
  <c r="V767" i="2"/>
  <c r="U767" i="2"/>
  <c r="T767" i="2"/>
  <c r="V766" i="2"/>
  <c r="U766" i="2"/>
  <c r="T766" i="2"/>
  <c r="V765" i="2"/>
  <c r="U765" i="2"/>
  <c r="T765" i="2"/>
  <c r="V764" i="2"/>
  <c r="U764" i="2"/>
  <c r="T764" i="2"/>
  <c r="V763" i="2"/>
  <c r="U763" i="2"/>
  <c r="T763" i="2"/>
  <c r="V762" i="2"/>
  <c r="U762" i="2"/>
  <c r="T762" i="2"/>
  <c r="V761" i="2"/>
  <c r="U761" i="2"/>
  <c r="T761" i="2"/>
  <c r="V760" i="2"/>
  <c r="U760" i="2"/>
  <c r="T760" i="2"/>
  <c r="V759" i="2"/>
  <c r="U759" i="2"/>
  <c r="T759" i="2"/>
  <c r="V758" i="2"/>
  <c r="U758" i="2"/>
  <c r="T758" i="2"/>
  <c r="V757" i="2"/>
  <c r="U757" i="2"/>
  <c r="T757" i="2"/>
  <c r="V756" i="2"/>
  <c r="U756" i="2"/>
  <c r="T756" i="2"/>
  <c r="V755" i="2"/>
  <c r="U755" i="2"/>
  <c r="T755" i="2"/>
  <c r="V754" i="2"/>
  <c r="U754" i="2"/>
  <c r="T754" i="2"/>
  <c r="V753" i="2"/>
  <c r="U753" i="2"/>
  <c r="T753" i="2"/>
  <c r="V752" i="2"/>
  <c r="U752" i="2"/>
  <c r="T752" i="2"/>
  <c r="V751" i="2"/>
  <c r="U751" i="2"/>
  <c r="T751" i="2"/>
  <c r="V750" i="2"/>
  <c r="U750" i="2"/>
  <c r="T750" i="2"/>
  <c r="V749" i="2"/>
  <c r="U749" i="2"/>
  <c r="T749" i="2"/>
  <c r="V748" i="2"/>
  <c r="U748" i="2"/>
  <c r="T748" i="2"/>
  <c r="V747" i="2"/>
  <c r="U747" i="2"/>
  <c r="T747" i="2"/>
  <c r="V746" i="2"/>
  <c r="U746" i="2"/>
  <c r="T746" i="2"/>
  <c r="V745" i="2"/>
  <c r="U745" i="2"/>
  <c r="T745" i="2"/>
  <c r="V744" i="2"/>
  <c r="U744" i="2"/>
  <c r="T744" i="2"/>
  <c r="V743" i="2"/>
  <c r="U743" i="2"/>
  <c r="T743" i="2"/>
  <c r="V742" i="2"/>
  <c r="U742" i="2"/>
  <c r="T742" i="2"/>
  <c r="V741" i="2"/>
  <c r="U741" i="2"/>
  <c r="T741" i="2"/>
  <c r="V740" i="2"/>
  <c r="U740" i="2"/>
  <c r="T740" i="2"/>
  <c r="V739" i="2"/>
  <c r="U739" i="2"/>
  <c r="T739" i="2"/>
  <c r="V738" i="2"/>
  <c r="U738" i="2"/>
  <c r="T738" i="2"/>
  <c r="V737" i="2"/>
  <c r="U737" i="2"/>
  <c r="T737" i="2"/>
  <c r="V736" i="2"/>
  <c r="U736" i="2"/>
  <c r="T736" i="2"/>
  <c r="V735" i="2"/>
  <c r="U735" i="2"/>
  <c r="T735" i="2"/>
  <c r="V734" i="2"/>
  <c r="U734" i="2"/>
  <c r="T734" i="2"/>
  <c r="V733" i="2"/>
  <c r="U733" i="2"/>
  <c r="T733" i="2"/>
  <c r="V732" i="2"/>
  <c r="U732" i="2"/>
  <c r="T732" i="2"/>
  <c r="V731" i="2"/>
  <c r="U731" i="2"/>
  <c r="T731" i="2"/>
  <c r="V730" i="2"/>
  <c r="U730" i="2"/>
  <c r="T730" i="2"/>
  <c r="V729" i="2"/>
  <c r="U729" i="2"/>
  <c r="T729" i="2"/>
  <c r="V728" i="2"/>
  <c r="U728" i="2"/>
  <c r="T728" i="2"/>
  <c r="V727" i="2"/>
  <c r="U727" i="2"/>
  <c r="T727" i="2"/>
  <c r="V726" i="2"/>
  <c r="U726" i="2"/>
  <c r="T726" i="2"/>
  <c r="V725" i="2"/>
  <c r="U725" i="2"/>
  <c r="T725" i="2"/>
  <c r="V724" i="2"/>
  <c r="U724" i="2"/>
  <c r="T724" i="2"/>
  <c r="V723" i="2"/>
  <c r="U723" i="2"/>
  <c r="T723" i="2"/>
  <c r="V722" i="2"/>
  <c r="U722" i="2"/>
  <c r="T722" i="2"/>
  <c r="V721" i="2"/>
  <c r="U721" i="2"/>
  <c r="T721" i="2"/>
  <c r="V720" i="2"/>
  <c r="U720" i="2"/>
  <c r="T720" i="2"/>
  <c r="V719" i="2"/>
  <c r="U719" i="2"/>
  <c r="T719" i="2"/>
  <c r="V718" i="2"/>
  <c r="U718" i="2"/>
  <c r="T718" i="2"/>
  <c r="V717" i="2"/>
  <c r="U717" i="2"/>
  <c r="T717" i="2"/>
  <c r="V716" i="2"/>
  <c r="U716" i="2"/>
  <c r="T716" i="2"/>
  <c r="V715" i="2"/>
  <c r="U715" i="2"/>
  <c r="T715" i="2"/>
  <c r="V714" i="2"/>
  <c r="U714" i="2"/>
  <c r="T714" i="2"/>
  <c r="V713" i="2"/>
  <c r="U713" i="2"/>
  <c r="T713" i="2"/>
  <c r="V712" i="2"/>
  <c r="U712" i="2"/>
  <c r="T712" i="2"/>
  <c r="V711" i="2"/>
  <c r="U711" i="2"/>
  <c r="T711" i="2"/>
  <c r="V710" i="2"/>
  <c r="U710" i="2"/>
  <c r="T710" i="2"/>
  <c r="V709" i="2"/>
  <c r="U709" i="2"/>
  <c r="T709" i="2"/>
  <c r="V708" i="2"/>
  <c r="U708" i="2"/>
  <c r="T708" i="2"/>
  <c r="V707" i="2"/>
  <c r="U707" i="2"/>
  <c r="T707" i="2"/>
  <c r="V706" i="2"/>
  <c r="U706" i="2"/>
  <c r="T706" i="2"/>
  <c r="V705" i="2"/>
  <c r="U705" i="2"/>
  <c r="T705" i="2"/>
  <c r="V704" i="2"/>
  <c r="U704" i="2"/>
  <c r="T704" i="2"/>
  <c r="V703" i="2"/>
  <c r="U703" i="2"/>
  <c r="T703" i="2"/>
  <c r="V702" i="2"/>
  <c r="U702" i="2"/>
  <c r="T702" i="2"/>
  <c r="V701" i="2"/>
  <c r="U701" i="2"/>
  <c r="T701" i="2"/>
  <c r="V700" i="2"/>
  <c r="U700" i="2"/>
  <c r="T700" i="2"/>
  <c r="V699" i="2"/>
  <c r="U699" i="2"/>
  <c r="T699" i="2"/>
  <c r="V698" i="2"/>
  <c r="U698" i="2"/>
  <c r="T698" i="2"/>
  <c r="V697" i="2"/>
  <c r="U697" i="2"/>
  <c r="T697" i="2"/>
  <c r="V696" i="2"/>
  <c r="U696" i="2"/>
  <c r="T696" i="2"/>
  <c r="V695" i="2"/>
  <c r="U695" i="2"/>
  <c r="T695" i="2"/>
  <c r="V694" i="2"/>
  <c r="U694" i="2"/>
  <c r="T694" i="2"/>
  <c r="V693" i="2"/>
  <c r="U693" i="2"/>
  <c r="T693" i="2"/>
  <c r="V692" i="2"/>
  <c r="U692" i="2"/>
  <c r="T692" i="2"/>
  <c r="V691" i="2"/>
  <c r="U691" i="2"/>
  <c r="T691" i="2"/>
  <c r="V690" i="2"/>
  <c r="U690" i="2"/>
  <c r="T690" i="2"/>
  <c r="V689" i="2"/>
  <c r="U689" i="2"/>
  <c r="T689" i="2"/>
  <c r="V688" i="2"/>
  <c r="U688" i="2"/>
  <c r="T688" i="2"/>
  <c r="V687" i="2"/>
  <c r="U687" i="2"/>
  <c r="T687" i="2"/>
  <c r="V686" i="2"/>
  <c r="U686" i="2"/>
  <c r="T686" i="2"/>
  <c r="V685" i="2"/>
  <c r="U685" i="2"/>
  <c r="T685" i="2"/>
  <c r="V684" i="2"/>
  <c r="U684" i="2"/>
  <c r="T684" i="2"/>
  <c r="V683" i="2"/>
  <c r="U683" i="2"/>
  <c r="T683" i="2"/>
  <c r="V682" i="2"/>
  <c r="U682" i="2"/>
  <c r="T682" i="2"/>
  <c r="V681" i="2"/>
  <c r="U681" i="2"/>
  <c r="T681" i="2"/>
  <c r="V680" i="2"/>
  <c r="U680" i="2"/>
  <c r="T680" i="2"/>
  <c r="V679" i="2"/>
  <c r="U679" i="2"/>
  <c r="T679" i="2"/>
  <c r="V678" i="2"/>
  <c r="U678" i="2"/>
  <c r="T678" i="2"/>
  <c r="V677" i="2"/>
  <c r="U677" i="2"/>
  <c r="T677" i="2"/>
  <c r="V676" i="2"/>
  <c r="U676" i="2"/>
  <c r="T676" i="2"/>
  <c r="V675" i="2"/>
  <c r="U675" i="2"/>
  <c r="T675" i="2"/>
  <c r="V674" i="2"/>
  <c r="U674" i="2"/>
  <c r="T674" i="2"/>
  <c r="V673" i="2"/>
  <c r="U673" i="2"/>
  <c r="T673" i="2"/>
  <c r="V672" i="2"/>
  <c r="U672" i="2"/>
  <c r="T672" i="2"/>
  <c r="V671" i="2"/>
  <c r="U671" i="2"/>
  <c r="T671" i="2"/>
  <c r="V670" i="2"/>
  <c r="U670" i="2"/>
  <c r="T670" i="2"/>
  <c r="V669" i="2"/>
  <c r="U669" i="2"/>
  <c r="T669" i="2"/>
  <c r="V668" i="2"/>
  <c r="U668" i="2"/>
  <c r="T668" i="2"/>
  <c r="V667" i="2"/>
  <c r="U667" i="2"/>
  <c r="T667" i="2"/>
  <c r="V666" i="2"/>
  <c r="U666" i="2"/>
  <c r="T666" i="2"/>
  <c r="V665" i="2"/>
  <c r="U665" i="2"/>
  <c r="T665" i="2"/>
  <c r="V664" i="2"/>
  <c r="U664" i="2"/>
  <c r="T664" i="2"/>
  <c r="V663" i="2"/>
  <c r="U663" i="2"/>
  <c r="T663" i="2"/>
  <c r="V662" i="2"/>
  <c r="U662" i="2"/>
  <c r="T662" i="2"/>
  <c r="V661" i="2"/>
  <c r="U661" i="2"/>
  <c r="T661" i="2"/>
  <c r="V660" i="2"/>
  <c r="U660" i="2"/>
  <c r="T660" i="2"/>
  <c r="V659" i="2"/>
  <c r="U659" i="2"/>
  <c r="T659" i="2"/>
  <c r="V658" i="2"/>
  <c r="U658" i="2"/>
  <c r="T658" i="2"/>
  <c r="V657" i="2"/>
  <c r="U657" i="2"/>
  <c r="T657" i="2"/>
  <c r="V656" i="2"/>
  <c r="U656" i="2"/>
  <c r="T656" i="2"/>
  <c r="V655" i="2"/>
  <c r="U655" i="2"/>
  <c r="T655" i="2"/>
  <c r="V654" i="2"/>
  <c r="U654" i="2"/>
  <c r="T654" i="2"/>
  <c r="V653" i="2"/>
  <c r="U653" i="2"/>
  <c r="T653" i="2"/>
  <c r="V652" i="2"/>
  <c r="U652" i="2"/>
  <c r="T652" i="2"/>
  <c r="V651" i="2"/>
  <c r="U651" i="2"/>
  <c r="T651" i="2"/>
  <c r="V650" i="2"/>
  <c r="U650" i="2"/>
  <c r="T650" i="2"/>
  <c r="V649" i="2"/>
  <c r="U649" i="2"/>
  <c r="T649" i="2"/>
  <c r="V648" i="2"/>
  <c r="U648" i="2"/>
  <c r="T648" i="2"/>
  <c r="V647" i="2"/>
  <c r="U647" i="2"/>
  <c r="T647" i="2"/>
  <c r="V646" i="2"/>
  <c r="U646" i="2"/>
  <c r="T646" i="2"/>
  <c r="V645" i="2"/>
  <c r="U645" i="2"/>
  <c r="T645" i="2"/>
  <c r="V644" i="2"/>
  <c r="U644" i="2"/>
  <c r="T644" i="2"/>
  <c r="V643" i="2"/>
  <c r="U643" i="2"/>
  <c r="T643" i="2"/>
  <c r="V642" i="2"/>
  <c r="U642" i="2"/>
  <c r="T642" i="2"/>
  <c r="V641" i="2"/>
  <c r="U641" i="2"/>
  <c r="T641" i="2"/>
  <c r="V640" i="2"/>
  <c r="U640" i="2"/>
  <c r="T640" i="2"/>
  <c r="V639" i="2"/>
  <c r="U639" i="2"/>
  <c r="T639" i="2"/>
  <c r="V638" i="2"/>
  <c r="U638" i="2"/>
  <c r="T638" i="2"/>
  <c r="V637" i="2"/>
  <c r="U637" i="2"/>
  <c r="T637" i="2"/>
  <c r="V636" i="2"/>
  <c r="U636" i="2"/>
  <c r="T636" i="2"/>
  <c r="V635" i="2"/>
  <c r="U635" i="2"/>
  <c r="T635" i="2"/>
  <c r="V634" i="2"/>
  <c r="U634" i="2"/>
  <c r="T634" i="2"/>
  <c r="V633" i="2"/>
  <c r="U633" i="2"/>
  <c r="T633" i="2"/>
  <c r="V632" i="2"/>
  <c r="U632" i="2"/>
  <c r="T632" i="2"/>
  <c r="V631" i="2"/>
  <c r="U631" i="2"/>
  <c r="T631" i="2"/>
  <c r="V630" i="2"/>
  <c r="U630" i="2"/>
  <c r="T630" i="2"/>
  <c r="V629" i="2"/>
  <c r="U629" i="2"/>
  <c r="T629" i="2"/>
  <c r="V628" i="2"/>
  <c r="U628" i="2"/>
  <c r="T628" i="2"/>
  <c r="V627" i="2"/>
  <c r="U627" i="2"/>
  <c r="T627" i="2"/>
  <c r="V626" i="2"/>
  <c r="U626" i="2"/>
  <c r="T626" i="2"/>
  <c r="V625" i="2"/>
  <c r="U625" i="2"/>
  <c r="T625" i="2"/>
  <c r="V624" i="2"/>
  <c r="U624" i="2"/>
  <c r="T624" i="2"/>
  <c r="V623" i="2"/>
  <c r="U623" i="2"/>
  <c r="T623" i="2"/>
  <c r="V622" i="2"/>
  <c r="U622" i="2"/>
  <c r="T622" i="2"/>
  <c r="V621" i="2"/>
  <c r="U621" i="2"/>
  <c r="T621" i="2"/>
  <c r="V620" i="2"/>
  <c r="U620" i="2"/>
  <c r="T620" i="2"/>
  <c r="V619" i="2"/>
  <c r="U619" i="2"/>
  <c r="T619" i="2"/>
  <c r="V618" i="2"/>
  <c r="U618" i="2"/>
  <c r="T618" i="2"/>
  <c r="V617" i="2"/>
  <c r="U617" i="2"/>
  <c r="T617" i="2"/>
  <c r="V616" i="2"/>
  <c r="U616" i="2"/>
  <c r="T616" i="2"/>
  <c r="V615" i="2"/>
  <c r="U615" i="2"/>
  <c r="T615" i="2"/>
  <c r="V614" i="2"/>
  <c r="U614" i="2"/>
  <c r="T614" i="2"/>
  <c r="V613" i="2"/>
  <c r="U613" i="2"/>
  <c r="T613" i="2"/>
  <c r="V612" i="2"/>
  <c r="U612" i="2"/>
  <c r="T612" i="2"/>
  <c r="V611" i="2"/>
  <c r="U611" i="2"/>
  <c r="T611" i="2"/>
  <c r="V610" i="2"/>
  <c r="U610" i="2"/>
  <c r="T610" i="2"/>
  <c r="V609" i="2"/>
  <c r="U609" i="2"/>
  <c r="T609" i="2"/>
  <c r="V608" i="2"/>
  <c r="U608" i="2"/>
  <c r="T608" i="2"/>
  <c r="V607" i="2"/>
  <c r="U607" i="2"/>
  <c r="T607" i="2"/>
  <c r="V606" i="2"/>
  <c r="U606" i="2"/>
  <c r="T606" i="2"/>
  <c r="V605" i="2"/>
  <c r="U605" i="2"/>
  <c r="T605" i="2"/>
  <c r="V604" i="2"/>
  <c r="U604" i="2"/>
  <c r="T604" i="2"/>
  <c r="V603" i="2"/>
  <c r="U603" i="2"/>
  <c r="T603" i="2"/>
  <c r="V602" i="2"/>
  <c r="U602" i="2"/>
  <c r="T602" i="2"/>
  <c r="V601" i="2"/>
  <c r="U601" i="2"/>
  <c r="T601" i="2"/>
  <c r="V600" i="2"/>
  <c r="U600" i="2"/>
  <c r="T600" i="2"/>
  <c r="V599" i="2"/>
  <c r="U599" i="2"/>
  <c r="T599" i="2"/>
  <c r="V598" i="2"/>
  <c r="U598" i="2"/>
  <c r="T598" i="2"/>
  <c r="V597" i="2"/>
  <c r="U597" i="2"/>
  <c r="T597" i="2"/>
  <c r="V596" i="2"/>
  <c r="U596" i="2"/>
  <c r="T596" i="2"/>
  <c r="V595" i="2"/>
  <c r="U595" i="2"/>
  <c r="T595" i="2"/>
  <c r="V594" i="2"/>
  <c r="U594" i="2"/>
  <c r="T594" i="2"/>
  <c r="V593" i="2"/>
  <c r="U593" i="2"/>
  <c r="T593" i="2"/>
  <c r="V592" i="2"/>
  <c r="U592" i="2"/>
  <c r="T592" i="2"/>
  <c r="V591" i="2"/>
  <c r="U591" i="2"/>
  <c r="T591" i="2"/>
  <c r="V590" i="2"/>
  <c r="U590" i="2"/>
  <c r="T590" i="2"/>
  <c r="V589" i="2"/>
  <c r="U589" i="2"/>
  <c r="T589" i="2"/>
  <c r="V588" i="2"/>
  <c r="U588" i="2"/>
  <c r="T588" i="2"/>
  <c r="V587" i="2"/>
  <c r="U587" i="2"/>
  <c r="T587" i="2"/>
  <c r="V586" i="2"/>
  <c r="U586" i="2"/>
  <c r="T586" i="2"/>
  <c r="V585" i="2"/>
  <c r="U585" i="2"/>
  <c r="T585" i="2"/>
  <c r="V584" i="2"/>
  <c r="U584" i="2"/>
  <c r="T584" i="2"/>
  <c r="V583" i="2"/>
  <c r="U583" i="2"/>
  <c r="T583" i="2"/>
  <c r="V582" i="2"/>
  <c r="U582" i="2"/>
  <c r="T582" i="2"/>
  <c r="V581" i="2"/>
  <c r="U581" i="2"/>
  <c r="T581" i="2"/>
  <c r="V580" i="2"/>
  <c r="U580" i="2"/>
  <c r="T580" i="2"/>
  <c r="V579" i="2"/>
  <c r="U579" i="2"/>
  <c r="T579" i="2"/>
  <c r="V578" i="2"/>
  <c r="U578" i="2"/>
  <c r="T578" i="2"/>
  <c r="V577" i="2"/>
  <c r="U577" i="2"/>
  <c r="T577" i="2"/>
  <c r="V576" i="2"/>
  <c r="U576" i="2"/>
  <c r="T576" i="2"/>
  <c r="V575" i="2"/>
  <c r="U575" i="2"/>
  <c r="T575" i="2"/>
  <c r="V574" i="2"/>
  <c r="U574" i="2"/>
  <c r="T574" i="2"/>
  <c r="V573" i="2"/>
  <c r="U573" i="2"/>
  <c r="T573" i="2"/>
  <c r="V572" i="2"/>
  <c r="U572" i="2"/>
  <c r="T572" i="2"/>
  <c r="V571" i="2"/>
  <c r="U571" i="2"/>
  <c r="T571" i="2"/>
  <c r="V570" i="2"/>
  <c r="U570" i="2"/>
  <c r="T570" i="2"/>
  <c r="V569" i="2"/>
  <c r="U569" i="2"/>
  <c r="T569" i="2"/>
  <c r="V568" i="2"/>
  <c r="U568" i="2"/>
  <c r="T568" i="2"/>
  <c r="V567" i="2"/>
  <c r="U567" i="2"/>
  <c r="T567" i="2"/>
  <c r="V566" i="2"/>
  <c r="U566" i="2"/>
  <c r="T566" i="2"/>
  <c r="V565" i="2"/>
  <c r="U565" i="2"/>
  <c r="T565" i="2"/>
  <c r="V564" i="2"/>
  <c r="U564" i="2"/>
  <c r="T564" i="2"/>
  <c r="V563" i="2"/>
  <c r="U563" i="2"/>
  <c r="T563" i="2"/>
  <c r="V562" i="2"/>
  <c r="U562" i="2"/>
  <c r="T562" i="2"/>
  <c r="V561" i="2"/>
  <c r="U561" i="2"/>
  <c r="T561" i="2"/>
  <c r="V560" i="2"/>
  <c r="U560" i="2"/>
  <c r="T560" i="2"/>
  <c r="V559" i="2"/>
  <c r="U559" i="2"/>
  <c r="T559" i="2"/>
  <c r="V558" i="2"/>
  <c r="U558" i="2"/>
  <c r="T558" i="2"/>
  <c r="V557" i="2"/>
  <c r="U557" i="2"/>
  <c r="T557" i="2"/>
  <c r="V556" i="2"/>
  <c r="U556" i="2"/>
  <c r="T556" i="2"/>
  <c r="V555" i="2"/>
  <c r="U555" i="2"/>
  <c r="T555" i="2"/>
  <c r="V554" i="2"/>
  <c r="U554" i="2"/>
  <c r="T554" i="2"/>
  <c r="V553" i="2"/>
  <c r="U553" i="2"/>
  <c r="T553" i="2"/>
  <c r="V552" i="2"/>
  <c r="U552" i="2"/>
  <c r="T552" i="2"/>
  <c r="V551" i="2"/>
  <c r="U551" i="2"/>
  <c r="T551" i="2"/>
  <c r="V550" i="2"/>
  <c r="U550" i="2"/>
  <c r="T550" i="2"/>
  <c r="V549" i="2"/>
  <c r="U549" i="2"/>
  <c r="T549" i="2"/>
  <c r="V548" i="2"/>
  <c r="U548" i="2"/>
  <c r="T548" i="2"/>
  <c r="V547" i="2"/>
  <c r="U547" i="2"/>
  <c r="T547" i="2"/>
  <c r="V546" i="2"/>
  <c r="U546" i="2"/>
  <c r="T546" i="2"/>
  <c r="V545" i="2"/>
  <c r="U545" i="2"/>
  <c r="T545" i="2"/>
  <c r="V544" i="2"/>
  <c r="U544" i="2"/>
  <c r="T544" i="2"/>
  <c r="V543" i="2"/>
  <c r="U543" i="2"/>
  <c r="T543" i="2"/>
  <c r="V542" i="2"/>
  <c r="U542" i="2"/>
  <c r="T542" i="2"/>
  <c r="V541" i="2"/>
  <c r="U541" i="2"/>
  <c r="T541" i="2"/>
  <c r="V540" i="2"/>
  <c r="U540" i="2"/>
  <c r="T540" i="2"/>
  <c r="V539" i="2"/>
  <c r="U539" i="2"/>
  <c r="T539" i="2"/>
  <c r="V538" i="2"/>
  <c r="U538" i="2"/>
  <c r="T538" i="2"/>
  <c r="V537" i="2"/>
  <c r="U537" i="2"/>
  <c r="T537" i="2"/>
  <c r="V536" i="2"/>
  <c r="U536" i="2"/>
  <c r="T536" i="2"/>
  <c r="V535" i="2"/>
  <c r="U535" i="2"/>
  <c r="T535" i="2"/>
  <c r="V534" i="2"/>
  <c r="U534" i="2"/>
  <c r="T534" i="2"/>
  <c r="V533" i="2"/>
  <c r="U533" i="2"/>
  <c r="T533" i="2"/>
  <c r="V532" i="2"/>
  <c r="U532" i="2"/>
  <c r="T532" i="2"/>
  <c r="V531" i="2"/>
  <c r="U531" i="2"/>
  <c r="T531" i="2"/>
  <c r="V530" i="2"/>
  <c r="U530" i="2"/>
  <c r="T530" i="2"/>
  <c r="V529" i="2"/>
  <c r="U529" i="2"/>
  <c r="T529" i="2"/>
  <c r="V528" i="2"/>
  <c r="U528" i="2"/>
  <c r="T528" i="2"/>
  <c r="V527" i="2"/>
  <c r="U527" i="2"/>
  <c r="T527" i="2"/>
  <c r="V526" i="2"/>
  <c r="U526" i="2"/>
  <c r="T526" i="2"/>
  <c r="V525" i="2"/>
  <c r="U525" i="2"/>
  <c r="T525" i="2"/>
  <c r="V524" i="2"/>
  <c r="U524" i="2"/>
  <c r="T524" i="2"/>
  <c r="V523" i="2"/>
  <c r="U523" i="2"/>
  <c r="T523" i="2"/>
  <c r="V522" i="2"/>
  <c r="U522" i="2"/>
  <c r="T522" i="2"/>
  <c r="V521" i="2"/>
  <c r="U521" i="2"/>
  <c r="T521" i="2"/>
  <c r="V520" i="2"/>
  <c r="U520" i="2"/>
  <c r="T520" i="2"/>
  <c r="V519" i="2"/>
  <c r="U519" i="2"/>
  <c r="T519" i="2"/>
  <c r="V518" i="2"/>
  <c r="U518" i="2"/>
  <c r="T518" i="2"/>
  <c r="V517" i="2"/>
  <c r="U517" i="2"/>
  <c r="T517" i="2"/>
  <c r="V516" i="2"/>
  <c r="U516" i="2"/>
  <c r="T516" i="2"/>
  <c r="V515" i="2"/>
  <c r="U515" i="2"/>
  <c r="T515" i="2"/>
  <c r="V514" i="2"/>
  <c r="U514" i="2"/>
  <c r="T514" i="2"/>
  <c r="V513" i="2"/>
  <c r="U513" i="2"/>
  <c r="T513" i="2"/>
  <c r="V512" i="2"/>
  <c r="U512" i="2"/>
  <c r="T512" i="2"/>
  <c r="V511" i="2"/>
  <c r="U511" i="2"/>
  <c r="T511" i="2"/>
  <c r="V510" i="2"/>
  <c r="U510" i="2"/>
  <c r="T510" i="2"/>
  <c r="V509" i="2"/>
  <c r="U509" i="2"/>
  <c r="T509" i="2"/>
  <c r="V508" i="2"/>
  <c r="U508" i="2"/>
  <c r="T508" i="2"/>
  <c r="V507" i="2"/>
  <c r="U507" i="2"/>
  <c r="T507" i="2"/>
  <c r="V506" i="2"/>
  <c r="U506" i="2"/>
  <c r="T506" i="2"/>
  <c r="V505" i="2"/>
  <c r="U505" i="2"/>
  <c r="T505" i="2"/>
  <c r="V504" i="2"/>
  <c r="U504" i="2"/>
  <c r="T504" i="2"/>
  <c r="V503" i="2"/>
  <c r="U503" i="2"/>
  <c r="T503" i="2"/>
  <c r="V502" i="2"/>
  <c r="U502" i="2"/>
  <c r="T502" i="2"/>
  <c r="V501" i="2"/>
  <c r="U501" i="2"/>
  <c r="T501" i="2"/>
  <c r="V500" i="2"/>
  <c r="U500" i="2"/>
  <c r="T500" i="2"/>
  <c r="V499" i="2"/>
  <c r="U499" i="2"/>
  <c r="T499" i="2"/>
  <c r="V498" i="2"/>
  <c r="U498" i="2"/>
  <c r="T498" i="2"/>
  <c r="V497" i="2"/>
  <c r="U497" i="2"/>
  <c r="T497" i="2"/>
  <c r="V496" i="2"/>
  <c r="U496" i="2"/>
  <c r="T496" i="2"/>
  <c r="V495" i="2"/>
  <c r="U495" i="2"/>
  <c r="T495" i="2"/>
  <c r="V494" i="2"/>
  <c r="U494" i="2"/>
  <c r="T494" i="2"/>
  <c r="V493" i="2"/>
  <c r="U493" i="2"/>
  <c r="T493" i="2"/>
  <c r="V492" i="2"/>
  <c r="U492" i="2"/>
  <c r="T492" i="2"/>
  <c r="V491" i="2"/>
  <c r="U491" i="2"/>
  <c r="T491" i="2"/>
  <c r="V490" i="2"/>
  <c r="U490" i="2"/>
  <c r="T490" i="2"/>
  <c r="V489" i="2"/>
  <c r="U489" i="2"/>
  <c r="T489" i="2"/>
  <c r="V488" i="2"/>
  <c r="U488" i="2"/>
  <c r="T488" i="2"/>
  <c r="V487" i="2"/>
  <c r="U487" i="2"/>
  <c r="T487" i="2"/>
  <c r="V486" i="2"/>
  <c r="U486" i="2"/>
  <c r="T486" i="2"/>
  <c r="V485" i="2"/>
  <c r="U485" i="2"/>
  <c r="T485" i="2"/>
  <c r="V484" i="2"/>
  <c r="U484" i="2"/>
  <c r="T484" i="2"/>
  <c r="V483" i="2"/>
  <c r="U483" i="2"/>
  <c r="T483" i="2"/>
  <c r="V482" i="2"/>
  <c r="U482" i="2"/>
  <c r="T482" i="2"/>
  <c r="V481" i="2"/>
  <c r="U481" i="2"/>
  <c r="T481" i="2"/>
  <c r="V480" i="2"/>
  <c r="U480" i="2"/>
  <c r="T480" i="2"/>
  <c r="V479" i="2"/>
  <c r="U479" i="2"/>
  <c r="T479" i="2"/>
  <c r="V478" i="2"/>
  <c r="U478" i="2"/>
  <c r="T478" i="2"/>
  <c r="V477" i="2"/>
  <c r="U477" i="2"/>
  <c r="T477" i="2"/>
  <c r="V476" i="2"/>
  <c r="U476" i="2"/>
  <c r="T476" i="2"/>
  <c r="V475" i="2"/>
  <c r="U475" i="2"/>
  <c r="T475" i="2"/>
  <c r="V474" i="2"/>
  <c r="U474" i="2"/>
  <c r="T474" i="2"/>
  <c r="V473" i="2"/>
  <c r="U473" i="2"/>
  <c r="T473" i="2"/>
  <c r="V472" i="2"/>
  <c r="U472" i="2"/>
  <c r="T472" i="2"/>
  <c r="V471" i="2"/>
  <c r="U471" i="2"/>
  <c r="T471" i="2"/>
  <c r="V470" i="2"/>
  <c r="U470" i="2"/>
  <c r="T470" i="2"/>
  <c r="V469" i="2"/>
  <c r="U469" i="2"/>
  <c r="T469" i="2"/>
  <c r="V468" i="2"/>
  <c r="U468" i="2"/>
  <c r="T468" i="2"/>
  <c r="V467" i="2"/>
  <c r="U467" i="2"/>
  <c r="T467" i="2"/>
  <c r="V466" i="2"/>
  <c r="U466" i="2"/>
  <c r="T466" i="2"/>
  <c r="V465" i="2"/>
  <c r="U465" i="2"/>
  <c r="T465" i="2"/>
  <c r="V464" i="2"/>
  <c r="U464" i="2"/>
  <c r="T464" i="2"/>
  <c r="V463" i="2"/>
  <c r="U463" i="2"/>
  <c r="T463" i="2"/>
  <c r="V462" i="2"/>
  <c r="U462" i="2"/>
  <c r="T462" i="2"/>
  <c r="V461" i="2"/>
  <c r="U461" i="2"/>
  <c r="T461" i="2"/>
  <c r="V460" i="2"/>
  <c r="U460" i="2"/>
  <c r="T460" i="2"/>
  <c r="V459" i="2"/>
  <c r="U459" i="2"/>
  <c r="T459" i="2"/>
  <c r="V458" i="2"/>
  <c r="U458" i="2"/>
  <c r="T458" i="2"/>
  <c r="V457" i="2"/>
  <c r="U457" i="2"/>
  <c r="T457" i="2"/>
  <c r="V456" i="2"/>
  <c r="U456" i="2"/>
  <c r="T456" i="2"/>
  <c r="V455" i="2"/>
  <c r="U455" i="2"/>
  <c r="T455" i="2"/>
  <c r="V454" i="2"/>
  <c r="U454" i="2"/>
  <c r="T454" i="2"/>
  <c r="V453" i="2"/>
  <c r="U453" i="2"/>
  <c r="T453" i="2"/>
  <c r="V452" i="2"/>
  <c r="U452" i="2"/>
  <c r="T452" i="2"/>
  <c r="V451" i="2"/>
  <c r="U451" i="2"/>
  <c r="T451" i="2"/>
  <c r="V450" i="2"/>
  <c r="U450" i="2"/>
  <c r="T450" i="2"/>
  <c r="V449" i="2"/>
  <c r="U449" i="2"/>
  <c r="T449" i="2"/>
  <c r="V448" i="2"/>
  <c r="U448" i="2"/>
  <c r="T448" i="2"/>
  <c r="V447" i="2"/>
  <c r="U447" i="2"/>
  <c r="T447" i="2"/>
  <c r="V446" i="2"/>
  <c r="U446" i="2"/>
  <c r="T446" i="2"/>
  <c r="V445" i="2"/>
  <c r="U445" i="2"/>
  <c r="T445" i="2"/>
  <c r="V444" i="2"/>
  <c r="U444" i="2"/>
  <c r="T444" i="2"/>
  <c r="V443" i="2"/>
  <c r="U443" i="2"/>
  <c r="T443" i="2"/>
  <c r="V442" i="2"/>
  <c r="U442" i="2"/>
  <c r="T442" i="2"/>
  <c r="V441" i="2"/>
  <c r="U441" i="2"/>
  <c r="T441" i="2"/>
  <c r="V440" i="2"/>
  <c r="U440" i="2"/>
  <c r="T440" i="2"/>
  <c r="V439" i="2"/>
  <c r="U439" i="2"/>
  <c r="T439" i="2"/>
  <c r="V438" i="2"/>
  <c r="U438" i="2"/>
  <c r="T438" i="2"/>
  <c r="V437" i="2"/>
  <c r="U437" i="2"/>
  <c r="T437" i="2"/>
  <c r="V436" i="2"/>
  <c r="U436" i="2"/>
  <c r="T436" i="2"/>
  <c r="V435" i="2"/>
  <c r="U435" i="2"/>
  <c r="T435" i="2"/>
  <c r="V434" i="2"/>
  <c r="U434" i="2"/>
  <c r="T434" i="2"/>
  <c r="V433" i="2"/>
  <c r="U433" i="2"/>
  <c r="T433" i="2"/>
  <c r="V432" i="2"/>
  <c r="U432" i="2"/>
  <c r="T432" i="2"/>
  <c r="V431" i="2"/>
  <c r="U431" i="2"/>
  <c r="T431" i="2"/>
  <c r="V430" i="2"/>
  <c r="U430" i="2"/>
  <c r="T430" i="2"/>
  <c r="V429" i="2"/>
  <c r="U429" i="2"/>
  <c r="T429" i="2"/>
  <c r="V428" i="2"/>
  <c r="U428" i="2"/>
  <c r="T428" i="2"/>
  <c r="V427" i="2"/>
  <c r="U427" i="2"/>
  <c r="T427" i="2"/>
  <c r="V426" i="2"/>
  <c r="U426" i="2"/>
  <c r="T426" i="2"/>
  <c r="V425" i="2"/>
  <c r="U425" i="2"/>
  <c r="T425" i="2"/>
  <c r="V424" i="2"/>
  <c r="U424" i="2"/>
  <c r="T424" i="2"/>
  <c r="V423" i="2"/>
  <c r="U423" i="2"/>
  <c r="T423" i="2"/>
  <c r="V422" i="2"/>
  <c r="U422" i="2"/>
  <c r="T422" i="2"/>
  <c r="V421" i="2"/>
  <c r="U421" i="2"/>
  <c r="T421" i="2"/>
  <c r="V420" i="2"/>
  <c r="U420" i="2"/>
  <c r="T420" i="2"/>
  <c r="V419" i="2"/>
  <c r="U419" i="2"/>
  <c r="T419" i="2"/>
  <c r="V418" i="2"/>
  <c r="U418" i="2"/>
  <c r="T418" i="2"/>
  <c r="V417" i="2"/>
  <c r="U417" i="2"/>
  <c r="T417" i="2"/>
  <c r="V416" i="2"/>
  <c r="U416" i="2"/>
  <c r="T416" i="2"/>
  <c r="V415" i="2"/>
  <c r="U415" i="2"/>
  <c r="T415" i="2"/>
  <c r="V414" i="2"/>
  <c r="U414" i="2"/>
  <c r="T414" i="2"/>
  <c r="V413" i="2"/>
  <c r="U413" i="2"/>
  <c r="T413" i="2"/>
  <c r="V412" i="2"/>
  <c r="U412" i="2"/>
  <c r="T412" i="2"/>
  <c r="V411" i="2"/>
  <c r="U411" i="2"/>
  <c r="T411" i="2"/>
  <c r="V410" i="2"/>
  <c r="U410" i="2"/>
  <c r="T410" i="2"/>
  <c r="V409" i="2"/>
  <c r="U409" i="2"/>
  <c r="T409" i="2"/>
  <c r="V408" i="2"/>
  <c r="U408" i="2"/>
  <c r="T408" i="2"/>
  <c r="V407" i="2"/>
  <c r="U407" i="2"/>
  <c r="T407" i="2"/>
  <c r="V406" i="2"/>
  <c r="U406" i="2"/>
  <c r="T406" i="2"/>
  <c r="V405" i="2"/>
  <c r="U405" i="2"/>
  <c r="T405" i="2"/>
  <c r="V404" i="2"/>
  <c r="U404" i="2"/>
  <c r="T404" i="2"/>
  <c r="V403" i="2"/>
  <c r="U403" i="2"/>
  <c r="T403" i="2"/>
  <c r="V402" i="2"/>
  <c r="U402" i="2"/>
  <c r="T402" i="2"/>
  <c r="V401" i="2"/>
  <c r="U401" i="2"/>
  <c r="T401" i="2"/>
  <c r="V400" i="2"/>
  <c r="U400" i="2"/>
  <c r="T400" i="2"/>
  <c r="V399" i="2"/>
  <c r="U399" i="2"/>
  <c r="T399" i="2"/>
  <c r="V398" i="2"/>
  <c r="U398" i="2"/>
  <c r="T398" i="2"/>
  <c r="V397" i="2"/>
  <c r="U397" i="2"/>
  <c r="T397" i="2"/>
  <c r="V396" i="2"/>
  <c r="U396" i="2"/>
  <c r="T396" i="2"/>
  <c r="V395" i="2"/>
  <c r="U395" i="2"/>
  <c r="T395" i="2"/>
  <c r="V394" i="2"/>
  <c r="U394" i="2"/>
  <c r="T394" i="2"/>
  <c r="V393" i="2"/>
  <c r="U393" i="2"/>
  <c r="T393" i="2"/>
  <c r="V392" i="2"/>
  <c r="U392" i="2"/>
  <c r="T392" i="2"/>
  <c r="V391" i="2"/>
  <c r="U391" i="2"/>
  <c r="T391" i="2"/>
  <c r="V390" i="2"/>
  <c r="U390" i="2"/>
  <c r="T390" i="2"/>
  <c r="V389" i="2"/>
  <c r="U389" i="2"/>
  <c r="T389" i="2"/>
  <c r="V388" i="2"/>
  <c r="U388" i="2"/>
  <c r="T388" i="2"/>
  <c r="V387" i="2"/>
  <c r="U387" i="2"/>
  <c r="T387" i="2"/>
  <c r="V386" i="2"/>
  <c r="U386" i="2"/>
  <c r="T386" i="2"/>
  <c r="V385" i="2"/>
  <c r="U385" i="2"/>
  <c r="T385" i="2"/>
  <c r="V384" i="2"/>
  <c r="U384" i="2"/>
  <c r="T384" i="2"/>
  <c r="V383" i="2"/>
  <c r="U383" i="2"/>
  <c r="T383" i="2"/>
  <c r="V382" i="2"/>
  <c r="U382" i="2"/>
  <c r="T382" i="2"/>
  <c r="V381" i="2"/>
  <c r="U381" i="2"/>
  <c r="T381" i="2"/>
  <c r="V380" i="2"/>
  <c r="U380" i="2"/>
  <c r="T380" i="2"/>
  <c r="V379" i="2"/>
  <c r="U379" i="2"/>
  <c r="T379" i="2"/>
  <c r="V378" i="2"/>
  <c r="U378" i="2"/>
  <c r="T378" i="2"/>
  <c r="V377" i="2"/>
  <c r="U377" i="2"/>
  <c r="T377" i="2"/>
  <c r="V376" i="2"/>
  <c r="U376" i="2"/>
  <c r="T376" i="2"/>
  <c r="V375" i="2"/>
  <c r="U375" i="2"/>
  <c r="T375" i="2"/>
  <c r="V374" i="2"/>
  <c r="U374" i="2"/>
  <c r="T374" i="2"/>
  <c r="V373" i="2"/>
  <c r="U373" i="2"/>
  <c r="T373" i="2"/>
  <c r="V372" i="2"/>
  <c r="U372" i="2"/>
  <c r="T372" i="2"/>
  <c r="V371" i="2"/>
  <c r="U371" i="2"/>
  <c r="T371" i="2"/>
  <c r="V370" i="2"/>
  <c r="U370" i="2"/>
  <c r="T370" i="2"/>
  <c r="V369" i="2"/>
  <c r="U369" i="2"/>
  <c r="T369" i="2"/>
  <c r="V368" i="2"/>
  <c r="U368" i="2"/>
  <c r="T368" i="2"/>
  <c r="V367" i="2"/>
  <c r="U367" i="2"/>
  <c r="T367" i="2"/>
  <c r="V366" i="2"/>
  <c r="U366" i="2"/>
  <c r="T366" i="2"/>
  <c r="V365" i="2"/>
  <c r="U365" i="2"/>
  <c r="T365" i="2"/>
  <c r="V364" i="2"/>
  <c r="U364" i="2"/>
  <c r="T364" i="2"/>
  <c r="V363" i="2"/>
  <c r="U363" i="2"/>
  <c r="T363" i="2"/>
  <c r="V362" i="2"/>
  <c r="U362" i="2"/>
  <c r="T362" i="2"/>
  <c r="V361" i="2"/>
  <c r="U361" i="2"/>
  <c r="T361" i="2"/>
  <c r="V360" i="2"/>
  <c r="U360" i="2"/>
  <c r="T360" i="2"/>
  <c r="V359" i="2"/>
  <c r="U359" i="2"/>
  <c r="T359" i="2"/>
  <c r="V358" i="2"/>
  <c r="U358" i="2"/>
  <c r="T358" i="2"/>
  <c r="V357" i="2"/>
  <c r="U357" i="2"/>
  <c r="T357" i="2"/>
  <c r="V356" i="2"/>
  <c r="U356" i="2"/>
  <c r="T356" i="2"/>
  <c r="V355" i="2"/>
  <c r="U355" i="2"/>
  <c r="T355" i="2"/>
  <c r="V354" i="2"/>
  <c r="U354" i="2"/>
  <c r="T354" i="2"/>
  <c r="V353" i="2"/>
  <c r="U353" i="2"/>
  <c r="T353" i="2"/>
  <c r="V352" i="2"/>
  <c r="U352" i="2"/>
  <c r="T352" i="2"/>
  <c r="V351" i="2"/>
  <c r="U351" i="2"/>
  <c r="T351" i="2"/>
  <c r="V350" i="2"/>
  <c r="U350" i="2"/>
  <c r="T350" i="2"/>
  <c r="V349" i="2"/>
  <c r="U349" i="2"/>
  <c r="T349" i="2"/>
  <c r="V348" i="2"/>
  <c r="U348" i="2"/>
  <c r="T348" i="2"/>
  <c r="V347" i="2"/>
  <c r="U347" i="2"/>
  <c r="T347" i="2"/>
  <c r="V346" i="2"/>
  <c r="U346" i="2"/>
  <c r="T346" i="2"/>
  <c r="V345" i="2"/>
  <c r="U345" i="2"/>
  <c r="T345" i="2"/>
  <c r="V344" i="2"/>
  <c r="U344" i="2"/>
  <c r="T344" i="2"/>
  <c r="V343" i="2"/>
  <c r="U343" i="2"/>
  <c r="T343" i="2"/>
  <c r="V342" i="2"/>
  <c r="U342" i="2"/>
  <c r="T342" i="2"/>
  <c r="V341" i="2"/>
  <c r="U341" i="2"/>
  <c r="T341" i="2"/>
  <c r="V340" i="2"/>
  <c r="U340" i="2"/>
  <c r="T340" i="2"/>
  <c r="V339" i="2"/>
  <c r="U339" i="2"/>
  <c r="T339" i="2"/>
  <c r="V338" i="2"/>
  <c r="U338" i="2"/>
  <c r="T338" i="2"/>
  <c r="V337" i="2"/>
  <c r="U337" i="2"/>
  <c r="T337" i="2"/>
  <c r="V336" i="2"/>
  <c r="U336" i="2"/>
  <c r="T336" i="2"/>
  <c r="V335" i="2"/>
  <c r="U335" i="2"/>
  <c r="T335" i="2"/>
  <c r="V334" i="2"/>
  <c r="U334" i="2"/>
  <c r="T334" i="2"/>
  <c r="V333" i="2"/>
  <c r="U333" i="2"/>
  <c r="T333" i="2"/>
  <c r="V332" i="2"/>
  <c r="U332" i="2"/>
  <c r="T332" i="2"/>
  <c r="V331" i="2"/>
  <c r="U331" i="2"/>
  <c r="T331" i="2"/>
  <c r="V330" i="2"/>
  <c r="U330" i="2"/>
  <c r="T330" i="2"/>
  <c r="V329" i="2"/>
  <c r="U329" i="2"/>
  <c r="T329" i="2"/>
  <c r="V328" i="2"/>
  <c r="U328" i="2"/>
  <c r="T328" i="2"/>
  <c r="V327" i="2"/>
  <c r="U327" i="2"/>
  <c r="T327" i="2"/>
  <c r="V326" i="2"/>
  <c r="U326" i="2"/>
  <c r="T326" i="2"/>
  <c r="V325" i="2"/>
  <c r="U325" i="2"/>
  <c r="T325" i="2"/>
  <c r="V324" i="2"/>
  <c r="U324" i="2"/>
  <c r="T324" i="2"/>
  <c r="V323" i="2"/>
  <c r="U323" i="2"/>
  <c r="T323" i="2"/>
  <c r="V322" i="2"/>
  <c r="U322" i="2"/>
  <c r="T322" i="2"/>
  <c r="V321" i="2"/>
  <c r="U321" i="2"/>
  <c r="T321" i="2"/>
  <c r="V320" i="2"/>
  <c r="U320" i="2"/>
  <c r="T320" i="2"/>
  <c r="V319" i="2"/>
  <c r="U319" i="2"/>
  <c r="T319" i="2"/>
  <c r="V318" i="2"/>
  <c r="U318" i="2"/>
  <c r="T318" i="2"/>
  <c r="V317" i="2"/>
  <c r="U317" i="2"/>
  <c r="T317" i="2"/>
  <c r="V316" i="2"/>
  <c r="U316" i="2"/>
  <c r="T316" i="2"/>
  <c r="V315" i="2"/>
  <c r="U315" i="2"/>
  <c r="T315" i="2"/>
  <c r="V314" i="2"/>
  <c r="U314" i="2"/>
  <c r="T314" i="2"/>
  <c r="V313" i="2"/>
  <c r="U313" i="2"/>
  <c r="T313" i="2"/>
  <c r="V312" i="2"/>
  <c r="U312" i="2"/>
  <c r="T312" i="2"/>
  <c r="V311" i="2"/>
  <c r="U311" i="2"/>
  <c r="T311" i="2"/>
  <c r="V310" i="2"/>
  <c r="U310" i="2"/>
  <c r="T310" i="2"/>
  <c r="V309" i="2"/>
  <c r="U309" i="2"/>
  <c r="T309" i="2"/>
  <c r="V308" i="2"/>
  <c r="U308" i="2"/>
  <c r="T308" i="2"/>
  <c r="V307" i="2"/>
  <c r="U307" i="2"/>
  <c r="T307" i="2"/>
  <c r="V306" i="2"/>
  <c r="U306" i="2"/>
  <c r="T306" i="2"/>
  <c r="V305" i="2"/>
  <c r="U305" i="2"/>
  <c r="T305" i="2"/>
  <c r="V304" i="2"/>
  <c r="U304" i="2"/>
  <c r="T304" i="2"/>
  <c r="V303" i="2"/>
  <c r="U303" i="2"/>
  <c r="T303" i="2"/>
  <c r="V302" i="2"/>
  <c r="U302" i="2"/>
  <c r="T302" i="2"/>
  <c r="V301" i="2"/>
  <c r="U301" i="2"/>
  <c r="T301" i="2"/>
  <c r="V300" i="2"/>
  <c r="U300" i="2"/>
  <c r="T300" i="2"/>
  <c r="V299" i="2"/>
  <c r="U299" i="2"/>
  <c r="T299" i="2"/>
  <c r="V298" i="2"/>
  <c r="U298" i="2"/>
  <c r="T298" i="2"/>
  <c r="V297" i="2"/>
  <c r="U297" i="2"/>
  <c r="T297" i="2"/>
  <c r="V296" i="2"/>
  <c r="U296" i="2"/>
  <c r="T296" i="2"/>
  <c r="V295" i="2"/>
  <c r="U295" i="2"/>
  <c r="T295" i="2"/>
  <c r="V294" i="2"/>
  <c r="U294" i="2"/>
  <c r="T294" i="2"/>
  <c r="V293" i="2"/>
  <c r="U293" i="2"/>
  <c r="T293" i="2"/>
  <c r="V292" i="2"/>
  <c r="U292" i="2"/>
  <c r="T292" i="2"/>
  <c r="V291" i="2"/>
  <c r="U291" i="2"/>
  <c r="T291" i="2"/>
  <c r="V290" i="2"/>
  <c r="U290" i="2"/>
  <c r="T290" i="2"/>
  <c r="V289" i="2"/>
  <c r="U289" i="2"/>
  <c r="T289" i="2"/>
  <c r="V288" i="2"/>
  <c r="U288" i="2"/>
  <c r="T288" i="2"/>
  <c r="V287" i="2"/>
  <c r="U287" i="2"/>
  <c r="T287" i="2"/>
  <c r="V286" i="2"/>
  <c r="U286" i="2"/>
  <c r="T286" i="2"/>
  <c r="V285" i="2"/>
  <c r="U285" i="2"/>
  <c r="T285" i="2"/>
  <c r="V284" i="2"/>
  <c r="U284" i="2"/>
  <c r="T284" i="2"/>
  <c r="V283" i="2"/>
  <c r="U283" i="2"/>
  <c r="T283" i="2"/>
  <c r="V282" i="2"/>
  <c r="U282" i="2"/>
  <c r="T282" i="2"/>
  <c r="V281" i="2"/>
  <c r="U281" i="2"/>
  <c r="T281" i="2"/>
  <c r="V280" i="2"/>
  <c r="U280" i="2"/>
  <c r="T280" i="2"/>
  <c r="V279" i="2"/>
  <c r="U279" i="2"/>
  <c r="T279" i="2"/>
  <c r="V278" i="2"/>
  <c r="U278" i="2"/>
  <c r="T278" i="2"/>
  <c r="V277" i="2"/>
  <c r="U277" i="2"/>
  <c r="T277" i="2"/>
  <c r="V276" i="2"/>
  <c r="U276" i="2"/>
  <c r="T276" i="2"/>
  <c r="V275" i="2"/>
  <c r="U275" i="2"/>
  <c r="T275" i="2"/>
  <c r="V274" i="2"/>
  <c r="U274" i="2"/>
  <c r="T274" i="2"/>
  <c r="V273" i="2"/>
  <c r="U273" i="2"/>
  <c r="T273" i="2"/>
  <c r="V272" i="2"/>
  <c r="U272" i="2"/>
  <c r="T272" i="2"/>
  <c r="V271" i="2"/>
  <c r="U271" i="2"/>
  <c r="T271" i="2"/>
  <c r="V270" i="2"/>
  <c r="U270" i="2"/>
  <c r="T270" i="2"/>
  <c r="V269" i="2"/>
  <c r="U269" i="2"/>
  <c r="T269" i="2"/>
  <c r="V268" i="2"/>
  <c r="U268" i="2"/>
  <c r="T268" i="2"/>
  <c r="V267" i="2"/>
  <c r="U267" i="2"/>
  <c r="T267" i="2"/>
  <c r="V266" i="2"/>
  <c r="U266" i="2"/>
  <c r="T266" i="2"/>
  <c r="V265" i="2"/>
  <c r="U265" i="2"/>
  <c r="T265" i="2"/>
  <c r="V264" i="2"/>
  <c r="U264" i="2"/>
  <c r="T264" i="2"/>
  <c r="V263" i="2"/>
  <c r="U263" i="2"/>
  <c r="T263" i="2"/>
  <c r="V262" i="2"/>
  <c r="U262" i="2"/>
  <c r="T262" i="2"/>
  <c r="V261" i="2"/>
  <c r="U261" i="2"/>
  <c r="T261" i="2"/>
  <c r="V260" i="2"/>
  <c r="U260" i="2"/>
  <c r="T260" i="2"/>
  <c r="V259" i="2"/>
  <c r="U259" i="2"/>
  <c r="T259" i="2"/>
  <c r="V258" i="2"/>
  <c r="U258" i="2"/>
  <c r="T258" i="2"/>
  <c r="V257" i="2"/>
  <c r="U257" i="2"/>
  <c r="T257" i="2"/>
  <c r="V256" i="2"/>
  <c r="U256" i="2"/>
  <c r="T256" i="2"/>
  <c r="V255" i="2"/>
  <c r="U255" i="2"/>
  <c r="T255" i="2"/>
  <c r="V254" i="2"/>
  <c r="U254" i="2"/>
  <c r="T254" i="2"/>
  <c r="V253" i="2"/>
  <c r="U253" i="2"/>
  <c r="T253" i="2"/>
  <c r="V252" i="2"/>
  <c r="U252" i="2"/>
  <c r="T252" i="2"/>
  <c r="V251" i="2"/>
  <c r="U251" i="2"/>
  <c r="T251" i="2"/>
  <c r="V250" i="2"/>
  <c r="U250" i="2"/>
  <c r="T250" i="2"/>
  <c r="V249" i="2"/>
  <c r="U249" i="2"/>
  <c r="T249" i="2"/>
  <c r="V248" i="2"/>
  <c r="U248" i="2"/>
  <c r="T248" i="2"/>
  <c r="V247" i="2"/>
  <c r="U247" i="2"/>
  <c r="T247" i="2"/>
  <c r="V246" i="2"/>
  <c r="U246" i="2"/>
  <c r="T246" i="2"/>
  <c r="V245" i="2"/>
  <c r="U245" i="2"/>
  <c r="T245" i="2"/>
  <c r="V244" i="2"/>
  <c r="U244" i="2"/>
  <c r="T244" i="2"/>
  <c r="V243" i="2"/>
  <c r="U243" i="2"/>
  <c r="T243" i="2"/>
  <c r="V242" i="2"/>
  <c r="U242" i="2"/>
  <c r="T242" i="2"/>
  <c r="V241" i="2"/>
  <c r="U241" i="2"/>
  <c r="T241" i="2"/>
  <c r="V240" i="2"/>
  <c r="U240" i="2"/>
  <c r="T240" i="2"/>
  <c r="V239" i="2"/>
  <c r="U239" i="2"/>
  <c r="T239" i="2"/>
  <c r="V238" i="2"/>
  <c r="U238" i="2"/>
  <c r="T238" i="2"/>
  <c r="V237" i="2"/>
  <c r="U237" i="2"/>
  <c r="T237" i="2"/>
  <c r="V236" i="2"/>
  <c r="U236" i="2"/>
  <c r="T236" i="2"/>
  <c r="V235" i="2"/>
  <c r="U235" i="2"/>
  <c r="T235" i="2"/>
  <c r="V234" i="2"/>
  <c r="U234" i="2"/>
  <c r="T234" i="2"/>
  <c r="V233" i="2"/>
  <c r="U233" i="2"/>
  <c r="T233" i="2"/>
  <c r="V232" i="2"/>
  <c r="U232" i="2"/>
  <c r="T232" i="2"/>
  <c r="V231" i="2"/>
  <c r="U231" i="2"/>
  <c r="T231" i="2"/>
  <c r="V230" i="2"/>
  <c r="U230" i="2"/>
  <c r="T230" i="2"/>
  <c r="V229" i="2"/>
  <c r="U229" i="2"/>
  <c r="T229" i="2"/>
  <c r="V228" i="2"/>
  <c r="U228" i="2"/>
  <c r="T228" i="2"/>
  <c r="V227" i="2"/>
  <c r="U227" i="2"/>
  <c r="T227" i="2"/>
  <c r="V226" i="2"/>
  <c r="U226" i="2"/>
  <c r="T226" i="2"/>
  <c r="V225" i="2"/>
  <c r="U225" i="2"/>
  <c r="T225" i="2"/>
  <c r="V224" i="2"/>
  <c r="U224" i="2"/>
  <c r="T224" i="2"/>
  <c r="V223" i="2"/>
  <c r="U223" i="2"/>
  <c r="T223" i="2"/>
  <c r="V222" i="2"/>
  <c r="U222" i="2"/>
  <c r="T222" i="2"/>
  <c r="V221" i="2"/>
  <c r="U221" i="2"/>
  <c r="T221" i="2"/>
  <c r="V220" i="2"/>
  <c r="U220" i="2"/>
  <c r="T220" i="2"/>
  <c r="V219" i="2"/>
  <c r="U219" i="2"/>
  <c r="T219" i="2"/>
  <c r="V218" i="2"/>
  <c r="U218" i="2"/>
  <c r="T218" i="2"/>
  <c r="V217" i="2"/>
  <c r="U217" i="2"/>
  <c r="T217" i="2"/>
  <c r="V216" i="2"/>
  <c r="U216" i="2"/>
  <c r="T216" i="2"/>
  <c r="V215" i="2"/>
  <c r="U215" i="2"/>
  <c r="T215" i="2"/>
  <c r="V214" i="2"/>
  <c r="U214" i="2"/>
  <c r="T214" i="2"/>
  <c r="V213" i="2"/>
  <c r="U213" i="2"/>
  <c r="T213" i="2"/>
  <c r="V212" i="2"/>
  <c r="U212" i="2"/>
  <c r="T212" i="2"/>
  <c r="V211" i="2"/>
  <c r="U211" i="2"/>
  <c r="T211" i="2"/>
  <c r="V210" i="2"/>
  <c r="U210" i="2"/>
  <c r="T210" i="2"/>
  <c r="V209" i="2"/>
  <c r="U209" i="2"/>
  <c r="T209" i="2"/>
  <c r="V208" i="2"/>
  <c r="U208" i="2"/>
  <c r="T208" i="2"/>
  <c r="V207" i="2"/>
  <c r="U207" i="2"/>
  <c r="T207" i="2"/>
  <c r="V206" i="2"/>
  <c r="U206" i="2"/>
  <c r="T206" i="2"/>
  <c r="V205" i="2"/>
  <c r="U205" i="2"/>
  <c r="T205" i="2"/>
  <c r="V204" i="2"/>
  <c r="U204" i="2"/>
  <c r="T204" i="2"/>
  <c r="V203" i="2"/>
  <c r="U203" i="2"/>
  <c r="T203" i="2"/>
  <c r="V202" i="2"/>
  <c r="U202" i="2"/>
  <c r="T202" i="2"/>
  <c r="V201" i="2"/>
  <c r="U201" i="2"/>
  <c r="T201" i="2"/>
  <c r="V200" i="2"/>
  <c r="U200" i="2"/>
  <c r="T200" i="2"/>
  <c r="V199" i="2"/>
  <c r="U199" i="2"/>
  <c r="T199" i="2"/>
  <c r="V198" i="2"/>
  <c r="U198" i="2"/>
  <c r="T198" i="2"/>
  <c r="V197" i="2"/>
  <c r="U197" i="2"/>
  <c r="T197" i="2"/>
  <c r="V196" i="2"/>
  <c r="U196" i="2"/>
  <c r="T196" i="2"/>
  <c r="V195" i="2"/>
  <c r="U195" i="2"/>
  <c r="T195" i="2"/>
  <c r="V194" i="2"/>
  <c r="U194" i="2"/>
  <c r="T194" i="2"/>
  <c r="V193" i="2"/>
  <c r="U193" i="2"/>
  <c r="T193" i="2"/>
  <c r="V192" i="2"/>
  <c r="U192" i="2"/>
  <c r="T192" i="2"/>
  <c r="V191" i="2"/>
  <c r="U191" i="2"/>
  <c r="T191" i="2"/>
  <c r="V190" i="2"/>
  <c r="U190" i="2"/>
  <c r="T190" i="2"/>
  <c r="V189" i="2"/>
  <c r="U189" i="2"/>
  <c r="T189" i="2"/>
  <c r="V188" i="2"/>
  <c r="U188" i="2"/>
  <c r="T188" i="2"/>
  <c r="V187" i="2"/>
  <c r="U187" i="2"/>
  <c r="T187" i="2"/>
  <c r="V186" i="2"/>
  <c r="U186" i="2"/>
  <c r="T186" i="2"/>
  <c r="V185" i="2"/>
  <c r="U185" i="2"/>
  <c r="T185" i="2"/>
  <c r="V184" i="2"/>
  <c r="U184" i="2"/>
  <c r="T184" i="2"/>
  <c r="V183" i="2"/>
  <c r="U183" i="2"/>
  <c r="T183" i="2"/>
  <c r="V182" i="2"/>
  <c r="U182" i="2"/>
  <c r="T182" i="2"/>
  <c r="V181" i="2"/>
  <c r="U181" i="2"/>
  <c r="T181" i="2"/>
  <c r="V180" i="2"/>
  <c r="U180" i="2"/>
  <c r="T180" i="2"/>
  <c r="V179" i="2"/>
  <c r="U179" i="2"/>
  <c r="T179" i="2"/>
  <c r="V178" i="2"/>
  <c r="U178" i="2"/>
  <c r="T178" i="2"/>
  <c r="V177" i="2"/>
  <c r="U177" i="2"/>
  <c r="T177" i="2"/>
  <c r="V176" i="2"/>
  <c r="U176" i="2"/>
  <c r="T176" i="2"/>
  <c r="V175" i="2"/>
  <c r="U175" i="2"/>
  <c r="T175" i="2"/>
  <c r="V174" i="2"/>
  <c r="U174" i="2"/>
  <c r="T174" i="2"/>
  <c r="V173" i="2"/>
  <c r="U173" i="2"/>
  <c r="T173" i="2"/>
  <c r="V172" i="2"/>
  <c r="U172" i="2"/>
  <c r="T172" i="2"/>
  <c r="V171" i="2"/>
  <c r="U171" i="2"/>
  <c r="T171" i="2"/>
  <c r="V170" i="2"/>
  <c r="U170" i="2"/>
  <c r="T170" i="2"/>
  <c r="V169" i="2"/>
  <c r="U169" i="2"/>
  <c r="T169" i="2"/>
  <c r="V168" i="2"/>
  <c r="U168" i="2"/>
  <c r="T168" i="2"/>
  <c r="V167" i="2"/>
  <c r="U167" i="2"/>
  <c r="T167" i="2"/>
  <c r="V166" i="2"/>
  <c r="U166" i="2"/>
  <c r="T166" i="2"/>
  <c r="V165" i="2"/>
  <c r="U165" i="2"/>
  <c r="T165" i="2"/>
  <c r="V164" i="2"/>
  <c r="U164" i="2"/>
  <c r="T164" i="2"/>
  <c r="V163" i="2"/>
  <c r="U163" i="2"/>
  <c r="T163" i="2"/>
  <c r="V162" i="2"/>
  <c r="U162" i="2"/>
  <c r="T162" i="2"/>
  <c r="V161" i="2"/>
  <c r="U161" i="2"/>
  <c r="T161" i="2"/>
  <c r="V160" i="2"/>
  <c r="U160" i="2"/>
  <c r="T160" i="2"/>
  <c r="V159" i="2"/>
  <c r="U159" i="2"/>
  <c r="T159" i="2"/>
  <c r="V158" i="2"/>
  <c r="U158" i="2"/>
  <c r="T158" i="2"/>
  <c r="V157" i="2"/>
  <c r="U157" i="2"/>
  <c r="T157" i="2"/>
  <c r="V156" i="2"/>
  <c r="U156" i="2"/>
  <c r="T156" i="2"/>
  <c r="V155" i="2"/>
  <c r="U155" i="2"/>
  <c r="T155" i="2"/>
  <c r="V154" i="2"/>
  <c r="U154" i="2"/>
  <c r="T154" i="2"/>
  <c r="V153" i="2"/>
  <c r="U153" i="2"/>
  <c r="T153" i="2"/>
  <c r="V152" i="2"/>
  <c r="U152" i="2"/>
  <c r="T152" i="2"/>
  <c r="V151" i="2"/>
  <c r="U151" i="2"/>
  <c r="T151" i="2"/>
  <c r="V150" i="2"/>
  <c r="U150" i="2"/>
  <c r="T150" i="2"/>
  <c r="V149" i="2"/>
  <c r="U149" i="2"/>
  <c r="T149" i="2"/>
  <c r="V148" i="2"/>
  <c r="U148" i="2"/>
  <c r="T148" i="2"/>
  <c r="V147" i="2"/>
  <c r="U147" i="2"/>
  <c r="T147" i="2"/>
  <c r="V146" i="2"/>
  <c r="U146" i="2"/>
  <c r="T146" i="2"/>
  <c r="V145" i="2"/>
  <c r="U145" i="2"/>
  <c r="T145" i="2"/>
  <c r="V144" i="2"/>
  <c r="U144" i="2"/>
  <c r="T144" i="2"/>
  <c r="V143" i="2"/>
  <c r="U143" i="2"/>
  <c r="T143" i="2"/>
  <c r="V142" i="2"/>
  <c r="U142" i="2"/>
  <c r="T142" i="2"/>
  <c r="V141" i="2"/>
  <c r="U141" i="2"/>
  <c r="T141" i="2"/>
  <c r="V140" i="2"/>
  <c r="U140" i="2"/>
  <c r="T140" i="2"/>
  <c r="V139" i="2"/>
  <c r="U139" i="2"/>
  <c r="T139" i="2"/>
  <c r="V138" i="2"/>
  <c r="U138" i="2"/>
  <c r="T138" i="2"/>
  <c r="V137" i="2"/>
  <c r="U137" i="2"/>
  <c r="T137" i="2"/>
  <c r="V136" i="2"/>
  <c r="U136" i="2"/>
  <c r="T136" i="2"/>
  <c r="V135" i="2"/>
  <c r="U135" i="2"/>
  <c r="T135" i="2"/>
  <c r="V134" i="2"/>
  <c r="U134" i="2"/>
  <c r="T134" i="2"/>
  <c r="V133" i="2"/>
  <c r="U133" i="2"/>
  <c r="T133" i="2"/>
  <c r="V132" i="2"/>
  <c r="U132" i="2"/>
  <c r="T132" i="2"/>
  <c r="V131" i="2"/>
  <c r="U131" i="2"/>
  <c r="T131" i="2"/>
  <c r="V130" i="2"/>
  <c r="U130" i="2"/>
  <c r="T130" i="2"/>
  <c r="V129" i="2"/>
  <c r="U129" i="2"/>
  <c r="T129" i="2"/>
  <c r="V128" i="2"/>
  <c r="U128" i="2"/>
  <c r="T128" i="2"/>
  <c r="V127" i="2"/>
  <c r="U127" i="2"/>
  <c r="T127" i="2"/>
  <c r="V126" i="2"/>
  <c r="U126" i="2"/>
  <c r="T126" i="2"/>
  <c r="V125" i="2"/>
  <c r="U125" i="2"/>
  <c r="T125" i="2"/>
  <c r="V124" i="2"/>
  <c r="U124" i="2"/>
  <c r="T124" i="2"/>
  <c r="V123" i="2"/>
  <c r="U123" i="2"/>
  <c r="T123" i="2"/>
  <c r="V122" i="2"/>
  <c r="U122" i="2"/>
  <c r="T122" i="2"/>
  <c r="V121" i="2"/>
  <c r="U121" i="2"/>
  <c r="T121" i="2"/>
  <c r="V120" i="2"/>
  <c r="U120" i="2"/>
  <c r="T120" i="2"/>
  <c r="V119" i="2"/>
  <c r="U119" i="2"/>
  <c r="T119" i="2"/>
  <c r="V118" i="2"/>
  <c r="U118" i="2"/>
  <c r="T118" i="2"/>
  <c r="V117" i="2"/>
  <c r="U117" i="2"/>
  <c r="T117" i="2"/>
  <c r="V116" i="2"/>
  <c r="U116" i="2"/>
  <c r="T116" i="2"/>
  <c r="V115" i="2"/>
  <c r="U115" i="2"/>
  <c r="T115" i="2"/>
  <c r="V114" i="2"/>
  <c r="U114" i="2"/>
  <c r="T114" i="2"/>
  <c r="V113" i="2"/>
  <c r="U113" i="2"/>
  <c r="T113" i="2"/>
  <c r="V112" i="2"/>
  <c r="U112" i="2"/>
  <c r="T112" i="2"/>
  <c r="V111" i="2"/>
  <c r="U111" i="2"/>
  <c r="T111" i="2"/>
  <c r="V110" i="2"/>
  <c r="U110" i="2"/>
  <c r="T110" i="2"/>
  <c r="V109" i="2"/>
  <c r="U109" i="2"/>
  <c r="T109" i="2"/>
  <c r="V108" i="2"/>
  <c r="U108" i="2"/>
  <c r="T108" i="2"/>
  <c r="V107" i="2"/>
  <c r="U107" i="2"/>
  <c r="T107" i="2"/>
  <c r="V106" i="2"/>
  <c r="U106" i="2"/>
  <c r="T106" i="2"/>
  <c r="V105" i="2"/>
  <c r="U105" i="2"/>
  <c r="T105" i="2"/>
  <c r="V104" i="2"/>
  <c r="U104" i="2"/>
  <c r="T104" i="2"/>
  <c r="V103" i="2"/>
  <c r="U103" i="2"/>
  <c r="T103" i="2"/>
  <c r="V102" i="2"/>
  <c r="U102" i="2"/>
  <c r="T102" i="2"/>
  <c r="V101" i="2"/>
  <c r="U101" i="2"/>
  <c r="T101" i="2"/>
  <c r="V100" i="2"/>
  <c r="U100" i="2"/>
  <c r="T100" i="2"/>
  <c r="V99" i="2"/>
  <c r="U99" i="2"/>
  <c r="T99" i="2"/>
  <c r="V98" i="2"/>
  <c r="U98" i="2"/>
  <c r="T98" i="2"/>
  <c r="V97" i="2"/>
  <c r="U97" i="2"/>
  <c r="T97" i="2"/>
  <c r="V96" i="2"/>
  <c r="U96" i="2"/>
  <c r="T96" i="2"/>
  <c r="V95" i="2"/>
  <c r="U95" i="2"/>
  <c r="T95" i="2"/>
  <c r="V94" i="2"/>
  <c r="U94" i="2"/>
  <c r="T94" i="2"/>
  <c r="V93" i="2"/>
  <c r="U93" i="2"/>
  <c r="T93" i="2"/>
  <c r="V92" i="2"/>
  <c r="U92" i="2"/>
  <c r="T92" i="2"/>
  <c r="V91" i="2"/>
  <c r="U91" i="2"/>
  <c r="T91" i="2"/>
  <c r="V90" i="2"/>
  <c r="U90" i="2"/>
  <c r="T90" i="2"/>
  <c r="V89" i="2"/>
  <c r="U89" i="2"/>
  <c r="T89" i="2"/>
  <c r="V88" i="2"/>
  <c r="U88" i="2"/>
  <c r="T88" i="2"/>
  <c r="V87" i="2"/>
  <c r="U87" i="2"/>
  <c r="T87" i="2"/>
  <c r="V86" i="2"/>
  <c r="U86" i="2"/>
  <c r="T86" i="2"/>
  <c r="V85" i="2"/>
  <c r="U85" i="2"/>
  <c r="T85" i="2"/>
  <c r="V84" i="2"/>
  <c r="U84" i="2"/>
  <c r="T84" i="2"/>
  <c r="V83" i="2"/>
  <c r="U83" i="2"/>
  <c r="T83" i="2"/>
  <c r="V82" i="2"/>
  <c r="U82" i="2"/>
  <c r="T82" i="2"/>
  <c r="V81" i="2"/>
  <c r="U81" i="2"/>
  <c r="T81" i="2"/>
  <c r="V80" i="2"/>
  <c r="U80" i="2"/>
  <c r="T80" i="2"/>
  <c r="V79" i="2"/>
  <c r="U79" i="2"/>
  <c r="T79" i="2"/>
  <c r="V78" i="2"/>
  <c r="U78" i="2"/>
  <c r="T78" i="2"/>
  <c r="V77" i="2"/>
  <c r="U77" i="2"/>
  <c r="T77" i="2"/>
  <c r="V76" i="2"/>
  <c r="U76" i="2"/>
  <c r="T76" i="2"/>
  <c r="V75" i="2"/>
  <c r="U75" i="2"/>
  <c r="T75" i="2"/>
  <c r="V74" i="2"/>
  <c r="U74" i="2"/>
  <c r="T74" i="2"/>
  <c r="V73" i="2"/>
  <c r="U73" i="2"/>
  <c r="T73" i="2"/>
  <c r="V72" i="2"/>
  <c r="U72" i="2"/>
  <c r="T72" i="2"/>
  <c r="V71" i="2"/>
  <c r="U71" i="2"/>
  <c r="T71" i="2"/>
  <c r="V70" i="2"/>
  <c r="U70" i="2"/>
  <c r="T70" i="2"/>
  <c r="V69" i="2"/>
  <c r="U69" i="2"/>
  <c r="T69" i="2"/>
  <c r="V68" i="2"/>
  <c r="U68" i="2"/>
  <c r="T68" i="2"/>
  <c r="V67" i="2"/>
  <c r="U67" i="2"/>
  <c r="T67" i="2"/>
  <c r="V66" i="2"/>
  <c r="U66" i="2"/>
  <c r="T66" i="2"/>
  <c r="V65" i="2"/>
  <c r="U65" i="2"/>
  <c r="T65" i="2"/>
  <c r="V64" i="2"/>
  <c r="U64" i="2"/>
  <c r="T64" i="2"/>
  <c r="V63" i="2"/>
  <c r="U63" i="2"/>
  <c r="T63" i="2"/>
  <c r="V62" i="2"/>
  <c r="U62" i="2"/>
  <c r="T62" i="2"/>
  <c r="V61" i="2"/>
  <c r="U61" i="2"/>
  <c r="T61" i="2"/>
  <c r="V60" i="2"/>
  <c r="U60" i="2"/>
  <c r="T60" i="2"/>
  <c r="V59" i="2"/>
  <c r="U59" i="2"/>
  <c r="T59" i="2"/>
  <c r="V58" i="2"/>
  <c r="U58" i="2"/>
  <c r="T58" i="2"/>
  <c r="V57" i="2"/>
  <c r="U57" i="2"/>
  <c r="T57" i="2"/>
  <c r="V56" i="2"/>
  <c r="U56" i="2"/>
  <c r="T56" i="2"/>
  <c r="V55" i="2"/>
  <c r="U55" i="2"/>
  <c r="T55" i="2"/>
  <c r="V54" i="2"/>
  <c r="U54" i="2"/>
  <c r="T54" i="2"/>
  <c r="V53" i="2"/>
  <c r="U53" i="2"/>
  <c r="T53" i="2"/>
  <c r="V52" i="2"/>
  <c r="U52" i="2"/>
  <c r="T52" i="2"/>
  <c r="V51" i="2"/>
  <c r="U51" i="2"/>
  <c r="T51" i="2"/>
  <c r="V50" i="2"/>
  <c r="U50" i="2"/>
  <c r="T50" i="2"/>
  <c r="V49" i="2"/>
  <c r="U49" i="2"/>
  <c r="T49" i="2"/>
  <c r="V48" i="2"/>
  <c r="U48" i="2"/>
  <c r="T48" i="2"/>
  <c r="V47" i="2"/>
  <c r="U47" i="2"/>
  <c r="T47" i="2"/>
  <c r="V46" i="2"/>
  <c r="U46" i="2"/>
  <c r="T46" i="2"/>
  <c r="V45" i="2"/>
  <c r="U45" i="2"/>
  <c r="T45" i="2"/>
  <c r="V44" i="2"/>
  <c r="U44" i="2"/>
  <c r="T44" i="2"/>
  <c r="V43" i="2"/>
  <c r="U43" i="2"/>
  <c r="T43" i="2"/>
  <c r="V42" i="2"/>
  <c r="U42" i="2"/>
  <c r="T42" i="2"/>
  <c r="V41" i="2"/>
  <c r="U41" i="2"/>
  <c r="T41" i="2"/>
  <c r="V40" i="2"/>
  <c r="U40" i="2"/>
  <c r="T40" i="2"/>
  <c r="V39" i="2"/>
  <c r="U39" i="2"/>
  <c r="T39" i="2"/>
  <c r="V38" i="2"/>
  <c r="U38" i="2"/>
  <c r="T38" i="2"/>
  <c r="V37" i="2"/>
  <c r="U37" i="2"/>
  <c r="T37" i="2"/>
  <c r="V36" i="2"/>
  <c r="U36" i="2"/>
  <c r="T36" i="2"/>
  <c r="V35" i="2"/>
  <c r="U35" i="2"/>
  <c r="T35" i="2"/>
  <c r="V34" i="2"/>
  <c r="U34" i="2"/>
  <c r="T34" i="2"/>
  <c r="V33" i="2"/>
  <c r="U33" i="2"/>
  <c r="T33" i="2"/>
  <c r="V32" i="2"/>
  <c r="U32" i="2"/>
  <c r="T32" i="2"/>
  <c r="V31" i="2"/>
  <c r="U31" i="2"/>
  <c r="T31" i="2"/>
  <c r="V30" i="2"/>
  <c r="U30" i="2"/>
  <c r="T30" i="2"/>
  <c r="V29" i="2"/>
  <c r="U29" i="2"/>
  <c r="T29" i="2"/>
  <c r="V28" i="2"/>
  <c r="U28" i="2"/>
  <c r="T28" i="2"/>
  <c r="V27" i="2"/>
  <c r="U27" i="2"/>
  <c r="T27" i="2"/>
  <c r="V26" i="2"/>
  <c r="U26" i="2"/>
  <c r="T26" i="2"/>
  <c r="V25" i="2"/>
  <c r="U25" i="2"/>
  <c r="T25" i="2"/>
  <c r="V24" i="2"/>
  <c r="U24" i="2"/>
  <c r="T24" i="2"/>
  <c r="V23" i="2"/>
  <c r="U23" i="2"/>
  <c r="T23" i="2"/>
  <c r="V22" i="2"/>
  <c r="U22" i="2"/>
  <c r="T22" i="2"/>
  <c r="V21" i="2"/>
  <c r="U21" i="2"/>
  <c r="T21" i="2"/>
  <c r="V20" i="2"/>
  <c r="U20" i="2"/>
  <c r="T20" i="2"/>
  <c r="V19" i="2"/>
  <c r="U19" i="2"/>
  <c r="T19" i="2"/>
  <c r="V18" i="2"/>
  <c r="U18" i="2"/>
  <c r="T18" i="2"/>
  <c r="V17" i="2"/>
  <c r="U17" i="2"/>
  <c r="T17" i="2"/>
  <c r="V16" i="2"/>
  <c r="U16" i="2"/>
  <c r="T16" i="2"/>
  <c r="V15" i="2"/>
  <c r="U15" i="2"/>
  <c r="T15" i="2"/>
  <c r="V14" i="2"/>
  <c r="U14" i="2"/>
  <c r="T14" i="2"/>
  <c r="Q11" i="2" l="1"/>
  <c r="Q9" i="2" s="1"/>
  <c r="L11" i="2"/>
  <c r="L9" i="2" s="1"/>
  <c r="T9" i="2" s="1"/>
  <c r="R11" i="2"/>
  <c r="R9" i="2" s="1"/>
  <c r="M11" i="2"/>
  <c r="M9" i="2" s="1"/>
  <c r="N11" i="2"/>
  <c r="N9" i="2" s="1"/>
  <c r="V1148" i="2"/>
  <c r="U1148" i="2"/>
  <c r="T1148" i="2"/>
  <c r="T13" i="2"/>
  <c r="V13" i="2"/>
  <c r="U13" i="2"/>
  <c r="P13" i="1"/>
  <c r="O13" i="1"/>
  <c r="N13" i="1"/>
  <c r="L13" i="1"/>
  <c r="K13" i="1"/>
  <c r="J13" i="1"/>
  <c r="T1434" i="1"/>
  <c r="S1434" i="1"/>
  <c r="R1434" i="1"/>
  <c r="T1433" i="1"/>
  <c r="S1433" i="1"/>
  <c r="R1433" i="1"/>
  <c r="U9" i="2" l="1"/>
  <c r="T11" i="2"/>
  <c r="U11" i="2"/>
  <c r="V9" i="2"/>
  <c r="V11" i="2"/>
  <c r="P1432" i="1"/>
  <c r="P11" i="1" s="1"/>
  <c r="P9" i="1" s="1"/>
  <c r="O1432" i="1"/>
  <c r="O11" i="1" s="1"/>
  <c r="O9" i="1" s="1"/>
  <c r="N1432" i="1"/>
  <c r="N11" i="1" s="1"/>
  <c r="N9" i="1" s="1"/>
  <c r="L1432" i="1"/>
  <c r="L11" i="1" s="1"/>
  <c r="L9" i="1" s="1"/>
  <c r="K1432" i="1"/>
  <c r="K11" i="1" s="1"/>
  <c r="K9" i="1" s="1"/>
  <c r="J1432" i="1"/>
  <c r="J11" i="1" s="1"/>
  <c r="J9" i="1" s="1"/>
  <c r="S1432" i="1" l="1"/>
  <c r="T1432" i="1"/>
  <c r="R1432" i="1"/>
  <c r="T1431" i="1" l="1"/>
  <c r="S1431" i="1"/>
  <c r="R1431" i="1"/>
  <c r="T1430" i="1"/>
  <c r="S1430" i="1"/>
  <c r="R1430" i="1"/>
  <c r="T1429" i="1"/>
  <c r="S1429" i="1"/>
  <c r="R1429" i="1"/>
  <c r="T1428" i="1"/>
  <c r="S1428" i="1"/>
  <c r="R1428" i="1"/>
  <c r="T1427" i="1"/>
  <c r="S1427" i="1"/>
  <c r="R1427" i="1"/>
  <c r="T1426" i="1"/>
  <c r="S1426" i="1"/>
  <c r="R1426" i="1"/>
  <c r="T1425" i="1"/>
  <c r="S1425" i="1"/>
  <c r="R1425" i="1"/>
  <c r="T1424" i="1"/>
  <c r="S1424" i="1"/>
  <c r="R1424" i="1"/>
  <c r="T1423" i="1"/>
  <c r="S1423" i="1"/>
  <c r="R1423" i="1"/>
  <c r="T1422" i="1"/>
  <c r="S1422" i="1"/>
  <c r="R1422" i="1"/>
  <c r="T1421" i="1"/>
  <c r="S1421" i="1"/>
  <c r="R1421" i="1"/>
  <c r="T1420" i="1"/>
  <c r="S1420" i="1"/>
  <c r="R1420" i="1"/>
  <c r="T1419" i="1"/>
  <c r="S1419" i="1"/>
  <c r="R1419" i="1"/>
  <c r="T1418" i="1"/>
  <c r="S1418" i="1"/>
  <c r="R1418" i="1"/>
  <c r="T1417" i="1"/>
  <c r="S1417" i="1"/>
  <c r="R1417" i="1"/>
  <c r="T1416" i="1"/>
  <c r="S1416" i="1"/>
  <c r="R1416" i="1"/>
  <c r="T1415" i="1"/>
  <c r="S1415" i="1"/>
  <c r="R1415" i="1"/>
  <c r="T1414" i="1"/>
  <c r="S1414" i="1"/>
  <c r="R1414" i="1"/>
  <c r="T1413" i="1"/>
  <c r="S1413" i="1"/>
  <c r="R1413" i="1"/>
  <c r="T1412" i="1"/>
  <c r="S1412" i="1"/>
  <c r="R1412" i="1"/>
  <c r="T1411" i="1"/>
  <c r="S1411" i="1"/>
  <c r="R1411" i="1"/>
  <c r="T1410" i="1"/>
  <c r="S1410" i="1"/>
  <c r="R1410" i="1"/>
  <c r="T1409" i="1"/>
  <c r="S1409" i="1"/>
  <c r="R1409" i="1"/>
  <c r="T1408" i="1"/>
  <c r="S1408" i="1"/>
  <c r="R1408" i="1"/>
  <c r="T1407" i="1"/>
  <c r="S1407" i="1"/>
  <c r="R1407" i="1"/>
  <c r="T1406" i="1"/>
  <c r="S1406" i="1"/>
  <c r="R1406" i="1"/>
  <c r="T1405" i="1"/>
  <c r="S1405" i="1"/>
  <c r="R1405" i="1"/>
  <c r="T1404" i="1"/>
  <c r="S1404" i="1"/>
  <c r="R1404" i="1"/>
  <c r="T1403" i="1"/>
  <c r="S1403" i="1"/>
  <c r="R1403" i="1"/>
  <c r="T1402" i="1"/>
  <c r="S1402" i="1"/>
  <c r="R1402" i="1"/>
  <c r="T1401" i="1"/>
  <c r="S1401" i="1"/>
  <c r="R1401" i="1"/>
  <c r="T1400" i="1"/>
  <c r="S1400" i="1"/>
  <c r="R1400" i="1"/>
  <c r="T1399" i="1"/>
  <c r="S1399" i="1"/>
  <c r="R1399" i="1"/>
  <c r="T1398" i="1"/>
  <c r="S1398" i="1"/>
  <c r="R1398" i="1"/>
  <c r="T1397" i="1"/>
  <c r="S1397" i="1"/>
  <c r="R1397" i="1"/>
  <c r="T1396" i="1"/>
  <c r="S1396" i="1"/>
  <c r="R1396" i="1"/>
  <c r="T1395" i="1"/>
  <c r="S1395" i="1"/>
  <c r="R1395" i="1"/>
  <c r="T1394" i="1"/>
  <c r="S1394" i="1"/>
  <c r="R1394" i="1"/>
  <c r="T1393" i="1"/>
  <c r="S1393" i="1"/>
  <c r="R1393" i="1"/>
  <c r="T1392" i="1"/>
  <c r="S1392" i="1"/>
  <c r="R1392" i="1"/>
  <c r="T1391" i="1"/>
  <c r="S1391" i="1"/>
  <c r="R1391" i="1"/>
  <c r="T1390" i="1"/>
  <c r="S1390" i="1"/>
  <c r="R1390" i="1"/>
  <c r="T1389" i="1"/>
  <c r="S1389" i="1"/>
  <c r="R1389" i="1"/>
  <c r="T1388" i="1"/>
  <c r="S1388" i="1"/>
  <c r="R1388" i="1"/>
  <c r="T1387" i="1"/>
  <c r="S1387" i="1"/>
  <c r="R1387" i="1"/>
  <c r="T1386" i="1"/>
  <c r="S1386" i="1"/>
  <c r="R1386" i="1"/>
  <c r="T1385" i="1"/>
  <c r="S1385" i="1"/>
  <c r="R1385" i="1"/>
  <c r="T1384" i="1"/>
  <c r="S1384" i="1"/>
  <c r="R1384" i="1"/>
  <c r="T1383" i="1"/>
  <c r="S1383" i="1"/>
  <c r="R1383" i="1"/>
  <c r="T1382" i="1"/>
  <c r="S1382" i="1"/>
  <c r="R1382" i="1"/>
  <c r="T1381" i="1"/>
  <c r="S1381" i="1"/>
  <c r="R1381" i="1"/>
  <c r="T1380" i="1"/>
  <c r="S1380" i="1"/>
  <c r="R1380" i="1"/>
  <c r="T1379" i="1"/>
  <c r="S1379" i="1"/>
  <c r="R1379" i="1"/>
  <c r="T1378" i="1"/>
  <c r="S1378" i="1"/>
  <c r="R1378" i="1"/>
  <c r="T1377" i="1"/>
  <c r="S1377" i="1"/>
  <c r="R1377" i="1"/>
  <c r="T1376" i="1"/>
  <c r="S1376" i="1"/>
  <c r="R1376" i="1"/>
  <c r="T1375" i="1"/>
  <c r="S1375" i="1"/>
  <c r="R1375" i="1"/>
  <c r="T1374" i="1"/>
  <c r="S1374" i="1"/>
  <c r="R1374" i="1"/>
  <c r="T1373" i="1"/>
  <c r="S1373" i="1"/>
  <c r="R1373" i="1"/>
  <c r="T1372" i="1"/>
  <c r="S1372" i="1"/>
  <c r="R1372" i="1"/>
  <c r="T1371" i="1"/>
  <c r="S1371" i="1"/>
  <c r="R1371" i="1"/>
  <c r="T1370" i="1"/>
  <c r="S1370" i="1"/>
  <c r="R1370" i="1"/>
  <c r="T1369" i="1"/>
  <c r="S1369" i="1"/>
  <c r="R1369" i="1"/>
  <c r="T1368" i="1"/>
  <c r="S1368" i="1"/>
  <c r="R1368" i="1"/>
  <c r="T1367" i="1"/>
  <c r="S1367" i="1"/>
  <c r="R1367" i="1"/>
  <c r="T1366" i="1"/>
  <c r="S1366" i="1"/>
  <c r="R1366" i="1"/>
  <c r="T1365" i="1"/>
  <c r="S1365" i="1"/>
  <c r="R1365" i="1"/>
  <c r="T1364" i="1"/>
  <c r="S1364" i="1"/>
  <c r="R1364" i="1"/>
  <c r="T1363" i="1"/>
  <c r="S1363" i="1"/>
  <c r="R1363" i="1"/>
  <c r="T1362" i="1"/>
  <c r="S1362" i="1"/>
  <c r="R1362" i="1"/>
  <c r="T1361" i="1"/>
  <c r="S1361" i="1"/>
  <c r="R1361" i="1"/>
  <c r="T1360" i="1"/>
  <c r="S1360" i="1"/>
  <c r="R1360" i="1"/>
  <c r="T1359" i="1"/>
  <c r="S1359" i="1"/>
  <c r="R1359" i="1"/>
  <c r="T1358" i="1"/>
  <c r="S1358" i="1"/>
  <c r="R1358" i="1"/>
  <c r="T1357" i="1"/>
  <c r="S1357" i="1"/>
  <c r="R1357" i="1"/>
  <c r="T1356" i="1"/>
  <c r="S1356" i="1"/>
  <c r="R1356" i="1"/>
  <c r="T1355" i="1"/>
  <c r="S1355" i="1"/>
  <c r="R1355" i="1"/>
  <c r="T1354" i="1"/>
  <c r="S1354" i="1"/>
  <c r="R1354" i="1"/>
  <c r="T1353" i="1"/>
  <c r="S1353" i="1"/>
  <c r="R1353" i="1"/>
  <c r="T1352" i="1"/>
  <c r="S1352" i="1"/>
  <c r="R1352" i="1"/>
  <c r="T1351" i="1"/>
  <c r="S1351" i="1"/>
  <c r="R1351" i="1"/>
  <c r="T1350" i="1"/>
  <c r="S1350" i="1"/>
  <c r="R1350" i="1"/>
  <c r="T1349" i="1"/>
  <c r="S1349" i="1"/>
  <c r="R1349" i="1"/>
  <c r="T1348" i="1"/>
  <c r="S1348" i="1"/>
  <c r="R1348" i="1"/>
  <c r="T1347" i="1"/>
  <c r="S1347" i="1"/>
  <c r="R1347" i="1"/>
  <c r="T1346" i="1"/>
  <c r="S1346" i="1"/>
  <c r="R1346" i="1"/>
  <c r="T1345" i="1"/>
  <c r="S1345" i="1"/>
  <c r="R1345" i="1"/>
  <c r="T1344" i="1"/>
  <c r="S1344" i="1"/>
  <c r="R1344" i="1"/>
  <c r="T1343" i="1"/>
  <c r="S1343" i="1"/>
  <c r="R1343" i="1"/>
  <c r="T1342" i="1"/>
  <c r="S1342" i="1"/>
  <c r="R1342" i="1"/>
  <c r="T1341" i="1"/>
  <c r="S1341" i="1"/>
  <c r="R1341" i="1"/>
  <c r="T1340" i="1"/>
  <c r="S1340" i="1"/>
  <c r="R1340" i="1"/>
  <c r="T1339" i="1"/>
  <c r="S1339" i="1"/>
  <c r="R1339" i="1"/>
  <c r="T1338" i="1"/>
  <c r="S1338" i="1"/>
  <c r="R1338" i="1"/>
  <c r="T1337" i="1"/>
  <c r="S1337" i="1"/>
  <c r="R1337" i="1"/>
  <c r="T1336" i="1"/>
  <c r="S1336" i="1"/>
  <c r="R1336" i="1"/>
  <c r="T1335" i="1"/>
  <c r="S1335" i="1"/>
  <c r="R1335" i="1"/>
  <c r="T1334" i="1"/>
  <c r="S1334" i="1"/>
  <c r="R1334" i="1"/>
  <c r="T1333" i="1"/>
  <c r="S1333" i="1"/>
  <c r="R1333" i="1"/>
  <c r="T1332" i="1"/>
  <c r="S1332" i="1"/>
  <c r="R1332" i="1"/>
  <c r="T1331" i="1"/>
  <c r="S1331" i="1"/>
  <c r="R1331" i="1"/>
  <c r="T1330" i="1"/>
  <c r="S1330" i="1"/>
  <c r="R1330" i="1"/>
  <c r="T1329" i="1"/>
  <c r="S1329" i="1"/>
  <c r="R1329" i="1"/>
  <c r="T1328" i="1"/>
  <c r="S1328" i="1"/>
  <c r="R1328" i="1"/>
  <c r="T1327" i="1"/>
  <c r="S1327" i="1"/>
  <c r="R1327" i="1"/>
  <c r="T1326" i="1"/>
  <c r="S1326" i="1"/>
  <c r="R1326" i="1"/>
  <c r="T1325" i="1"/>
  <c r="S1325" i="1"/>
  <c r="R1325" i="1"/>
  <c r="T1324" i="1"/>
  <c r="S1324" i="1"/>
  <c r="R1324" i="1"/>
  <c r="T1323" i="1"/>
  <c r="S1323" i="1"/>
  <c r="R1323" i="1"/>
  <c r="T1322" i="1"/>
  <c r="S1322" i="1"/>
  <c r="R1322" i="1"/>
  <c r="T1321" i="1"/>
  <c r="S1321" i="1"/>
  <c r="R1321" i="1"/>
  <c r="T1320" i="1"/>
  <c r="S1320" i="1"/>
  <c r="R1320" i="1"/>
  <c r="T1319" i="1"/>
  <c r="S1319" i="1"/>
  <c r="R1319" i="1"/>
  <c r="T1318" i="1"/>
  <c r="S1318" i="1"/>
  <c r="R1318" i="1"/>
  <c r="T1317" i="1"/>
  <c r="S1317" i="1"/>
  <c r="R1317" i="1"/>
  <c r="T1316" i="1"/>
  <c r="S1316" i="1"/>
  <c r="R1316" i="1"/>
  <c r="T1315" i="1"/>
  <c r="S1315" i="1"/>
  <c r="R1315" i="1"/>
  <c r="T1314" i="1"/>
  <c r="S1314" i="1"/>
  <c r="R1314" i="1"/>
  <c r="T1313" i="1"/>
  <c r="S1313" i="1"/>
  <c r="R1313" i="1"/>
  <c r="T1312" i="1"/>
  <c r="S1312" i="1"/>
  <c r="R1312" i="1"/>
  <c r="T1311" i="1"/>
  <c r="S1311" i="1"/>
  <c r="R1311" i="1"/>
  <c r="T1310" i="1"/>
  <c r="S1310" i="1"/>
  <c r="R1310" i="1"/>
  <c r="T1309" i="1"/>
  <c r="S1309" i="1"/>
  <c r="R1309" i="1"/>
  <c r="T1308" i="1"/>
  <c r="S1308" i="1"/>
  <c r="R1308" i="1"/>
  <c r="T1307" i="1"/>
  <c r="S1307" i="1"/>
  <c r="R1307" i="1"/>
  <c r="T1306" i="1"/>
  <c r="S1306" i="1"/>
  <c r="R1306" i="1"/>
  <c r="T1305" i="1"/>
  <c r="S1305" i="1"/>
  <c r="R1305" i="1"/>
  <c r="T1304" i="1"/>
  <c r="S1304" i="1"/>
  <c r="R1304" i="1"/>
  <c r="T1303" i="1"/>
  <c r="S1303" i="1"/>
  <c r="R1303" i="1"/>
  <c r="T1302" i="1"/>
  <c r="S1302" i="1"/>
  <c r="R1302" i="1"/>
  <c r="T1301" i="1"/>
  <c r="S1301" i="1"/>
  <c r="R1301" i="1"/>
  <c r="T1300" i="1"/>
  <c r="S1300" i="1"/>
  <c r="R1300" i="1"/>
  <c r="T1299" i="1"/>
  <c r="S1299" i="1"/>
  <c r="R1299" i="1"/>
  <c r="T1298" i="1"/>
  <c r="S1298" i="1"/>
  <c r="R1298" i="1"/>
  <c r="T1297" i="1"/>
  <c r="S1297" i="1"/>
  <c r="R1297" i="1"/>
  <c r="T1296" i="1"/>
  <c r="S1296" i="1"/>
  <c r="R1296" i="1"/>
  <c r="T1295" i="1"/>
  <c r="S1295" i="1"/>
  <c r="R1295" i="1"/>
  <c r="T1294" i="1"/>
  <c r="S1294" i="1"/>
  <c r="R1294" i="1"/>
  <c r="T1293" i="1"/>
  <c r="S1293" i="1"/>
  <c r="R1293" i="1"/>
  <c r="T1292" i="1"/>
  <c r="S1292" i="1"/>
  <c r="R1292" i="1"/>
  <c r="T1291" i="1"/>
  <c r="S1291" i="1"/>
  <c r="R1291" i="1"/>
  <c r="T1290" i="1"/>
  <c r="S1290" i="1"/>
  <c r="R1290" i="1"/>
  <c r="T1289" i="1"/>
  <c r="S1289" i="1"/>
  <c r="R1289" i="1"/>
  <c r="T1288" i="1"/>
  <c r="S1288" i="1"/>
  <c r="R1288" i="1"/>
  <c r="T1287" i="1"/>
  <c r="S1287" i="1"/>
  <c r="R1287" i="1"/>
  <c r="T1286" i="1"/>
  <c r="S1286" i="1"/>
  <c r="R1286" i="1"/>
  <c r="T1285" i="1"/>
  <c r="S1285" i="1"/>
  <c r="R1285" i="1"/>
  <c r="T1284" i="1"/>
  <c r="S1284" i="1"/>
  <c r="R1284" i="1"/>
  <c r="T1283" i="1"/>
  <c r="S1283" i="1"/>
  <c r="R1283" i="1"/>
  <c r="T1282" i="1"/>
  <c r="S1282" i="1"/>
  <c r="R1282" i="1"/>
  <c r="T1281" i="1"/>
  <c r="S1281" i="1"/>
  <c r="R1281" i="1"/>
  <c r="T1280" i="1"/>
  <c r="S1280" i="1"/>
  <c r="R1280" i="1"/>
  <c r="T1279" i="1"/>
  <c r="S1279" i="1"/>
  <c r="R1279" i="1"/>
  <c r="T1278" i="1"/>
  <c r="S1278" i="1"/>
  <c r="R1278" i="1"/>
  <c r="T1277" i="1"/>
  <c r="S1277" i="1"/>
  <c r="R1277" i="1"/>
  <c r="T1276" i="1"/>
  <c r="S1276" i="1"/>
  <c r="R1276" i="1"/>
  <c r="T1275" i="1"/>
  <c r="S1275" i="1"/>
  <c r="R1275" i="1"/>
  <c r="T1274" i="1"/>
  <c r="S1274" i="1"/>
  <c r="R1274" i="1"/>
  <c r="T1273" i="1"/>
  <c r="S1273" i="1"/>
  <c r="R1273" i="1"/>
  <c r="T1272" i="1"/>
  <c r="S1272" i="1"/>
  <c r="R1272" i="1"/>
  <c r="T1271" i="1"/>
  <c r="S1271" i="1"/>
  <c r="R1271" i="1"/>
  <c r="T1270" i="1"/>
  <c r="S1270" i="1"/>
  <c r="R1270" i="1"/>
  <c r="T1269" i="1"/>
  <c r="S1269" i="1"/>
  <c r="R1269" i="1"/>
  <c r="T1268" i="1"/>
  <c r="S1268" i="1"/>
  <c r="R1268" i="1"/>
  <c r="T1267" i="1"/>
  <c r="S1267" i="1"/>
  <c r="R1267" i="1"/>
  <c r="T1266" i="1"/>
  <c r="S1266" i="1"/>
  <c r="R1266" i="1"/>
  <c r="T1265" i="1"/>
  <c r="S1265" i="1"/>
  <c r="R1265" i="1"/>
  <c r="T1264" i="1"/>
  <c r="S1264" i="1"/>
  <c r="R1264" i="1"/>
  <c r="T1263" i="1"/>
  <c r="S1263" i="1"/>
  <c r="R1263" i="1"/>
  <c r="T1262" i="1"/>
  <c r="S1262" i="1"/>
  <c r="R1262" i="1"/>
  <c r="T1261" i="1"/>
  <c r="S1261" i="1"/>
  <c r="R1261" i="1"/>
  <c r="T1260" i="1"/>
  <c r="S1260" i="1"/>
  <c r="R1260" i="1"/>
  <c r="T1259" i="1"/>
  <c r="S1259" i="1"/>
  <c r="R1259" i="1"/>
  <c r="T1258" i="1"/>
  <c r="S1258" i="1"/>
  <c r="R1258" i="1"/>
  <c r="T1257" i="1"/>
  <c r="S1257" i="1"/>
  <c r="R1257" i="1"/>
  <c r="T1256" i="1"/>
  <c r="S1256" i="1"/>
  <c r="R1256" i="1"/>
  <c r="T1255" i="1"/>
  <c r="S1255" i="1"/>
  <c r="R1255" i="1"/>
  <c r="T1254" i="1"/>
  <c r="S1254" i="1"/>
  <c r="R1254" i="1"/>
  <c r="T1253" i="1"/>
  <c r="S1253" i="1"/>
  <c r="R1253" i="1"/>
  <c r="T1252" i="1"/>
  <c r="S1252" i="1"/>
  <c r="R1252" i="1"/>
  <c r="T1251" i="1"/>
  <c r="S1251" i="1"/>
  <c r="R1251" i="1"/>
  <c r="T1250" i="1"/>
  <c r="S1250" i="1"/>
  <c r="R1250" i="1"/>
  <c r="T1249" i="1"/>
  <c r="S1249" i="1"/>
  <c r="R1249" i="1"/>
  <c r="T1248" i="1"/>
  <c r="S1248" i="1"/>
  <c r="R1248" i="1"/>
  <c r="T1247" i="1"/>
  <c r="S1247" i="1"/>
  <c r="R1247" i="1"/>
  <c r="T1246" i="1"/>
  <c r="S1246" i="1"/>
  <c r="R1246" i="1"/>
  <c r="T1245" i="1"/>
  <c r="S1245" i="1"/>
  <c r="R1245" i="1"/>
  <c r="T1244" i="1"/>
  <c r="S1244" i="1"/>
  <c r="R1244" i="1"/>
  <c r="T1243" i="1"/>
  <c r="S1243" i="1"/>
  <c r="R1243" i="1"/>
  <c r="T1242" i="1"/>
  <c r="S1242" i="1"/>
  <c r="R1242" i="1"/>
  <c r="T1241" i="1"/>
  <c r="S1241" i="1"/>
  <c r="R1241" i="1"/>
  <c r="T1240" i="1"/>
  <c r="S1240" i="1"/>
  <c r="R1240" i="1"/>
  <c r="T1239" i="1"/>
  <c r="S1239" i="1"/>
  <c r="R1239" i="1"/>
  <c r="T1238" i="1"/>
  <c r="S1238" i="1"/>
  <c r="R1238" i="1"/>
  <c r="T1237" i="1"/>
  <c r="S1237" i="1"/>
  <c r="R1237" i="1"/>
  <c r="T1236" i="1"/>
  <c r="S1236" i="1"/>
  <c r="R1236" i="1"/>
  <c r="T1235" i="1"/>
  <c r="S1235" i="1"/>
  <c r="R1235" i="1"/>
  <c r="T1234" i="1"/>
  <c r="S1234" i="1"/>
  <c r="R1234" i="1"/>
  <c r="T1233" i="1"/>
  <c r="S1233" i="1"/>
  <c r="R1233" i="1"/>
  <c r="T1232" i="1"/>
  <c r="S1232" i="1"/>
  <c r="R1232" i="1"/>
  <c r="T1231" i="1"/>
  <c r="S1231" i="1"/>
  <c r="R1231" i="1"/>
  <c r="T1230" i="1"/>
  <c r="S1230" i="1"/>
  <c r="R1230" i="1"/>
  <c r="T1229" i="1"/>
  <c r="S1229" i="1"/>
  <c r="R1229" i="1"/>
  <c r="T1228" i="1"/>
  <c r="S1228" i="1"/>
  <c r="R1228" i="1"/>
  <c r="T1227" i="1"/>
  <c r="S1227" i="1"/>
  <c r="R1227" i="1"/>
  <c r="T1226" i="1"/>
  <c r="S1226" i="1"/>
  <c r="R1226" i="1"/>
  <c r="T1225" i="1"/>
  <c r="S1225" i="1"/>
  <c r="R1225" i="1"/>
  <c r="T1224" i="1"/>
  <c r="S1224" i="1"/>
  <c r="R1224" i="1"/>
  <c r="T1223" i="1"/>
  <c r="S1223" i="1"/>
  <c r="R1223" i="1"/>
  <c r="T1222" i="1"/>
  <c r="S1222" i="1"/>
  <c r="R1222" i="1"/>
  <c r="T1221" i="1"/>
  <c r="S1221" i="1"/>
  <c r="R1221" i="1"/>
  <c r="T1220" i="1"/>
  <c r="S1220" i="1"/>
  <c r="R1220" i="1"/>
  <c r="T1219" i="1"/>
  <c r="S1219" i="1"/>
  <c r="R1219" i="1"/>
  <c r="T1218" i="1"/>
  <c r="S1218" i="1"/>
  <c r="R1218" i="1"/>
  <c r="T1217" i="1"/>
  <c r="S1217" i="1"/>
  <c r="R1217" i="1"/>
  <c r="T1216" i="1"/>
  <c r="S1216" i="1"/>
  <c r="R1216" i="1"/>
  <c r="T1215" i="1"/>
  <c r="S1215" i="1"/>
  <c r="R1215" i="1"/>
  <c r="T1214" i="1"/>
  <c r="S1214" i="1"/>
  <c r="R1214" i="1"/>
  <c r="T1213" i="1"/>
  <c r="S1213" i="1"/>
  <c r="R1213" i="1"/>
  <c r="T1212" i="1"/>
  <c r="S1212" i="1"/>
  <c r="R1212" i="1"/>
  <c r="T1211" i="1"/>
  <c r="S1211" i="1"/>
  <c r="R1211" i="1"/>
  <c r="T1210" i="1"/>
  <c r="S1210" i="1"/>
  <c r="R1210" i="1"/>
  <c r="T1209" i="1"/>
  <c r="S1209" i="1"/>
  <c r="R1209" i="1"/>
  <c r="T1208" i="1"/>
  <c r="S1208" i="1"/>
  <c r="R1208" i="1"/>
  <c r="T1207" i="1"/>
  <c r="S1207" i="1"/>
  <c r="R1207" i="1"/>
  <c r="T1206" i="1"/>
  <c r="S1206" i="1"/>
  <c r="R1206" i="1"/>
  <c r="T1205" i="1"/>
  <c r="S1205" i="1"/>
  <c r="R1205" i="1"/>
  <c r="T1204" i="1"/>
  <c r="S1204" i="1"/>
  <c r="R1204" i="1"/>
  <c r="T1203" i="1"/>
  <c r="S1203" i="1"/>
  <c r="R1203" i="1"/>
  <c r="T1202" i="1"/>
  <c r="S1202" i="1"/>
  <c r="R1202" i="1"/>
  <c r="T1201" i="1"/>
  <c r="S1201" i="1"/>
  <c r="R1201" i="1"/>
  <c r="T1200" i="1"/>
  <c r="S1200" i="1"/>
  <c r="R1200" i="1"/>
  <c r="T1199" i="1"/>
  <c r="S1199" i="1"/>
  <c r="R1199" i="1"/>
  <c r="T1198" i="1"/>
  <c r="S1198" i="1"/>
  <c r="R1198" i="1"/>
  <c r="T1197" i="1"/>
  <c r="S1197" i="1"/>
  <c r="R1197" i="1"/>
  <c r="T1196" i="1"/>
  <c r="S1196" i="1"/>
  <c r="R1196" i="1"/>
  <c r="T1195" i="1"/>
  <c r="S1195" i="1"/>
  <c r="R1195" i="1"/>
  <c r="T1194" i="1"/>
  <c r="S1194" i="1"/>
  <c r="R1194" i="1"/>
  <c r="T1193" i="1"/>
  <c r="S1193" i="1"/>
  <c r="R1193" i="1"/>
  <c r="T1192" i="1"/>
  <c r="S1192" i="1"/>
  <c r="R1192" i="1"/>
  <c r="T1191" i="1"/>
  <c r="S1191" i="1"/>
  <c r="R1191" i="1"/>
  <c r="T1190" i="1"/>
  <c r="S1190" i="1"/>
  <c r="R1190" i="1"/>
  <c r="T1189" i="1"/>
  <c r="S1189" i="1"/>
  <c r="R1189" i="1"/>
  <c r="T1188" i="1"/>
  <c r="S1188" i="1"/>
  <c r="R1188" i="1"/>
  <c r="T1187" i="1"/>
  <c r="S1187" i="1"/>
  <c r="R1187" i="1"/>
  <c r="T1186" i="1"/>
  <c r="S1186" i="1"/>
  <c r="R1186" i="1"/>
  <c r="T1185" i="1"/>
  <c r="S1185" i="1"/>
  <c r="R1185" i="1"/>
  <c r="T1184" i="1"/>
  <c r="S1184" i="1"/>
  <c r="R1184" i="1"/>
  <c r="T1183" i="1"/>
  <c r="S1183" i="1"/>
  <c r="R1183" i="1"/>
  <c r="T1182" i="1"/>
  <c r="S1182" i="1"/>
  <c r="R1182" i="1"/>
  <c r="T1181" i="1"/>
  <c r="S1181" i="1"/>
  <c r="R1181" i="1"/>
  <c r="T1180" i="1"/>
  <c r="S1180" i="1"/>
  <c r="R1180" i="1"/>
  <c r="T1179" i="1"/>
  <c r="S1179" i="1"/>
  <c r="R1179" i="1"/>
  <c r="T1178" i="1"/>
  <c r="S1178" i="1"/>
  <c r="R1178" i="1"/>
  <c r="T1177" i="1"/>
  <c r="S1177" i="1"/>
  <c r="R1177" i="1"/>
  <c r="T1176" i="1"/>
  <c r="S1176" i="1"/>
  <c r="R1176" i="1"/>
  <c r="T1175" i="1"/>
  <c r="S1175" i="1"/>
  <c r="R1175" i="1"/>
  <c r="T1174" i="1"/>
  <c r="S1174" i="1"/>
  <c r="R1174" i="1"/>
  <c r="T1173" i="1"/>
  <c r="S1173" i="1"/>
  <c r="R1173" i="1"/>
  <c r="T1172" i="1"/>
  <c r="S1172" i="1"/>
  <c r="R1172" i="1"/>
  <c r="T1171" i="1"/>
  <c r="S1171" i="1"/>
  <c r="R1171" i="1"/>
  <c r="T1170" i="1"/>
  <c r="S1170" i="1"/>
  <c r="R1170" i="1"/>
  <c r="T1169" i="1"/>
  <c r="S1169" i="1"/>
  <c r="R1169" i="1"/>
  <c r="T1168" i="1"/>
  <c r="S1168" i="1"/>
  <c r="R1168" i="1"/>
  <c r="T1167" i="1"/>
  <c r="S1167" i="1"/>
  <c r="R1167" i="1"/>
  <c r="T1166" i="1"/>
  <c r="S1166" i="1"/>
  <c r="R1166" i="1"/>
  <c r="T1165" i="1"/>
  <c r="S1165" i="1"/>
  <c r="R1165" i="1"/>
  <c r="T1164" i="1"/>
  <c r="S1164" i="1"/>
  <c r="R1164" i="1"/>
  <c r="T1163" i="1"/>
  <c r="S1163" i="1"/>
  <c r="R1163" i="1"/>
  <c r="T1162" i="1"/>
  <c r="S1162" i="1"/>
  <c r="R1162" i="1"/>
  <c r="T1161" i="1"/>
  <c r="S1161" i="1"/>
  <c r="R1161" i="1"/>
  <c r="T1160" i="1"/>
  <c r="S1160" i="1"/>
  <c r="R1160" i="1"/>
  <c r="T1159" i="1"/>
  <c r="S1159" i="1"/>
  <c r="R1159" i="1"/>
  <c r="T1158" i="1"/>
  <c r="S1158" i="1"/>
  <c r="R1158" i="1"/>
  <c r="T1157" i="1"/>
  <c r="S1157" i="1"/>
  <c r="R1157" i="1"/>
  <c r="T1156" i="1"/>
  <c r="S1156" i="1"/>
  <c r="R1156" i="1"/>
  <c r="T1155" i="1"/>
  <c r="S1155" i="1"/>
  <c r="R1155" i="1"/>
  <c r="T1154" i="1"/>
  <c r="S1154" i="1"/>
  <c r="R1154" i="1"/>
  <c r="T1153" i="1"/>
  <c r="S1153" i="1"/>
  <c r="R1153" i="1"/>
  <c r="T1152" i="1"/>
  <c r="S1152" i="1"/>
  <c r="R1152" i="1"/>
  <c r="T1151" i="1"/>
  <c r="S1151" i="1"/>
  <c r="R1151" i="1"/>
  <c r="T1150" i="1"/>
  <c r="S1150" i="1"/>
  <c r="R1150" i="1"/>
  <c r="T1149" i="1"/>
  <c r="S1149" i="1"/>
  <c r="R1149" i="1"/>
  <c r="T1148" i="1"/>
  <c r="S1148" i="1"/>
  <c r="R1148" i="1"/>
  <c r="T1147" i="1"/>
  <c r="S1147" i="1"/>
  <c r="R1147" i="1"/>
  <c r="T1146" i="1"/>
  <c r="S1146" i="1"/>
  <c r="R1146" i="1"/>
  <c r="T1145" i="1"/>
  <c r="S1145" i="1"/>
  <c r="R1145" i="1"/>
  <c r="T1144" i="1"/>
  <c r="S1144" i="1"/>
  <c r="R1144" i="1"/>
  <c r="T1143" i="1"/>
  <c r="S1143" i="1"/>
  <c r="R1143" i="1"/>
  <c r="T1142" i="1"/>
  <c r="S1142" i="1"/>
  <c r="R1142" i="1"/>
  <c r="T1141" i="1"/>
  <c r="S1141" i="1"/>
  <c r="R1141" i="1"/>
  <c r="T1140" i="1"/>
  <c r="S1140" i="1"/>
  <c r="R1140" i="1"/>
  <c r="T1139" i="1"/>
  <c r="S1139" i="1"/>
  <c r="R1139" i="1"/>
  <c r="T1138" i="1"/>
  <c r="S1138" i="1"/>
  <c r="R1138" i="1"/>
  <c r="T1137" i="1"/>
  <c r="S1137" i="1"/>
  <c r="R1137" i="1"/>
  <c r="T1136" i="1"/>
  <c r="S1136" i="1"/>
  <c r="R1136" i="1"/>
  <c r="T1135" i="1"/>
  <c r="S1135" i="1"/>
  <c r="R1135" i="1"/>
  <c r="T1134" i="1"/>
  <c r="S1134" i="1"/>
  <c r="R1134" i="1"/>
  <c r="T1133" i="1"/>
  <c r="S1133" i="1"/>
  <c r="R1133" i="1"/>
  <c r="T1132" i="1"/>
  <c r="S1132" i="1"/>
  <c r="R1132" i="1"/>
  <c r="T1131" i="1"/>
  <c r="S1131" i="1"/>
  <c r="R1131" i="1"/>
  <c r="T1130" i="1"/>
  <c r="S1130" i="1"/>
  <c r="R1130" i="1"/>
  <c r="T1129" i="1"/>
  <c r="S1129" i="1"/>
  <c r="R1129" i="1"/>
  <c r="T1128" i="1"/>
  <c r="S1128" i="1"/>
  <c r="R1128" i="1"/>
  <c r="T1127" i="1"/>
  <c r="S1127" i="1"/>
  <c r="R1127" i="1"/>
  <c r="T1126" i="1"/>
  <c r="S1126" i="1"/>
  <c r="R1126" i="1"/>
  <c r="T1125" i="1"/>
  <c r="S1125" i="1"/>
  <c r="R1125" i="1"/>
  <c r="T1124" i="1"/>
  <c r="S1124" i="1"/>
  <c r="R1124" i="1"/>
  <c r="T1123" i="1"/>
  <c r="S1123" i="1"/>
  <c r="R1123" i="1"/>
  <c r="T1122" i="1"/>
  <c r="S1122" i="1"/>
  <c r="R1122" i="1"/>
  <c r="T1121" i="1"/>
  <c r="S1121" i="1"/>
  <c r="R1121" i="1"/>
  <c r="T1120" i="1"/>
  <c r="S1120" i="1"/>
  <c r="R1120" i="1"/>
  <c r="T1119" i="1"/>
  <c r="S1119" i="1"/>
  <c r="R1119" i="1"/>
  <c r="T1118" i="1"/>
  <c r="S1118" i="1"/>
  <c r="R1118" i="1"/>
  <c r="T1117" i="1"/>
  <c r="S1117" i="1"/>
  <c r="R1117" i="1"/>
  <c r="T1116" i="1"/>
  <c r="S1116" i="1"/>
  <c r="R1116" i="1"/>
  <c r="T1115" i="1"/>
  <c r="S1115" i="1"/>
  <c r="R1115" i="1"/>
  <c r="T1114" i="1"/>
  <c r="S1114" i="1"/>
  <c r="R1114" i="1"/>
  <c r="T1113" i="1"/>
  <c r="S1113" i="1"/>
  <c r="R1113" i="1"/>
  <c r="T1112" i="1"/>
  <c r="S1112" i="1"/>
  <c r="R1112" i="1"/>
  <c r="T1111" i="1"/>
  <c r="S1111" i="1"/>
  <c r="R1111" i="1"/>
  <c r="T1110" i="1"/>
  <c r="S1110" i="1"/>
  <c r="R1110" i="1"/>
  <c r="T1109" i="1"/>
  <c r="S1109" i="1"/>
  <c r="R1109" i="1"/>
  <c r="T1108" i="1"/>
  <c r="S1108" i="1"/>
  <c r="R1108" i="1"/>
  <c r="T1107" i="1"/>
  <c r="S1107" i="1"/>
  <c r="R1107" i="1"/>
  <c r="T1106" i="1"/>
  <c r="S1106" i="1"/>
  <c r="R1106" i="1"/>
  <c r="T1105" i="1"/>
  <c r="S1105" i="1"/>
  <c r="R1105" i="1"/>
  <c r="T1104" i="1"/>
  <c r="S1104" i="1"/>
  <c r="R1104" i="1"/>
  <c r="T1103" i="1"/>
  <c r="S1103" i="1"/>
  <c r="R1103" i="1"/>
  <c r="T1102" i="1"/>
  <c r="S1102" i="1"/>
  <c r="R1102" i="1"/>
  <c r="T1101" i="1"/>
  <c r="S1101" i="1"/>
  <c r="R1101" i="1"/>
  <c r="T1100" i="1"/>
  <c r="S1100" i="1"/>
  <c r="R1100" i="1"/>
  <c r="T1099" i="1"/>
  <c r="S1099" i="1"/>
  <c r="R1099" i="1"/>
  <c r="T1098" i="1"/>
  <c r="S1098" i="1"/>
  <c r="R1098" i="1"/>
  <c r="T1097" i="1"/>
  <c r="S1097" i="1"/>
  <c r="R1097" i="1"/>
  <c r="T1096" i="1"/>
  <c r="S1096" i="1"/>
  <c r="R1096" i="1"/>
  <c r="T1095" i="1"/>
  <c r="S1095" i="1"/>
  <c r="R1095" i="1"/>
  <c r="T1094" i="1"/>
  <c r="S1094" i="1"/>
  <c r="R1094" i="1"/>
  <c r="T1093" i="1"/>
  <c r="S1093" i="1"/>
  <c r="R1093" i="1"/>
  <c r="T1092" i="1"/>
  <c r="S1092" i="1"/>
  <c r="R1092" i="1"/>
  <c r="T1091" i="1"/>
  <c r="S1091" i="1"/>
  <c r="R1091" i="1"/>
  <c r="T1090" i="1"/>
  <c r="S1090" i="1"/>
  <c r="R1090" i="1"/>
  <c r="T1089" i="1"/>
  <c r="S1089" i="1"/>
  <c r="R1089" i="1"/>
  <c r="T1088" i="1"/>
  <c r="S1088" i="1"/>
  <c r="R1088" i="1"/>
  <c r="T1087" i="1"/>
  <c r="S1087" i="1"/>
  <c r="R1087" i="1"/>
  <c r="T1086" i="1"/>
  <c r="S1086" i="1"/>
  <c r="R1086" i="1"/>
  <c r="T1085" i="1"/>
  <c r="S1085" i="1"/>
  <c r="R1085" i="1"/>
  <c r="T1084" i="1"/>
  <c r="S1084" i="1"/>
  <c r="R1084" i="1"/>
  <c r="T1083" i="1"/>
  <c r="S1083" i="1"/>
  <c r="R1083" i="1"/>
  <c r="T1082" i="1"/>
  <c r="S1082" i="1"/>
  <c r="R1082" i="1"/>
  <c r="T1081" i="1"/>
  <c r="S1081" i="1"/>
  <c r="R1081" i="1"/>
  <c r="T1080" i="1"/>
  <c r="S1080" i="1"/>
  <c r="R1080" i="1"/>
  <c r="T1079" i="1"/>
  <c r="S1079" i="1"/>
  <c r="R1079" i="1"/>
  <c r="T1078" i="1"/>
  <c r="S1078" i="1"/>
  <c r="R1078" i="1"/>
  <c r="T1077" i="1"/>
  <c r="S1077" i="1"/>
  <c r="R1077" i="1"/>
  <c r="T1076" i="1"/>
  <c r="S1076" i="1"/>
  <c r="R1076" i="1"/>
  <c r="T1075" i="1"/>
  <c r="S1075" i="1"/>
  <c r="R1075" i="1"/>
  <c r="T1074" i="1"/>
  <c r="S1074" i="1"/>
  <c r="R1074" i="1"/>
  <c r="T1073" i="1"/>
  <c r="S1073" i="1"/>
  <c r="R1073" i="1"/>
  <c r="T1072" i="1"/>
  <c r="S1072" i="1"/>
  <c r="R1072" i="1"/>
  <c r="T1071" i="1"/>
  <c r="S1071" i="1"/>
  <c r="R1071" i="1"/>
  <c r="T1070" i="1"/>
  <c r="S1070" i="1"/>
  <c r="R1070" i="1"/>
  <c r="T1069" i="1"/>
  <c r="S1069" i="1"/>
  <c r="R1069" i="1"/>
  <c r="T1068" i="1"/>
  <c r="S1068" i="1"/>
  <c r="R1068" i="1"/>
  <c r="T1067" i="1"/>
  <c r="S1067" i="1"/>
  <c r="R1067" i="1"/>
  <c r="T1066" i="1"/>
  <c r="S1066" i="1"/>
  <c r="R1066" i="1"/>
  <c r="T1065" i="1"/>
  <c r="S1065" i="1"/>
  <c r="R1065" i="1"/>
  <c r="T1064" i="1"/>
  <c r="S1064" i="1"/>
  <c r="R1064" i="1"/>
  <c r="T1063" i="1"/>
  <c r="S1063" i="1"/>
  <c r="R1063" i="1"/>
  <c r="T1062" i="1"/>
  <c r="S1062" i="1"/>
  <c r="R1062" i="1"/>
  <c r="T1061" i="1"/>
  <c r="S1061" i="1"/>
  <c r="R1061" i="1"/>
  <c r="T1060" i="1"/>
  <c r="S1060" i="1"/>
  <c r="R1060" i="1"/>
  <c r="T1059" i="1"/>
  <c r="S1059" i="1"/>
  <c r="R1059" i="1"/>
  <c r="T1058" i="1"/>
  <c r="S1058" i="1"/>
  <c r="R1058" i="1"/>
  <c r="T1057" i="1"/>
  <c r="S1057" i="1"/>
  <c r="R1057" i="1"/>
  <c r="T1056" i="1"/>
  <c r="S1056" i="1"/>
  <c r="R1056" i="1"/>
  <c r="T1055" i="1"/>
  <c r="S1055" i="1"/>
  <c r="R1055" i="1"/>
  <c r="T1054" i="1"/>
  <c r="S1054" i="1"/>
  <c r="R1054" i="1"/>
  <c r="T1053" i="1"/>
  <c r="S1053" i="1"/>
  <c r="R1053" i="1"/>
  <c r="T1052" i="1"/>
  <c r="S1052" i="1"/>
  <c r="R1052" i="1"/>
  <c r="T1051" i="1"/>
  <c r="S1051" i="1"/>
  <c r="R1051" i="1"/>
  <c r="T1050" i="1"/>
  <c r="S1050" i="1"/>
  <c r="R1050" i="1"/>
  <c r="T1049" i="1"/>
  <c r="S1049" i="1"/>
  <c r="R1049" i="1"/>
  <c r="T1048" i="1"/>
  <c r="S1048" i="1"/>
  <c r="R1048" i="1"/>
  <c r="T1047" i="1"/>
  <c r="S1047" i="1"/>
  <c r="R1047" i="1"/>
  <c r="T1046" i="1"/>
  <c r="S1046" i="1"/>
  <c r="R1046" i="1"/>
  <c r="T1045" i="1"/>
  <c r="S1045" i="1"/>
  <c r="R1045" i="1"/>
  <c r="T1044" i="1"/>
  <c r="S1044" i="1"/>
  <c r="R1044" i="1"/>
  <c r="T1043" i="1"/>
  <c r="S1043" i="1"/>
  <c r="R1043" i="1"/>
  <c r="T1042" i="1"/>
  <c r="S1042" i="1"/>
  <c r="R1042" i="1"/>
  <c r="T1041" i="1"/>
  <c r="S1041" i="1"/>
  <c r="R1041" i="1"/>
  <c r="T1040" i="1"/>
  <c r="S1040" i="1"/>
  <c r="R1040" i="1"/>
  <c r="T1039" i="1"/>
  <c r="S1039" i="1"/>
  <c r="R1039" i="1"/>
  <c r="T1038" i="1"/>
  <c r="S1038" i="1"/>
  <c r="R1038" i="1"/>
  <c r="T1037" i="1"/>
  <c r="S1037" i="1"/>
  <c r="R1037" i="1"/>
  <c r="T1036" i="1"/>
  <c r="S1036" i="1"/>
  <c r="R1036" i="1"/>
  <c r="T1035" i="1"/>
  <c r="S1035" i="1"/>
  <c r="R1035" i="1"/>
  <c r="T1034" i="1"/>
  <c r="S1034" i="1"/>
  <c r="R1034" i="1"/>
  <c r="T1033" i="1"/>
  <c r="S1033" i="1"/>
  <c r="R1033" i="1"/>
  <c r="T1032" i="1"/>
  <c r="S1032" i="1"/>
  <c r="R1032" i="1"/>
  <c r="T1031" i="1"/>
  <c r="S1031" i="1"/>
  <c r="R1031" i="1"/>
  <c r="T1030" i="1"/>
  <c r="S1030" i="1"/>
  <c r="R1030" i="1"/>
  <c r="T1029" i="1"/>
  <c r="S1029" i="1"/>
  <c r="R1029" i="1"/>
  <c r="T1028" i="1"/>
  <c r="S1028" i="1"/>
  <c r="R1028" i="1"/>
  <c r="T1027" i="1"/>
  <c r="S1027" i="1"/>
  <c r="R1027" i="1"/>
  <c r="T1026" i="1"/>
  <c r="S1026" i="1"/>
  <c r="R1026" i="1"/>
  <c r="T1025" i="1"/>
  <c r="S1025" i="1"/>
  <c r="R1025" i="1"/>
  <c r="T1024" i="1"/>
  <c r="S1024" i="1"/>
  <c r="R1024" i="1"/>
  <c r="T1023" i="1"/>
  <c r="S1023" i="1"/>
  <c r="R1023" i="1"/>
  <c r="T1022" i="1"/>
  <c r="S1022" i="1"/>
  <c r="R1022" i="1"/>
  <c r="T1021" i="1"/>
  <c r="S1021" i="1"/>
  <c r="R1021" i="1"/>
  <c r="T1020" i="1"/>
  <c r="S1020" i="1"/>
  <c r="R1020" i="1"/>
  <c r="T1019" i="1"/>
  <c r="S1019" i="1"/>
  <c r="R1019" i="1"/>
  <c r="T1018" i="1"/>
  <c r="S1018" i="1"/>
  <c r="R1018" i="1"/>
  <c r="T1017" i="1"/>
  <c r="S1017" i="1"/>
  <c r="R1017" i="1"/>
  <c r="T1016" i="1"/>
  <c r="S1016" i="1"/>
  <c r="R1016" i="1"/>
  <c r="T1015" i="1"/>
  <c r="S1015" i="1"/>
  <c r="R1015" i="1"/>
  <c r="T1014" i="1"/>
  <c r="S1014" i="1"/>
  <c r="R1014" i="1"/>
  <c r="T1013" i="1"/>
  <c r="S1013" i="1"/>
  <c r="R1013" i="1"/>
  <c r="T1012" i="1"/>
  <c r="S1012" i="1"/>
  <c r="R1012" i="1"/>
  <c r="T1011" i="1"/>
  <c r="S1011" i="1"/>
  <c r="R1011" i="1"/>
  <c r="T1010" i="1"/>
  <c r="S1010" i="1"/>
  <c r="R1010" i="1"/>
  <c r="T1009" i="1"/>
  <c r="S1009" i="1"/>
  <c r="R1009" i="1"/>
  <c r="T1008" i="1"/>
  <c r="S1008" i="1"/>
  <c r="R1008" i="1"/>
  <c r="T1007" i="1"/>
  <c r="S1007" i="1"/>
  <c r="R1007" i="1"/>
  <c r="T1006" i="1"/>
  <c r="S1006" i="1"/>
  <c r="R1006" i="1"/>
  <c r="T1005" i="1"/>
  <c r="S1005" i="1"/>
  <c r="R1005" i="1"/>
  <c r="T1004" i="1"/>
  <c r="S1004" i="1"/>
  <c r="R1004" i="1"/>
  <c r="T1003" i="1"/>
  <c r="S1003" i="1"/>
  <c r="R1003" i="1"/>
  <c r="T1002" i="1"/>
  <c r="S1002" i="1"/>
  <c r="R1002" i="1"/>
  <c r="T1001" i="1"/>
  <c r="S1001" i="1"/>
  <c r="R1001" i="1"/>
  <c r="T1000" i="1"/>
  <c r="S1000" i="1"/>
  <c r="R1000" i="1"/>
  <c r="T999" i="1"/>
  <c r="S999" i="1"/>
  <c r="R999" i="1"/>
  <c r="T998" i="1"/>
  <c r="S998" i="1"/>
  <c r="R998" i="1"/>
  <c r="T997" i="1"/>
  <c r="S997" i="1"/>
  <c r="R997" i="1"/>
  <c r="T996" i="1"/>
  <c r="S996" i="1"/>
  <c r="R996" i="1"/>
  <c r="T995" i="1"/>
  <c r="S995" i="1"/>
  <c r="R995" i="1"/>
  <c r="T994" i="1"/>
  <c r="S994" i="1"/>
  <c r="R994" i="1"/>
  <c r="T993" i="1"/>
  <c r="S993" i="1"/>
  <c r="R993" i="1"/>
  <c r="T992" i="1"/>
  <c r="S992" i="1"/>
  <c r="R992" i="1"/>
  <c r="T991" i="1"/>
  <c r="S991" i="1"/>
  <c r="R991" i="1"/>
  <c r="T990" i="1"/>
  <c r="S990" i="1"/>
  <c r="R990" i="1"/>
  <c r="T989" i="1"/>
  <c r="S989" i="1"/>
  <c r="R989" i="1"/>
  <c r="T988" i="1"/>
  <c r="S988" i="1"/>
  <c r="R988" i="1"/>
  <c r="T987" i="1"/>
  <c r="S987" i="1"/>
  <c r="R987" i="1"/>
  <c r="T986" i="1"/>
  <c r="S986" i="1"/>
  <c r="R986" i="1"/>
  <c r="T985" i="1"/>
  <c r="S985" i="1"/>
  <c r="R985" i="1"/>
  <c r="T984" i="1"/>
  <c r="S984" i="1"/>
  <c r="R984" i="1"/>
  <c r="T983" i="1"/>
  <c r="S983" i="1"/>
  <c r="R983" i="1"/>
  <c r="T982" i="1"/>
  <c r="S982" i="1"/>
  <c r="R982" i="1"/>
  <c r="T981" i="1"/>
  <c r="S981" i="1"/>
  <c r="R981" i="1"/>
  <c r="T980" i="1"/>
  <c r="S980" i="1"/>
  <c r="R980" i="1"/>
  <c r="T979" i="1"/>
  <c r="S979" i="1"/>
  <c r="R979" i="1"/>
  <c r="T978" i="1"/>
  <c r="S978" i="1"/>
  <c r="R978" i="1"/>
  <c r="T977" i="1"/>
  <c r="S977" i="1"/>
  <c r="R977" i="1"/>
  <c r="T976" i="1"/>
  <c r="S976" i="1"/>
  <c r="R976" i="1"/>
  <c r="T975" i="1"/>
  <c r="S975" i="1"/>
  <c r="R975" i="1"/>
  <c r="T974" i="1"/>
  <c r="S974" i="1"/>
  <c r="R974" i="1"/>
  <c r="T973" i="1"/>
  <c r="S973" i="1"/>
  <c r="R973" i="1"/>
  <c r="T972" i="1"/>
  <c r="S972" i="1"/>
  <c r="R972" i="1"/>
  <c r="T971" i="1"/>
  <c r="S971" i="1"/>
  <c r="R971" i="1"/>
  <c r="T970" i="1"/>
  <c r="S970" i="1"/>
  <c r="R970" i="1"/>
  <c r="T969" i="1"/>
  <c r="S969" i="1"/>
  <c r="R969" i="1"/>
  <c r="T968" i="1"/>
  <c r="S968" i="1"/>
  <c r="R968" i="1"/>
  <c r="T967" i="1"/>
  <c r="S967" i="1"/>
  <c r="R967" i="1"/>
  <c r="T966" i="1"/>
  <c r="S966" i="1"/>
  <c r="R966" i="1"/>
  <c r="T965" i="1"/>
  <c r="S965" i="1"/>
  <c r="R965" i="1"/>
  <c r="T964" i="1"/>
  <c r="S964" i="1"/>
  <c r="R964" i="1"/>
  <c r="T963" i="1"/>
  <c r="S963" i="1"/>
  <c r="R963" i="1"/>
  <c r="T962" i="1"/>
  <c r="S962" i="1"/>
  <c r="R962" i="1"/>
  <c r="T961" i="1"/>
  <c r="S961" i="1"/>
  <c r="R961" i="1"/>
  <c r="T960" i="1"/>
  <c r="S960" i="1"/>
  <c r="R960" i="1"/>
  <c r="T959" i="1"/>
  <c r="S959" i="1"/>
  <c r="R959" i="1"/>
  <c r="T958" i="1"/>
  <c r="S958" i="1"/>
  <c r="R958" i="1"/>
  <c r="T957" i="1"/>
  <c r="S957" i="1"/>
  <c r="R957" i="1"/>
  <c r="T956" i="1"/>
  <c r="S956" i="1"/>
  <c r="R956" i="1"/>
  <c r="T955" i="1"/>
  <c r="S955" i="1"/>
  <c r="R955" i="1"/>
  <c r="T954" i="1"/>
  <c r="S954" i="1"/>
  <c r="R954" i="1"/>
  <c r="T953" i="1"/>
  <c r="S953" i="1"/>
  <c r="R953" i="1"/>
  <c r="T952" i="1"/>
  <c r="S952" i="1"/>
  <c r="R952" i="1"/>
  <c r="T951" i="1"/>
  <c r="S951" i="1"/>
  <c r="R951" i="1"/>
  <c r="T950" i="1"/>
  <c r="S950" i="1"/>
  <c r="R950" i="1"/>
  <c r="T949" i="1"/>
  <c r="S949" i="1"/>
  <c r="R949" i="1"/>
  <c r="T948" i="1"/>
  <c r="S948" i="1"/>
  <c r="R948" i="1"/>
  <c r="T947" i="1"/>
  <c r="S947" i="1"/>
  <c r="R947" i="1"/>
  <c r="T946" i="1"/>
  <c r="S946" i="1"/>
  <c r="R946" i="1"/>
  <c r="T945" i="1"/>
  <c r="S945" i="1"/>
  <c r="R945" i="1"/>
  <c r="T944" i="1"/>
  <c r="S944" i="1"/>
  <c r="R944" i="1"/>
  <c r="T943" i="1"/>
  <c r="S943" i="1"/>
  <c r="R943" i="1"/>
  <c r="T942" i="1"/>
  <c r="S942" i="1"/>
  <c r="R942" i="1"/>
  <c r="T941" i="1"/>
  <c r="S941" i="1"/>
  <c r="R941" i="1"/>
  <c r="T940" i="1"/>
  <c r="S940" i="1"/>
  <c r="R940" i="1"/>
  <c r="T939" i="1"/>
  <c r="S939" i="1"/>
  <c r="R939" i="1"/>
  <c r="T938" i="1"/>
  <c r="S938" i="1"/>
  <c r="R938" i="1"/>
  <c r="T937" i="1"/>
  <c r="S937" i="1"/>
  <c r="R937" i="1"/>
  <c r="T936" i="1"/>
  <c r="S936" i="1"/>
  <c r="R936" i="1"/>
  <c r="T935" i="1"/>
  <c r="S935" i="1"/>
  <c r="R935" i="1"/>
  <c r="T934" i="1"/>
  <c r="S934" i="1"/>
  <c r="R934" i="1"/>
  <c r="T933" i="1"/>
  <c r="S933" i="1"/>
  <c r="R933" i="1"/>
  <c r="T932" i="1"/>
  <c r="S932" i="1"/>
  <c r="R932" i="1"/>
  <c r="T931" i="1"/>
  <c r="S931" i="1"/>
  <c r="R931" i="1"/>
  <c r="T930" i="1"/>
  <c r="S930" i="1"/>
  <c r="R930" i="1"/>
  <c r="T929" i="1"/>
  <c r="S929" i="1"/>
  <c r="R929" i="1"/>
  <c r="T928" i="1"/>
  <c r="S928" i="1"/>
  <c r="R928" i="1"/>
  <c r="T927" i="1"/>
  <c r="S927" i="1"/>
  <c r="R927" i="1"/>
  <c r="T926" i="1"/>
  <c r="S926" i="1"/>
  <c r="R926" i="1"/>
  <c r="T925" i="1"/>
  <c r="S925" i="1"/>
  <c r="R925" i="1"/>
  <c r="T924" i="1"/>
  <c r="S924" i="1"/>
  <c r="R924" i="1"/>
  <c r="T923" i="1"/>
  <c r="S923" i="1"/>
  <c r="R923" i="1"/>
  <c r="T922" i="1"/>
  <c r="S922" i="1"/>
  <c r="R922" i="1"/>
  <c r="T921" i="1"/>
  <c r="S921" i="1"/>
  <c r="R921" i="1"/>
  <c r="T920" i="1"/>
  <c r="S920" i="1"/>
  <c r="R920" i="1"/>
  <c r="T919" i="1"/>
  <c r="S919" i="1"/>
  <c r="R919" i="1"/>
  <c r="T918" i="1"/>
  <c r="S918" i="1"/>
  <c r="R918" i="1"/>
  <c r="T917" i="1"/>
  <c r="S917" i="1"/>
  <c r="R917" i="1"/>
  <c r="T916" i="1"/>
  <c r="S916" i="1"/>
  <c r="R916" i="1"/>
  <c r="T915" i="1"/>
  <c r="S915" i="1"/>
  <c r="R915" i="1"/>
  <c r="T914" i="1"/>
  <c r="S914" i="1"/>
  <c r="R914" i="1"/>
  <c r="T913" i="1"/>
  <c r="S913" i="1"/>
  <c r="R913" i="1"/>
  <c r="T912" i="1"/>
  <c r="S912" i="1"/>
  <c r="R912" i="1"/>
  <c r="T911" i="1"/>
  <c r="S911" i="1"/>
  <c r="R911" i="1"/>
  <c r="T910" i="1"/>
  <c r="S910" i="1"/>
  <c r="R910" i="1"/>
  <c r="T909" i="1"/>
  <c r="S909" i="1"/>
  <c r="R909" i="1"/>
  <c r="T908" i="1"/>
  <c r="S908" i="1"/>
  <c r="R908" i="1"/>
  <c r="T907" i="1"/>
  <c r="S907" i="1"/>
  <c r="R907" i="1"/>
  <c r="T906" i="1"/>
  <c r="S906" i="1"/>
  <c r="R906" i="1"/>
  <c r="T905" i="1"/>
  <c r="S905" i="1"/>
  <c r="R905" i="1"/>
  <c r="T904" i="1"/>
  <c r="S904" i="1"/>
  <c r="R904" i="1"/>
  <c r="T903" i="1"/>
  <c r="S903" i="1"/>
  <c r="R903" i="1"/>
  <c r="T902" i="1"/>
  <c r="S902" i="1"/>
  <c r="R902" i="1"/>
  <c r="T901" i="1"/>
  <c r="S901" i="1"/>
  <c r="R901" i="1"/>
  <c r="T900" i="1"/>
  <c r="S900" i="1"/>
  <c r="R900" i="1"/>
  <c r="T899" i="1"/>
  <c r="S899" i="1"/>
  <c r="R899" i="1"/>
  <c r="T898" i="1"/>
  <c r="S898" i="1"/>
  <c r="R898" i="1"/>
  <c r="T897" i="1"/>
  <c r="S897" i="1"/>
  <c r="R897" i="1"/>
  <c r="T896" i="1"/>
  <c r="S896" i="1"/>
  <c r="R896" i="1"/>
  <c r="T895" i="1"/>
  <c r="S895" i="1"/>
  <c r="R895" i="1"/>
  <c r="T894" i="1"/>
  <c r="S894" i="1"/>
  <c r="R894" i="1"/>
  <c r="T893" i="1"/>
  <c r="S893" i="1"/>
  <c r="R893" i="1"/>
  <c r="T892" i="1"/>
  <c r="S892" i="1"/>
  <c r="R892" i="1"/>
  <c r="T891" i="1"/>
  <c r="S891" i="1"/>
  <c r="R891" i="1"/>
  <c r="T890" i="1"/>
  <c r="S890" i="1"/>
  <c r="R890" i="1"/>
  <c r="T889" i="1"/>
  <c r="S889" i="1"/>
  <c r="R889" i="1"/>
  <c r="T888" i="1"/>
  <c r="S888" i="1"/>
  <c r="R888" i="1"/>
  <c r="T887" i="1"/>
  <c r="S887" i="1"/>
  <c r="R887" i="1"/>
  <c r="T886" i="1"/>
  <c r="S886" i="1"/>
  <c r="R886" i="1"/>
  <c r="T885" i="1"/>
  <c r="S885" i="1"/>
  <c r="R885" i="1"/>
  <c r="T884" i="1"/>
  <c r="S884" i="1"/>
  <c r="R884" i="1"/>
  <c r="T883" i="1"/>
  <c r="S883" i="1"/>
  <c r="R883" i="1"/>
  <c r="T882" i="1"/>
  <c r="S882" i="1"/>
  <c r="R882" i="1"/>
  <c r="T881" i="1"/>
  <c r="S881" i="1"/>
  <c r="R881" i="1"/>
  <c r="T880" i="1"/>
  <c r="S880" i="1"/>
  <c r="R880" i="1"/>
  <c r="T879" i="1"/>
  <c r="S879" i="1"/>
  <c r="R879" i="1"/>
  <c r="T878" i="1"/>
  <c r="S878" i="1"/>
  <c r="R878" i="1"/>
  <c r="T877" i="1"/>
  <c r="S877" i="1"/>
  <c r="R877" i="1"/>
  <c r="T876" i="1"/>
  <c r="S876" i="1"/>
  <c r="R876" i="1"/>
  <c r="T875" i="1"/>
  <c r="S875" i="1"/>
  <c r="R875" i="1"/>
  <c r="T874" i="1"/>
  <c r="S874" i="1"/>
  <c r="R874" i="1"/>
  <c r="T873" i="1"/>
  <c r="S873" i="1"/>
  <c r="R873" i="1"/>
  <c r="T872" i="1"/>
  <c r="S872" i="1"/>
  <c r="R872" i="1"/>
  <c r="T871" i="1"/>
  <c r="S871" i="1"/>
  <c r="R871" i="1"/>
  <c r="T870" i="1"/>
  <c r="S870" i="1"/>
  <c r="R870" i="1"/>
  <c r="T869" i="1"/>
  <c r="S869" i="1"/>
  <c r="R869" i="1"/>
  <c r="T868" i="1"/>
  <c r="S868" i="1"/>
  <c r="R868" i="1"/>
  <c r="T867" i="1"/>
  <c r="S867" i="1"/>
  <c r="R867" i="1"/>
  <c r="T866" i="1"/>
  <c r="S866" i="1"/>
  <c r="R866" i="1"/>
  <c r="T865" i="1"/>
  <c r="S865" i="1"/>
  <c r="R865" i="1"/>
  <c r="T864" i="1"/>
  <c r="S864" i="1"/>
  <c r="R864" i="1"/>
  <c r="T863" i="1"/>
  <c r="S863" i="1"/>
  <c r="R863" i="1"/>
  <c r="T862" i="1"/>
  <c r="S862" i="1"/>
  <c r="R862" i="1"/>
  <c r="T861" i="1"/>
  <c r="S861" i="1"/>
  <c r="R861" i="1"/>
  <c r="T860" i="1"/>
  <c r="S860" i="1"/>
  <c r="R860" i="1"/>
  <c r="T859" i="1"/>
  <c r="S859" i="1"/>
  <c r="R859" i="1"/>
  <c r="T858" i="1"/>
  <c r="S858" i="1"/>
  <c r="R858" i="1"/>
  <c r="T857" i="1"/>
  <c r="S857" i="1"/>
  <c r="R857" i="1"/>
  <c r="T856" i="1"/>
  <c r="S856" i="1"/>
  <c r="R856" i="1"/>
  <c r="T855" i="1"/>
  <c r="S855" i="1"/>
  <c r="R855" i="1"/>
  <c r="T854" i="1"/>
  <c r="S854" i="1"/>
  <c r="R854" i="1"/>
  <c r="T853" i="1"/>
  <c r="S853" i="1"/>
  <c r="R853" i="1"/>
  <c r="T852" i="1"/>
  <c r="S852" i="1"/>
  <c r="R852" i="1"/>
  <c r="T851" i="1"/>
  <c r="S851" i="1"/>
  <c r="R851" i="1"/>
  <c r="T850" i="1"/>
  <c r="S850" i="1"/>
  <c r="R850" i="1"/>
  <c r="T849" i="1"/>
  <c r="S849" i="1"/>
  <c r="R849" i="1"/>
  <c r="T848" i="1"/>
  <c r="S848" i="1"/>
  <c r="R848" i="1"/>
  <c r="T847" i="1"/>
  <c r="S847" i="1"/>
  <c r="R847" i="1"/>
  <c r="T846" i="1"/>
  <c r="S846" i="1"/>
  <c r="R846" i="1"/>
  <c r="T845" i="1"/>
  <c r="S845" i="1"/>
  <c r="R845" i="1"/>
  <c r="T844" i="1"/>
  <c r="S844" i="1"/>
  <c r="R844" i="1"/>
  <c r="T843" i="1"/>
  <c r="S843" i="1"/>
  <c r="R843" i="1"/>
  <c r="T842" i="1"/>
  <c r="S842" i="1"/>
  <c r="R842" i="1"/>
  <c r="T841" i="1"/>
  <c r="S841" i="1"/>
  <c r="R841" i="1"/>
  <c r="T840" i="1"/>
  <c r="S840" i="1"/>
  <c r="R840" i="1"/>
  <c r="T839" i="1"/>
  <c r="S839" i="1"/>
  <c r="R839" i="1"/>
  <c r="T838" i="1"/>
  <c r="S838" i="1"/>
  <c r="R838" i="1"/>
  <c r="T837" i="1"/>
  <c r="S837" i="1"/>
  <c r="R837" i="1"/>
  <c r="T836" i="1"/>
  <c r="S836" i="1"/>
  <c r="R836" i="1"/>
  <c r="T835" i="1"/>
  <c r="S835" i="1"/>
  <c r="R835" i="1"/>
  <c r="T834" i="1"/>
  <c r="S834" i="1"/>
  <c r="R834" i="1"/>
  <c r="T833" i="1"/>
  <c r="S833" i="1"/>
  <c r="R833" i="1"/>
  <c r="T832" i="1"/>
  <c r="S832" i="1"/>
  <c r="R832" i="1"/>
  <c r="T831" i="1"/>
  <c r="S831" i="1"/>
  <c r="R831" i="1"/>
  <c r="T830" i="1"/>
  <c r="S830" i="1"/>
  <c r="R830" i="1"/>
  <c r="T829" i="1"/>
  <c r="S829" i="1"/>
  <c r="R829" i="1"/>
  <c r="T828" i="1"/>
  <c r="S828" i="1"/>
  <c r="R828" i="1"/>
  <c r="T827" i="1"/>
  <c r="S827" i="1"/>
  <c r="R827" i="1"/>
  <c r="T826" i="1"/>
  <c r="S826" i="1"/>
  <c r="R826" i="1"/>
  <c r="T825" i="1"/>
  <c r="S825" i="1"/>
  <c r="R825" i="1"/>
  <c r="T824" i="1"/>
  <c r="S824" i="1"/>
  <c r="R824" i="1"/>
  <c r="T823" i="1"/>
  <c r="S823" i="1"/>
  <c r="R823" i="1"/>
  <c r="T822" i="1"/>
  <c r="S822" i="1"/>
  <c r="R822" i="1"/>
  <c r="T821" i="1"/>
  <c r="S821" i="1"/>
  <c r="R821" i="1"/>
  <c r="T820" i="1"/>
  <c r="S820" i="1"/>
  <c r="R820" i="1"/>
  <c r="T819" i="1"/>
  <c r="S819" i="1"/>
  <c r="R819" i="1"/>
  <c r="T818" i="1"/>
  <c r="S818" i="1"/>
  <c r="R818" i="1"/>
  <c r="T817" i="1"/>
  <c r="S817" i="1"/>
  <c r="R817" i="1"/>
  <c r="T816" i="1"/>
  <c r="S816" i="1"/>
  <c r="R816" i="1"/>
  <c r="T815" i="1"/>
  <c r="S815" i="1"/>
  <c r="R815" i="1"/>
  <c r="T814" i="1"/>
  <c r="S814" i="1"/>
  <c r="R814" i="1"/>
  <c r="T813" i="1"/>
  <c r="S813" i="1"/>
  <c r="R813" i="1"/>
  <c r="T812" i="1"/>
  <c r="S812" i="1"/>
  <c r="R812" i="1"/>
  <c r="T811" i="1"/>
  <c r="S811" i="1"/>
  <c r="R811" i="1"/>
  <c r="T810" i="1"/>
  <c r="S810" i="1"/>
  <c r="R810" i="1"/>
  <c r="T809" i="1"/>
  <c r="S809" i="1"/>
  <c r="R809" i="1"/>
  <c r="T808" i="1"/>
  <c r="S808" i="1"/>
  <c r="R808" i="1"/>
  <c r="T807" i="1"/>
  <c r="S807" i="1"/>
  <c r="R807" i="1"/>
  <c r="T806" i="1"/>
  <c r="S806" i="1"/>
  <c r="R806" i="1"/>
  <c r="T805" i="1"/>
  <c r="S805" i="1"/>
  <c r="R805" i="1"/>
  <c r="T804" i="1"/>
  <c r="S804" i="1"/>
  <c r="R804" i="1"/>
  <c r="T803" i="1"/>
  <c r="S803" i="1"/>
  <c r="R803" i="1"/>
  <c r="T802" i="1"/>
  <c r="S802" i="1"/>
  <c r="R802" i="1"/>
  <c r="T801" i="1"/>
  <c r="S801" i="1"/>
  <c r="R801" i="1"/>
  <c r="T800" i="1"/>
  <c r="S800" i="1"/>
  <c r="R800" i="1"/>
  <c r="T799" i="1"/>
  <c r="S799" i="1"/>
  <c r="R799" i="1"/>
  <c r="T798" i="1"/>
  <c r="S798" i="1"/>
  <c r="R798" i="1"/>
  <c r="T797" i="1"/>
  <c r="S797" i="1"/>
  <c r="R797" i="1"/>
  <c r="T796" i="1"/>
  <c r="S796" i="1"/>
  <c r="R796" i="1"/>
  <c r="T795" i="1"/>
  <c r="S795" i="1"/>
  <c r="R795" i="1"/>
  <c r="T794" i="1"/>
  <c r="S794" i="1"/>
  <c r="R794" i="1"/>
  <c r="T793" i="1"/>
  <c r="S793" i="1"/>
  <c r="R793" i="1"/>
  <c r="T792" i="1"/>
  <c r="S792" i="1"/>
  <c r="R792" i="1"/>
  <c r="T791" i="1"/>
  <c r="S791" i="1"/>
  <c r="R791" i="1"/>
  <c r="T790" i="1"/>
  <c r="S790" i="1"/>
  <c r="R790" i="1"/>
  <c r="T789" i="1"/>
  <c r="S789" i="1"/>
  <c r="R789" i="1"/>
  <c r="T788" i="1"/>
  <c r="S788" i="1"/>
  <c r="R788" i="1"/>
  <c r="T787" i="1"/>
  <c r="S787" i="1"/>
  <c r="R787" i="1"/>
  <c r="T786" i="1"/>
  <c r="S786" i="1"/>
  <c r="R786" i="1"/>
  <c r="T785" i="1"/>
  <c r="S785" i="1"/>
  <c r="R785" i="1"/>
  <c r="T784" i="1"/>
  <c r="S784" i="1"/>
  <c r="R784" i="1"/>
  <c r="T783" i="1"/>
  <c r="S783" i="1"/>
  <c r="R783" i="1"/>
  <c r="T782" i="1"/>
  <c r="S782" i="1"/>
  <c r="R782" i="1"/>
  <c r="T781" i="1"/>
  <c r="S781" i="1"/>
  <c r="R781" i="1"/>
  <c r="T780" i="1"/>
  <c r="S780" i="1"/>
  <c r="R780" i="1"/>
  <c r="T779" i="1"/>
  <c r="S779" i="1"/>
  <c r="R779" i="1"/>
  <c r="T778" i="1"/>
  <c r="S778" i="1"/>
  <c r="R778" i="1"/>
  <c r="T777" i="1"/>
  <c r="S777" i="1"/>
  <c r="R777" i="1"/>
  <c r="T776" i="1"/>
  <c r="S776" i="1"/>
  <c r="R776" i="1"/>
  <c r="T775" i="1"/>
  <c r="S775" i="1"/>
  <c r="R775" i="1"/>
  <c r="T774" i="1"/>
  <c r="S774" i="1"/>
  <c r="R774" i="1"/>
  <c r="T773" i="1"/>
  <c r="S773" i="1"/>
  <c r="R773" i="1"/>
  <c r="T772" i="1"/>
  <c r="S772" i="1"/>
  <c r="R772" i="1"/>
  <c r="T771" i="1"/>
  <c r="S771" i="1"/>
  <c r="R771" i="1"/>
  <c r="T770" i="1"/>
  <c r="S770" i="1"/>
  <c r="R770" i="1"/>
  <c r="T769" i="1"/>
  <c r="S769" i="1"/>
  <c r="R769" i="1"/>
  <c r="T768" i="1"/>
  <c r="S768" i="1"/>
  <c r="R768" i="1"/>
  <c r="T767" i="1"/>
  <c r="S767" i="1"/>
  <c r="R767" i="1"/>
  <c r="T766" i="1"/>
  <c r="S766" i="1"/>
  <c r="R766" i="1"/>
  <c r="T765" i="1"/>
  <c r="S765" i="1"/>
  <c r="R765" i="1"/>
  <c r="T764" i="1"/>
  <c r="S764" i="1"/>
  <c r="R764" i="1"/>
  <c r="T763" i="1"/>
  <c r="S763" i="1"/>
  <c r="R763" i="1"/>
  <c r="T762" i="1"/>
  <c r="S762" i="1"/>
  <c r="R762" i="1"/>
  <c r="T761" i="1"/>
  <c r="S761" i="1"/>
  <c r="R761" i="1"/>
  <c r="T760" i="1"/>
  <c r="S760" i="1"/>
  <c r="R760" i="1"/>
  <c r="T759" i="1"/>
  <c r="S759" i="1"/>
  <c r="R759" i="1"/>
  <c r="T758" i="1"/>
  <c r="S758" i="1"/>
  <c r="R758" i="1"/>
  <c r="T757" i="1"/>
  <c r="S757" i="1"/>
  <c r="R757" i="1"/>
  <c r="T756" i="1"/>
  <c r="S756" i="1"/>
  <c r="R756" i="1"/>
  <c r="T755" i="1"/>
  <c r="S755" i="1"/>
  <c r="R755" i="1"/>
  <c r="T754" i="1"/>
  <c r="S754" i="1"/>
  <c r="R754" i="1"/>
  <c r="T753" i="1"/>
  <c r="S753" i="1"/>
  <c r="R753" i="1"/>
  <c r="T752" i="1"/>
  <c r="S752" i="1"/>
  <c r="R752" i="1"/>
  <c r="T751" i="1"/>
  <c r="S751" i="1"/>
  <c r="R751" i="1"/>
  <c r="T750" i="1"/>
  <c r="S750" i="1"/>
  <c r="R750" i="1"/>
  <c r="T749" i="1"/>
  <c r="S749" i="1"/>
  <c r="R749" i="1"/>
  <c r="T748" i="1"/>
  <c r="S748" i="1"/>
  <c r="R748" i="1"/>
  <c r="T747" i="1"/>
  <c r="S747" i="1"/>
  <c r="R747" i="1"/>
  <c r="T746" i="1"/>
  <c r="S746" i="1"/>
  <c r="R746" i="1"/>
  <c r="T745" i="1"/>
  <c r="S745" i="1"/>
  <c r="R745" i="1"/>
  <c r="T744" i="1"/>
  <c r="S744" i="1"/>
  <c r="R744" i="1"/>
  <c r="T743" i="1"/>
  <c r="S743" i="1"/>
  <c r="R743" i="1"/>
  <c r="T742" i="1"/>
  <c r="S742" i="1"/>
  <c r="R742" i="1"/>
  <c r="T741" i="1"/>
  <c r="S741" i="1"/>
  <c r="R741" i="1"/>
  <c r="T740" i="1"/>
  <c r="S740" i="1"/>
  <c r="R740" i="1"/>
  <c r="T739" i="1"/>
  <c r="S739" i="1"/>
  <c r="R739" i="1"/>
  <c r="T738" i="1"/>
  <c r="S738" i="1"/>
  <c r="R738" i="1"/>
  <c r="T737" i="1"/>
  <c r="S737" i="1"/>
  <c r="R737" i="1"/>
  <c r="T736" i="1"/>
  <c r="S736" i="1"/>
  <c r="R736" i="1"/>
  <c r="T735" i="1"/>
  <c r="S735" i="1"/>
  <c r="R735" i="1"/>
  <c r="T734" i="1"/>
  <c r="S734" i="1"/>
  <c r="R734" i="1"/>
  <c r="T733" i="1"/>
  <c r="S733" i="1"/>
  <c r="R733" i="1"/>
  <c r="T732" i="1"/>
  <c r="S732" i="1"/>
  <c r="R732" i="1"/>
  <c r="T731" i="1"/>
  <c r="S731" i="1"/>
  <c r="R731" i="1"/>
  <c r="T730" i="1"/>
  <c r="S730" i="1"/>
  <c r="R730" i="1"/>
  <c r="T729" i="1"/>
  <c r="S729" i="1"/>
  <c r="R729" i="1"/>
  <c r="T728" i="1"/>
  <c r="S728" i="1"/>
  <c r="R728" i="1"/>
  <c r="T727" i="1"/>
  <c r="S727" i="1"/>
  <c r="R727" i="1"/>
  <c r="T726" i="1"/>
  <c r="S726" i="1"/>
  <c r="R726" i="1"/>
  <c r="T725" i="1"/>
  <c r="S725" i="1"/>
  <c r="R725" i="1"/>
  <c r="T724" i="1"/>
  <c r="S724" i="1"/>
  <c r="R724" i="1"/>
  <c r="T723" i="1"/>
  <c r="S723" i="1"/>
  <c r="R723" i="1"/>
  <c r="T722" i="1"/>
  <c r="S722" i="1"/>
  <c r="R722" i="1"/>
  <c r="T721" i="1"/>
  <c r="S721" i="1"/>
  <c r="R721" i="1"/>
  <c r="T720" i="1"/>
  <c r="S720" i="1"/>
  <c r="R720" i="1"/>
  <c r="T719" i="1"/>
  <c r="S719" i="1"/>
  <c r="R719" i="1"/>
  <c r="T718" i="1"/>
  <c r="S718" i="1"/>
  <c r="R718" i="1"/>
  <c r="T717" i="1"/>
  <c r="S717" i="1"/>
  <c r="R717" i="1"/>
  <c r="T716" i="1"/>
  <c r="S716" i="1"/>
  <c r="R716" i="1"/>
  <c r="T715" i="1"/>
  <c r="S715" i="1"/>
  <c r="R715" i="1"/>
  <c r="T714" i="1"/>
  <c r="S714" i="1"/>
  <c r="R714" i="1"/>
  <c r="T713" i="1"/>
  <c r="S713" i="1"/>
  <c r="R713" i="1"/>
  <c r="T712" i="1"/>
  <c r="S712" i="1"/>
  <c r="R712" i="1"/>
  <c r="T711" i="1"/>
  <c r="S711" i="1"/>
  <c r="R711" i="1"/>
  <c r="T710" i="1"/>
  <c r="S710" i="1"/>
  <c r="R710" i="1"/>
  <c r="T709" i="1"/>
  <c r="S709" i="1"/>
  <c r="R709" i="1"/>
  <c r="T708" i="1"/>
  <c r="S708" i="1"/>
  <c r="R708" i="1"/>
  <c r="T707" i="1"/>
  <c r="S707" i="1"/>
  <c r="R707" i="1"/>
  <c r="T706" i="1"/>
  <c r="S706" i="1"/>
  <c r="R706" i="1"/>
  <c r="T705" i="1"/>
  <c r="S705" i="1"/>
  <c r="R705" i="1"/>
  <c r="T704" i="1"/>
  <c r="S704" i="1"/>
  <c r="R704" i="1"/>
  <c r="T703" i="1"/>
  <c r="S703" i="1"/>
  <c r="R703" i="1"/>
  <c r="T702" i="1"/>
  <c r="S702" i="1"/>
  <c r="R702" i="1"/>
  <c r="T701" i="1"/>
  <c r="S701" i="1"/>
  <c r="R701" i="1"/>
  <c r="T700" i="1"/>
  <c r="S700" i="1"/>
  <c r="R700" i="1"/>
  <c r="T699" i="1"/>
  <c r="S699" i="1"/>
  <c r="R699" i="1"/>
  <c r="T698" i="1"/>
  <c r="S698" i="1"/>
  <c r="R698" i="1"/>
  <c r="T697" i="1"/>
  <c r="S697" i="1"/>
  <c r="R697" i="1"/>
  <c r="T696" i="1"/>
  <c r="S696" i="1"/>
  <c r="R696" i="1"/>
  <c r="T695" i="1"/>
  <c r="S695" i="1"/>
  <c r="R695" i="1"/>
  <c r="T694" i="1"/>
  <c r="S694" i="1"/>
  <c r="R694" i="1"/>
  <c r="T693" i="1"/>
  <c r="S693" i="1"/>
  <c r="R693" i="1"/>
  <c r="T692" i="1"/>
  <c r="S692" i="1"/>
  <c r="R692" i="1"/>
  <c r="T691" i="1"/>
  <c r="S691" i="1"/>
  <c r="R691" i="1"/>
  <c r="T690" i="1"/>
  <c r="S690" i="1"/>
  <c r="R690" i="1"/>
  <c r="T689" i="1"/>
  <c r="S689" i="1"/>
  <c r="R689" i="1"/>
  <c r="T688" i="1"/>
  <c r="S688" i="1"/>
  <c r="R688" i="1"/>
  <c r="T687" i="1"/>
  <c r="S687" i="1"/>
  <c r="R687" i="1"/>
  <c r="T686" i="1"/>
  <c r="S686" i="1"/>
  <c r="R686" i="1"/>
  <c r="T685" i="1"/>
  <c r="S685" i="1"/>
  <c r="R685" i="1"/>
  <c r="T684" i="1"/>
  <c r="S684" i="1"/>
  <c r="R684" i="1"/>
  <c r="T683" i="1"/>
  <c r="S683" i="1"/>
  <c r="R683" i="1"/>
  <c r="T682" i="1"/>
  <c r="S682" i="1"/>
  <c r="R682" i="1"/>
  <c r="T681" i="1"/>
  <c r="S681" i="1"/>
  <c r="R681" i="1"/>
  <c r="T680" i="1"/>
  <c r="S680" i="1"/>
  <c r="R680" i="1"/>
  <c r="T679" i="1"/>
  <c r="S679" i="1"/>
  <c r="R679" i="1"/>
  <c r="T678" i="1"/>
  <c r="S678" i="1"/>
  <c r="R678" i="1"/>
  <c r="T677" i="1"/>
  <c r="S677" i="1"/>
  <c r="R677" i="1"/>
  <c r="T676" i="1"/>
  <c r="S676" i="1"/>
  <c r="R676" i="1"/>
  <c r="T675" i="1"/>
  <c r="S675" i="1"/>
  <c r="R675" i="1"/>
  <c r="T674" i="1"/>
  <c r="S674" i="1"/>
  <c r="R674" i="1"/>
  <c r="T673" i="1"/>
  <c r="S673" i="1"/>
  <c r="R673" i="1"/>
  <c r="T672" i="1"/>
  <c r="S672" i="1"/>
  <c r="R672" i="1"/>
  <c r="T671" i="1"/>
  <c r="S671" i="1"/>
  <c r="R671" i="1"/>
  <c r="T670" i="1"/>
  <c r="S670" i="1"/>
  <c r="R670" i="1"/>
  <c r="T669" i="1"/>
  <c r="S669" i="1"/>
  <c r="R669" i="1"/>
  <c r="T668" i="1"/>
  <c r="S668" i="1"/>
  <c r="R668" i="1"/>
  <c r="T667" i="1"/>
  <c r="S667" i="1"/>
  <c r="R667" i="1"/>
  <c r="T666" i="1"/>
  <c r="S666" i="1"/>
  <c r="R666" i="1"/>
  <c r="T665" i="1"/>
  <c r="S665" i="1"/>
  <c r="R665" i="1"/>
  <c r="T664" i="1"/>
  <c r="S664" i="1"/>
  <c r="R664" i="1"/>
  <c r="T663" i="1"/>
  <c r="S663" i="1"/>
  <c r="R663" i="1"/>
  <c r="T662" i="1"/>
  <c r="S662" i="1"/>
  <c r="R662" i="1"/>
  <c r="T661" i="1"/>
  <c r="S661" i="1"/>
  <c r="R661" i="1"/>
  <c r="T660" i="1"/>
  <c r="S660" i="1"/>
  <c r="R660" i="1"/>
  <c r="T659" i="1"/>
  <c r="S659" i="1"/>
  <c r="R659" i="1"/>
  <c r="T658" i="1"/>
  <c r="S658" i="1"/>
  <c r="R658" i="1"/>
  <c r="T657" i="1"/>
  <c r="S657" i="1"/>
  <c r="R657" i="1"/>
  <c r="T656" i="1"/>
  <c r="S656" i="1"/>
  <c r="R656" i="1"/>
  <c r="T655" i="1"/>
  <c r="S655" i="1"/>
  <c r="R655" i="1"/>
  <c r="T654" i="1"/>
  <c r="S654" i="1"/>
  <c r="R654" i="1"/>
  <c r="T653" i="1"/>
  <c r="S653" i="1"/>
  <c r="R653" i="1"/>
  <c r="T652" i="1"/>
  <c r="S652" i="1"/>
  <c r="R652" i="1"/>
  <c r="T651" i="1"/>
  <c r="S651" i="1"/>
  <c r="R651" i="1"/>
  <c r="T650" i="1"/>
  <c r="S650" i="1"/>
  <c r="R650" i="1"/>
  <c r="T649" i="1"/>
  <c r="S649" i="1"/>
  <c r="R649" i="1"/>
  <c r="T648" i="1"/>
  <c r="S648" i="1"/>
  <c r="R648" i="1"/>
  <c r="T647" i="1"/>
  <c r="S647" i="1"/>
  <c r="R647" i="1"/>
  <c r="T646" i="1"/>
  <c r="S646" i="1"/>
  <c r="R646" i="1"/>
  <c r="T645" i="1"/>
  <c r="S645" i="1"/>
  <c r="R645" i="1"/>
  <c r="T644" i="1"/>
  <c r="S644" i="1"/>
  <c r="R644" i="1"/>
  <c r="T643" i="1"/>
  <c r="S643" i="1"/>
  <c r="R643" i="1"/>
  <c r="T642" i="1"/>
  <c r="S642" i="1"/>
  <c r="R642" i="1"/>
  <c r="T641" i="1"/>
  <c r="S641" i="1"/>
  <c r="R641" i="1"/>
  <c r="T640" i="1"/>
  <c r="S640" i="1"/>
  <c r="R640" i="1"/>
  <c r="T639" i="1"/>
  <c r="S639" i="1"/>
  <c r="R639" i="1"/>
  <c r="T638" i="1"/>
  <c r="S638" i="1"/>
  <c r="R638" i="1"/>
  <c r="T637" i="1"/>
  <c r="S637" i="1"/>
  <c r="R637" i="1"/>
  <c r="T636" i="1"/>
  <c r="S636" i="1"/>
  <c r="R636" i="1"/>
  <c r="T635" i="1"/>
  <c r="S635" i="1"/>
  <c r="R635" i="1"/>
  <c r="T634" i="1"/>
  <c r="S634" i="1"/>
  <c r="R634" i="1"/>
  <c r="T633" i="1"/>
  <c r="S633" i="1"/>
  <c r="R633" i="1"/>
  <c r="T632" i="1"/>
  <c r="S632" i="1"/>
  <c r="R632" i="1"/>
  <c r="T631" i="1"/>
  <c r="S631" i="1"/>
  <c r="R631" i="1"/>
  <c r="T630" i="1"/>
  <c r="S630" i="1"/>
  <c r="R630" i="1"/>
  <c r="T629" i="1"/>
  <c r="S629" i="1"/>
  <c r="R629" i="1"/>
  <c r="T628" i="1"/>
  <c r="S628" i="1"/>
  <c r="R628" i="1"/>
  <c r="T627" i="1"/>
  <c r="S627" i="1"/>
  <c r="R627" i="1"/>
  <c r="T626" i="1"/>
  <c r="S626" i="1"/>
  <c r="R626" i="1"/>
  <c r="T625" i="1"/>
  <c r="S625" i="1"/>
  <c r="R625" i="1"/>
  <c r="T624" i="1"/>
  <c r="S624" i="1"/>
  <c r="R624" i="1"/>
  <c r="T623" i="1"/>
  <c r="S623" i="1"/>
  <c r="R623" i="1"/>
  <c r="T622" i="1"/>
  <c r="S622" i="1"/>
  <c r="R622" i="1"/>
  <c r="T621" i="1"/>
  <c r="S621" i="1"/>
  <c r="R621" i="1"/>
  <c r="T620" i="1"/>
  <c r="S620" i="1"/>
  <c r="R620" i="1"/>
  <c r="T619" i="1"/>
  <c r="S619" i="1"/>
  <c r="R619" i="1"/>
  <c r="T618" i="1"/>
  <c r="S618" i="1"/>
  <c r="R618" i="1"/>
  <c r="T617" i="1"/>
  <c r="S617" i="1"/>
  <c r="R617" i="1"/>
  <c r="T616" i="1"/>
  <c r="S616" i="1"/>
  <c r="R616" i="1"/>
  <c r="T615" i="1"/>
  <c r="S615" i="1"/>
  <c r="R615" i="1"/>
  <c r="T614" i="1"/>
  <c r="S614" i="1"/>
  <c r="R614" i="1"/>
  <c r="T613" i="1"/>
  <c r="S613" i="1"/>
  <c r="R613" i="1"/>
  <c r="T612" i="1"/>
  <c r="S612" i="1"/>
  <c r="R612" i="1"/>
  <c r="T611" i="1"/>
  <c r="S611" i="1"/>
  <c r="R611" i="1"/>
  <c r="T610" i="1"/>
  <c r="S610" i="1"/>
  <c r="R610" i="1"/>
  <c r="T609" i="1"/>
  <c r="S609" i="1"/>
  <c r="R609" i="1"/>
  <c r="T608" i="1"/>
  <c r="S608" i="1"/>
  <c r="R608" i="1"/>
  <c r="T607" i="1"/>
  <c r="S607" i="1"/>
  <c r="R607" i="1"/>
  <c r="T606" i="1"/>
  <c r="S606" i="1"/>
  <c r="R606" i="1"/>
  <c r="T605" i="1"/>
  <c r="S605" i="1"/>
  <c r="R605" i="1"/>
  <c r="T604" i="1"/>
  <c r="S604" i="1"/>
  <c r="R604" i="1"/>
  <c r="T603" i="1"/>
  <c r="S603" i="1"/>
  <c r="R603" i="1"/>
  <c r="T602" i="1"/>
  <c r="S602" i="1"/>
  <c r="R602" i="1"/>
  <c r="T601" i="1"/>
  <c r="S601" i="1"/>
  <c r="R601" i="1"/>
  <c r="T600" i="1"/>
  <c r="S600" i="1"/>
  <c r="R600" i="1"/>
  <c r="T599" i="1"/>
  <c r="S599" i="1"/>
  <c r="R599" i="1"/>
  <c r="T598" i="1"/>
  <c r="S598" i="1"/>
  <c r="R598" i="1"/>
  <c r="T597" i="1"/>
  <c r="S597" i="1"/>
  <c r="R597" i="1"/>
  <c r="T596" i="1"/>
  <c r="S596" i="1"/>
  <c r="R596" i="1"/>
  <c r="T595" i="1"/>
  <c r="S595" i="1"/>
  <c r="R595" i="1"/>
  <c r="T594" i="1"/>
  <c r="S594" i="1"/>
  <c r="R594" i="1"/>
  <c r="T593" i="1"/>
  <c r="S593" i="1"/>
  <c r="R593" i="1"/>
  <c r="T592" i="1"/>
  <c r="S592" i="1"/>
  <c r="R592" i="1"/>
  <c r="T591" i="1"/>
  <c r="S591" i="1"/>
  <c r="R591" i="1"/>
  <c r="T590" i="1"/>
  <c r="S590" i="1"/>
  <c r="R590" i="1"/>
  <c r="T589" i="1"/>
  <c r="S589" i="1"/>
  <c r="R589" i="1"/>
  <c r="T588" i="1"/>
  <c r="S588" i="1"/>
  <c r="R588" i="1"/>
  <c r="T587" i="1"/>
  <c r="S587" i="1"/>
  <c r="R587" i="1"/>
  <c r="T586" i="1"/>
  <c r="S586" i="1"/>
  <c r="R586" i="1"/>
  <c r="T585" i="1"/>
  <c r="S585" i="1"/>
  <c r="R585" i="1"/>
  <c r="T584" i="1"/>
  <c r="S584" i="1"/>
  <c r="R584" i="1"/>
  <c r="T583" i="1"/>
  <c r="S583" i="1"/>
  <c r="R583" i="1"/>
  <c r="T582" i="1"/>
  <c r="S582" i="1"/>
  <c r="R582" i="1"/>
  <c r="T581" i="1"/>
  <c r="S581" i="1"/>
  <c r="R581" i="1"/>
  <c r="T580" i="1"/>
  <c r="S580" i="1"/>
  <c r="R580" i="1"/>
  <c r="T579" i="1"/>
  <c r="S579" i="1"/>
  <c r="R579" i="1"/>
  <c r="T578" i="1"/>
  <c r="S578" i="1"/>
  <c r="R578" i="1"/>
  <c r="T577" i="1"/>
  <c r="S577" i="1"/>
  <c r="R577" i="1"/>
  <c r="T576" i="1"/>
  <c r="S576" i="1"/>
  <c r="R576" i="1"/>
  <c r="T575" i="1"/>
  <c r="S575" i="1"/>
  <c r="R575" i="1"/>
  <c r="T574" i="1"/>
  <c r="S574" i="1"/>
  <c r="R574" i="1"/>
  <c r="T573" i="1"/>
  <c r="S573" i="1"/>
  <c r="R573" i="1"/>
  <c r="T572" i="1"/>
  <c r="S572" i="1"/>
  <c r="R572" i="1"/>
  <c r="T571" i="1"/>
  <c r="S571" i="1"/>
  <c r="R571" i="1"/>
  <c r="T570" i="1"/>
  <c r="S570" i="1"/>
  <c r="R570" i="1"/>
  <c r="T569" i="1"/>
  <c r="S569" i="1"/>
  <c r="R569" i="1"/>
  <c r="T568" i="1"/>
  <c r="S568" i="1"/>
  <c r="R568" i="1"/>
  <c r="T567" i="1"/>
  <c r="S567" i="1"/>
  <c r="R567" i="1"/>
  <c r="T566" i="1"/>
  <c r="S566" i="1"/>
  <c r="R566" i="1"/>
  <c r="T565" i="1"/>
  <c r="S565" i="1"/>
  <c r="R565" i="1"/>
  <c r="T564" i="1"/>
  <c r="S564" i="1"/>
  <c r="R564" i="1"/>
  <c r="T563" i="1"/>
  <c r="S563" i="1"/>
  <c r="R563" i="1"/>
  <c r="T562" i="1"/>
  <c r="S562" i="1"/>
  <c r="R562" i="1"/>
  <c r="T561" i="1"/>
  <c r="S561" i="1"/>
  <c r="R561" i="1"/>
  <c r="T560" i="1"/>
  <c r="S560" i="1"/>
  <c r="R560" i="1"/>
  <c r="T559" i="1"/>
  <c r="S559" i="1"/>
  <c r="R559" i="1"/>
  <c r="T558" i="1"/>
  <c r="S558" i="1"/>
  <c r="R558" i="1"/>
  <c r="T557" i="1"/>
  <c r="S557" i="1"/>
  <c r="R557" i="1"/>
  <c r="T556" i="1"/>
  <c r="S556" i="1"/>
  <c r="R556" i="1"/>
  <c r="T555" i="1"/>
  <c r="S555" i="1"/>
  <c r="R555" i="1"/>
  <c r="T554" i="1"/>
  <c r="S554" i="1"/>
  <c r="R554" i="1"/>
  <c r="T553" i="1"/>
  <c r="S553" i="1"/>
  <c r="R553" i="1"/>
  <c r="T552" i="1"/>
  <c r="S552" i="1"/>
  <c r="R552" i="1"/>
  <c r="T551" i="1"/>
  <c r="S551" i="1"/>
  <c r="R551" i="1"/>
  <c r="T550" i="1"/>
  <c r="S550" i="1"/>
  <c r="R550" i="1"/>
  <c r="T549" i="1"/>
  <c r="S549" i="1"/>
  <c r="R549" i="1"/>
  <c r="T548" i="1"/>
  <c r="S548" i="1"/>
  <c r="R548" i="1"/>
  <c r="T547" i="1"/>
  <c r="S547" i="1"/>
  <c r="R547" i="1"/>
  <c r="T546" i="1"/>
  <c r="S546" i="1"/>
  <c r="R546" i="1"/>
  <c r="T545" i="1"/>
  <c r="S545" i="1"/>
  <c r="R545" i="1"/>
  <c r="T544" i="1"/>
  <c r="S544" i="1"/>
  <c r="R544" i="1"/>
  <c r="T543" i="1"/>
  <c r="S543" i="1"/>
  <c r="R543" i="1"/>
  <c r="T542" i="1"/>
  <c r="S542" i="1"/>
  <c r="R542" i="1"/>
  <c r="T541" i="1"/>
  <c r="S541" i="1"/>
  <c r="R541" i="1"/>
  <c r="T540" i="1"/>
  <c r="S540" i="1"/>
  <c r="R540" i="1"/>
  <c r="T539" i="1"/>
  <c r="S539" i="1"/>
  <c r="R539" i="1"/>
  <c r="T538" i="1"/>
  <c r="S538" i="1"/>
  <c r="R538" i="1"/>
  <c r="T537" i="1"/>
  <c r="S537" i="1"/>
  <c r="R537" i="1"/>
  <c r="T536" i="1"/>
  <c r="S536" i="1"/>
  <c r="R536" i="1"/>
  <c r="T535" i="1"/>
  <c r="S535" i="1"/>
  <c r="R535" i="1"/>
  <c r="T534" i="1"/>
  <c r="S534" i="1"/>
  <c r="R534" i="1"/>
  <c r="T533" i="1"/>
  <c r="S533" i="1"/>
  <c r="R533" i="1"/>
  <c r="T532" i="1"/>
  <c r="S532" i="1"/>
  <c r="R532" i="1"/>
  <c r="T531" i="1"/>
  <c r="S531" i="1"/>
  <c r="R531" i="1"/>
  <c r="T530" i="1"/>
  <c r="S530" i="1"/>
  <c r="R530" i="1"/>
  <c r="T529" i="1"/>
  <c r="S529" i="1"/>
  <c r="R529" i="1"/>
  <c r="T528" i="1"/>
  <c r="S528" i="1"/>
  <c r="R528" i="1"/>
  <c r="T527" i="1"/>
  <c r="S527" i="1"/>
  <c r="R527" i="1"/>
  <c r="T526" i="1"/>
  <c r="S526" i="1"/>
  <c r="R526" i="1"/>
  <c r="T525" i="1"/>
  <c r="S525" i="1"/>
  <c r="R525" i="1"/>
  <c r="T524" i="1"/>
  <c r="S524" i="1"/>
  <c r="R524" i="1"/>
  <c r="T523" i="1"/>
  <c r="S523" i="1"/>
  <c r="R523" i="1"/>
  <c r="T522" i="1"/>
  <c r="S522" i="1"/>
  <c r="R522" i="1"/>
  <c r="T521" i="1"/>
  <c r="S521" i="1"/>
  <c r="R521" i="1"/>
  <c r="T520" i="1"/>
  <c r="S520" i="1"/>
  <c r="R520" i="1"/>
  <c r="T519" i="1"/>
  <c r="S519" i="1"/>
  <c r="R519" i="1"/>
  <c r="T518" i="1"/>
  <c r="S518" i="1"/>
  <c r="R518" i="1"/>
  <c r="T517" i="1"/>
  <c r="S517" i="1"/>
  <c r="R517" i="1"/>
  <c r="T516" i="1"/>
  <c r="S516" i="1"/>
  <c r="R516" i="1"/>
  <c r="T515" i="1"/>
  <c r="S515" i="1"/>
  <c r="R515" i="1"/>
  <c r="T514" i="1"/>
  <c r="S514" i="1"/>
  <c r="R514" i="1"/>
  <c r="T513" i="1"/>
  <c r="S513" i="1"/>
  <c r="R513" i="1"/>
  <c r="T512" i="1"/>
  <c r="S512" i="1"/>
  <c r="R512" i="1"/>
  <c r="T511" i="1"/>
  <c r="S511" i="1"/>
  <c r="R511" i="1"/>
  <c r="T510" i="1"/>
  <c r="S510" i="1"/>
  <c r="R510" i="1"/>
  <c r="T509" i="1"/>
  <c r="S509" i="1"/>
  <c r="R509" i="1"/>
  <c r="T508" i="1"/>
  <c r="S508" i="1"/>
  <c r="R508" i="1"/>
  <c r="T507" i="1"/>
  <c r="S507" i="1"/>
  <c r="R507" i="1"/>
  <c r="T506" i="1"/>
  <c r="S506" i="1"/>
  <c r="R506" i="1"/>
  <c r="T505" i="1"/>
  <c r="S505" i="1"/>
  <c r="R505" i="1"/>
  <c r="T504" i="1"/>
  <c r="S504" i="1"/>
  <c r="R504" i="1"/>
  <c r="T503" i="1"/>
  <c r="S503" i="1"/>
  <c r="R503" i="1"/>
  <c r="T502" i="1"/>
  <c r="S502" i="1"/>
  <c r="R502" i="1"/>
  <c r="T501" i="1"/>
  <c r="S501" i="1"/>
  <c r="R501" i="1"/>
  <c r="T500" i="1"/>
  <c r="S500" i="1"/>
  <c r="R500" i="1"/>
  <c r="T499" i="1"/>
  <c r="S499" i="1"/>
  <c r="R499" i="1"/>
  <c r="T498" i="1"/>
  <c r="S498" i="1"/>
  <c r="R498" i="1"/>
  <c r="T497" i="1"/>
  <c r="S497" i="1"/>
  <c r="R497" i="1"/>
  <c r="T496" i="1"/>
  <c r="S496" i="1"/>
  <c r="R496" i="1"/>
  <c r="T495" i="1"/>
  <c r="S495" i="1"/>
  <c r="R495" i="1"/>
  <c r="T494" i="1"/>
  <c r="S494" i="1"/>
  <c r="R494" i="1"/>
  <c r="T493" i="1"/>
  <c r="S493" i="1"/>
  <c r="R493" i="1"/>
  <c r="T492" i="1"/>
  <c r="S492" i="1"/>
  <c r="R492" i="1"/>
  <c r="T491" i="1"/>
  <c r="S491" i="1"/>
  <c r="R491" i="1"/>
  <c r="T490" i="1"/>
  <c r="S490" i="1"/>
  <c r="R490" i="1"/>
  <c r="T489" i="1"/>
  <c r="S489" i="1"/>
  <c r="R489" i="1"/>
  <c r="T488" i="1"/>
  <c r="S488" i="1"/>
  <c r="R488" i="1"/>
  <c r="T487" i="1"/>
  <c r="S487" i="1"/>
  <c r="R487" i="1"/>
  <c r="T486" i="1"/>
  <c r="S486" i="1"/>
  <c r="R486" i="1"/>
  <c r="T485" i="1"/>
  <c r="S485" i="1"/>
  <c r="R485" i="1"/>
  <c r="T484" i="1"/>
  <c r="S484" i="1"/>
  <c r="R484" i="1"/>
  <c r="T483" i="1"/>
  <c r="S483" i="1"/>
  <c r="R483" i="1"/>
  <c r="T482" i="1"/>
  <c r="S482" i="1"/>
  <c r="R482" i="1"/>
  <c r="T481" i="1"/>
  <c r="S481" i="1"/>
  <c r="R481" i="1"/>
  <c r="T480" i="1"/>
  <c r="S480" i="1"/>
  <c r="R480" i="1"/>
  <c r="T479" i="1"/>
  <c r="S479" i="1"/>
  <c r="R479" i="1"/>
  <c r="T478" i="1"/>
  <c r="S478" i="1"/>
  <c r="R478" i="1"/>
  <c r="T477" i="1"/>
  <c r="S477" i="1"/>
  <c r="R477" i="1"/>
  <c r="T476" i="1"/>
  <c r="S476" i="1"/>
  <c r="R476" i="1"/>
  <c r="T475" i="1"/>
  <c r="S475" i="1"/>
  <c r="R475" i="1"/>
  <c r="T474" i="1"/>
  <c r="S474" i="1"/>
  <c r="R474" i="1"/>
  <c r="T473" i="1"/>
  <c r="S473" i="1"/>
  <c r="R473" i="1"/>
  <c r="T472" i="1"/>
  <c r="S472" i="1"/>
  <c r="R472" i="1"/>
  <c r="T471" i="1"/>
  <c r="S471" i="1"/>
  <c r="R471" i="1"/>
  <c r="T470" i="1"/>
  <c r="S470" i="1"/>
  <c r="R470" i="1"/>
  <c r="T469" i="1"/>
  <c r="S469" i="1"/>
  <c r="R469" i="1"/>
  <c r="T468" i="1"/>
  <c r="S468" i="1"/>
  <c r="R468" i="1"/>
  <c r="T467" i="1"/>
  <c r="S467" i="1"/>
  <c r="R467" i="1"/>
  <c r="T466" i="1"/>
  <c r="S466" i="1"/>
  <c r="R466" i="1"/>
  <c r="T465" i="1"/>
  <c r="S465" i="1"/>
  <c r="R465" i="1"/>
  <c r="T464" i="1"/>
  <c r="S464" i="1"/>
  <c r="R464" i="1"/>
  <c r="T463" i="1"/>
  <c r="S463" i="1"/>
  <c r="R463" i="1"/>
  <c r="T462" i="1"/>
  <c r="S462" i="1"/>
  <c r="R462" i="1"/>
  <c r="T461" i="1"/>
  <c r="S461" i="1"/>
  <c r="R461" i="1"/>
  <c r="T460" i="1"/>
  <c r="S460" i="1"/>
  <c r="R460" i="1"/>
  <c r="T459" i="1"/>
  <c r="S459" i="1"/>
  <c r="R459" i="1"/>
  <c r="T458" i="1"/>
  <c r="S458" i="1"/>
  <c r="R458" i="1"/>
  <c r="T457" i="1"/>
  <c r="S457" i="1"/>
  <c r="R457" i="1"/>
  <c r="T456" i="1"/>
  <c r="S456" i="1"/>
  <c r="R456" i="1"/>
  <c r="T455" i="1"/>
  <c r="S455" i="1"/>
  <c r="R455" i="1"/>
  <c r="T454" i="1"/>
  <c r="S454" i="1"/>
  <c r="R454" i="1"/>
  <c r="T453" i="1"/>
  <c r="S453" i="1"/>
  <c r="R453" i="1"/>
  <c r="T452" i="1"/>
  <c r="S452" i="1"/>
  <c r="R452" i="1"/>
  <c r="T451" i="1"/>
  <c r="S451" i="1"/>
  <c r="R451" i="1"/>
  <c r="T450" i="1"/>
  <c r="S450" i="1"/>
  <c r="R450" i="1"/>
  <c r="T449" i="1"/>
  <c r="S449" i="1"/>
  <c r="R449" i="1"/>
  <c r="T448" i="1"/>
  <c r="S448" i="1"/>
  <c r="R448" i="1"/>
  <c r="T447" i="1"/>
  <c r="S447" i="1"/>
  <c r="R447" i="1"/>
  <c r="T446" i="1"/>
  <c r="S446" i="1"/>
  <c r="R446" i="1"/>
  <c r="T445" i="1"/>
  <c r="S445" i="1"/>
  <c r="R445" i="1"/>
  <c r="T444" i="1"/>
  <c r="S444" i="1"/>
  <c r="R444" i="1"/>
  <c r="T443" i="1"/>
  <c r="S443" i="1"/>
  <c r="R443" i="1"/>
  <c r="T442" i="1"/>
  <c r="S442" i="1"/>
  <c r="R442" i="1"/>
  <c r="T441" i="1"/>
  <c r="S441" i="1"/>
  <c r="R441" i="1"/>
  <c r="T440" i="1"/>
  <c r="S440" i="1"/>
  <c r="R440" i="1"/>
  <c r="T439" i="1"/>
  <c r="S439" i="1"/>
  <c r="R439" i="1"/>
  <c r="T438" i="1"/>
  <c r="S438" i="1"/>
  <c r="R438" i="1"/>
  <c r="T437" i="1"/>
  <c r="S437" i="1"/>
  <c r="R437" i="1"/>
  <c r="T436" i="1"/>
  <c r="S436" i="1"/>
  <c r="R436" i="1"/>
  <c r="T435" i="1"/>
  <c r="S435" i="1"/>
  <c r="R435" i="1"/>
  <c r="T434" i="1"/>
  <c r="S434" i="1"/>
  <c r="R434" i="1"/>
  <c r="T433" i="1"/>
  <c r="S433" i="1"/>
  <c r="R433" i="1"/>
  <c r="T432" i="1"/>
  <c r="S432" i="1"/>
  <c r="R432" i="1"/>
  <c r="T431" i="1"/>
  <c r="S431" i="1"/>
  <c r="R431" i="1"/>
  <c r="T430" i="1"/>
  <c r="S430" i="1"/>
  <c r="R430" i="1"/>
  <c r="T429" i="1"/>
  <c r="S429" i="1"/>
  <c r="R429" i="1"/>
  <c r="T428" i="1"/>
  <c r="S428" i="1"/>
  <c r="R428" i="1"/>
  <c r="T427" i="1"/>
  <c r="S427" i="1"/>
  <c r="R427" i="1"/>
  <c r="T426" i="1"/>
  <c r="S426" i="1"/>
  <c r="R426" i="1"/>
  <c r="T425" i="1"/>
  <c r="S425" i="1"/>
  <c r="R425" i="1"/>
  <c r="T424" i="1"/>
  <c r="S424" i="1"/>
  <c r="R424" i="1"/>
  <c r="T423" i="1"/>
  <c r="S423" i="1"/>
  <c r="R423" i="1"/>
  <c r="T422" i="1"/>
  <c r="S422" i="1"/>
  <c r="R422" i="1"/>
  <c r="T421" i="1"/>
  <c r="S421" i="1"/>
  <c r="R421" i="1"/>
  <c r="T420" i="1"/>
  <c r="S420" i="1"/>
  <c r="R420" i="1"/>
  <c r="T419" i="1"/>
  <c r="S419" i="1"/>
  <c r="R419" i="1"/>
  <c r="T418" i="1"/>
  <c r="S418" i="1"/>
  <c r="R418" i="1"/>
  <c r="T417" i="1"/>
  <c r="S417" i="1"/>
  <c r="R417" i="1"/>
  <c r="T416" i="1"/>
  <c r="S416" i="1"/>
  <c r="R416" i="1"/>
  <c r="T415" i="1"/>
  <c r="S415" i="1"/>
  <c r="R415" i="1"/>
  <c r="T414" i="1"/>
  <c r="S414" i="1"/>
  <c r="R414" i="1"/>
  <c r="T413" i="1"/>
  <c r="S413" i="1"/>
  <c r="R413" i="1"/>
  <c r="T412" i="1"/>
  <c r="S412" i="1"/>
  <c r="R412" i="1"/>
  <c r="T411" i="1"/>
  <c r="S411" i="1"/>
  <c r="R411" i="1"/>
  <c r="T410" i="1"/>
  <c r="S410" i="1"/>
  <c r="R410" i="1"/>
  <c r="T409" i="1"/>
  <c r="S409" i="1"/>
  <c r="R409" i="1"/>
  <c r="T408" i="1"/>
  <c r="S408" i="1"/>
  <c r="R408" i="1"/>
  <c r="T407" i="1"/>
  <c r="S407" i="1"/>
  <c r="R407" i="1"/>
  <c r="T406" i="1"/>
  <c r="S406" i="1"/>
  <c r="R406" i="1"/>
  <c r="T405" i="1"/>
  <c r="S405" i="1"/>
  <c r="R405" i="1"/>
  <c r="T404" i="1"/>
  <c r="S404" i="1"/>
  <c r="R404" i="1"/>
  <c r="T403" i="1"/>
  <c r="S403" i="1"/>
  <c r="R403" i="1"/>
  <c r="T402" i="1"/>
  <c r="S402" i="1"/>
  <c r="R402" i="1"/>
  <c r="T401" i="1"/>
  <c r="S401" i="1"/>
  <c r="R401" i="1"/>
  <c r="T400" i="1"/>
  <c r="S400" i="1"/>
  <c r="R400" i="1"/>
  <c r="T399" i="1"/>
  <c r="S399" i="1"/>
  <c r="R399" i="1"/>
  <c r="T398" i="1"/>
  <c r="S398" i="1"/>
  <c r="R398" i="1"/>
  <c r="T397" i="1"/>
  <c r="S397" i="1"/>
  <c r="R397" i="1"/>
  <c r="T396" i="1"/>
  <c r="S396" i="1"/>
  <c r="R396" i="1"/>
  <c r="T395" i="1"/>
  <c r="S395" i="1"/>
  <c r="R395" i="1"/>
  <c r="T394" i="1"/>
  <c r="S394" i="1"/>
  <c r="R394" i="1"/>
  <c r="T393" i="1"/>
  <c r="S393" i="1"/>
  <c r="R393" i="1"/>
  <c r="T392" i="1"/>
  <c r="S392" i="1"/>
  <c r="R392" i="1"/>
  <c r="T391" i="1"/>
  <c r="S391" i="1"/>
  <c r="R391" i="1"/>
  <c r="T390" i="1"/>
  <c r="S390" i="1"/>
  <c r="R390" i="1"/>
  <c r="T389" i="1"/>
  <c r="S389" i="1"/>
  <c r="R389" i="1"/>
  <c r="T388" i="1"/>
  <c r="S388" i="1"/>
  <c r="R388" i="1"/>
  <c r="T387" i="1"/>
  <c r="S387" i="1"/>
  <c r="R387" i="1"/>
  <c r="T386" i="1"/>
  <c r="S386" i="1"/>
  <c r="R386" i="1"/>
  <c r="T385" i="1"/>
  <c r="S385" i="1"/>
  <c r="R385" i="1"/>
  <c r="T384" i="1"/>
  <c r="S384" i="1"/>
  <c r="R384" i="1"/>
  <c r="T383" i="1"/>
  <c r="S383" i="1"/>
  <c r="R383" i="1"/>
  <c r="T382" i="1"/>
  <c r="S382" i="1"/>
  <c r="R382" i="1"/>
  <c r="T381" i="1"/>
  <c r="S381" i="1"/>
  <c r="R381" i="1"/>
  <c r="T380" i="1"/>
  <c r="S380" i="1"/>
  <c r="R380" i="1"/>
  <c r="T379" i="1"/>
  <c r="S379" i="1"/>
  <c r="R379" i="1"/>
  <c r="T378" i="1"/>
  <c r="S378" i="1"/>
  <c r="R378" i="1"/>
  <c r="T377" i="1"/>
  <c r="S377" i="1"/>
  <c r="R377" i="1"/>
  <c r="T376" i="1"/>
  <c r="S376" i="1"/>
  <c r="R376" i="1"/>
  <c r="T375" i="1"/>
  <c r="S375" i="1"/>
  <c r="R375" i="1"/>
  <c r="T374" i="1"/>
  <c r="S374" i="1"/>
  <c r="R374" i="1"/>
  <c r="T373" i="1"/>
  <c r="S373" i="1"/>
  <c r="R373" i="1"/>
  <c r="T372" i="1"/>
  <c r="S372" i="1"/>
  <c r="R372" i="1"/>
  <c r="T371" i="1"/>
  <c r="S371" i="1"/>
  <c r="R371" i="1"/>
  <c r="T370" i="1"/>
  <c r="S370" i="1"/>
  <c r="R370" i="1"/>
  <c r="T369" i="1"/>
  <c r="S369" i="1"/>
  <c r="R369" i="1"/>
  <c r="T368" i="1"/>
  <c r="S368" i="1"/>
  <c r="R368" i="1"/>
  <c r="T367" i="1"/>
  <c r="S367" i="1"/>
  <c r="R367" i="1"/>
  <c r="T366" i="1"/>
  <c r="S366" i="1"/>
  <c r="R366" i="1"/>
  <c r="T365" i="1"/>
  <c r="S365" i="1"/>
  <c r="R365" i="1"/>
  <c r="T364" i="1"/>
  <c r="S364" i="1"/>
  <c r="R364" i="1"/>
  <c r="T363" i="1"/>
  <c r="S363" i="1"/>
  <c r="R363" i="1"/>
  <c r="T362" i="1"/>
  <c r="S362" i="1"/>
  <c r="R362" i="1"/>
  <c r="T361" i="1"/>
  <c r="S361" i="1"/>
  <c r="R361" i="1"/>
  <c r="T360" i="1"/>
  <c r="S360" i="1"/>
  <c r="R360" i="1"/>
  <c r="T359" i="1"/>
  <c r="S359" i="1"/>
  <c r="R359" i="1"/>
  <c r="T358" i="1"/>
  <c r="S358" i="1"/>
  <c r="R358" i="1"/>
  <c r="T357" i="1"/>
  <c r="S357" i="1"/>
  <c r="R357" i="1"/>
  <c r="T356" i="1"/>
  <c r="S356" i="1"/>
  <c r="R356" i="1"/>
  <c r="T355" i="1"/>
  <c r="S355" i="1"/>
  <c r="R355" i="1"/>
  <c r="T354" i="1"/>
  <c r="S354" i="1"/>
  <c r="R354" i="1"/>
  <c r="T353" i="1"/>
  <c r="S353" i="1"/>
  <c r="R353" i="1"/>
  <c r="T352" i="1"/>
  <c r="S352" i="1"/>
  <c r="R352" i="1"/>
  <c r="T351" i="1"/>
  <c r="S351" i="1"/>
  <c r="R351" i="1"/>
  <c r="T350" i="1"/>
  <c r="S350" i="1"/>
  <c r="R350" i="1"/>
  <c r="T349" i="1"/>
  <c r="S349" i="1"/>
  <c r="R349" i="1"/>
  <c r="T348" i="1"/>
  <c r="S348" i="1"/>
  <c r="R348" i="1"/>
  <c r="T347" i="1"/>
  <c r="S347" i="1"/>
  <c r="R347" i="1"/>
  <c r="T346" i="1"/>
  <c r="S346" i="1"/>
  <c r="R346" i="1"/>
  <c r="T345" i="1"/>
  <c r="S345" i="1"/>
  <c r="R345" i="1"/>
  <c r="T344" i="1"/>
  <c r="S344" i="1"/>
  <c r="R344" i="1"/>
  <c r="T343" i="1"/>
  <c r="S343" i="1"/>
  <c r="R343" i="1"/>
  <c r="T342" i="1"/>
  <c r="S342" i="1"/>
  <c r="R342" i="1"/>
  <c r="T341" i="1"/>
  <c r="S341" i="1"/>
  <c r="R341" i="1"/>
  <c r="T340" i="1"/>
  <c r="S340" i="1"/>
  <c r="R340" i="1"/>
  <c r="T339" i="1"/>
  <c r="S339" i="1"/>
  <c r="R339" i="1"/>
  <c r="T338" i="1"/>
  <c r="S338" i="1"/>
  <c r="R338" i="1"/>
  <c r="T337" i="1"/>
  <c r="S337" i="1"/>
  <c r="R337" i="1"/>
  <c r="T336" i="1"/>
  <c r="S336" i="1"/>
  <c r="R336" i="1"/>
  <c r="T335" i="1"/>
  <c r="S335" i="1"/>
  <c r="R335" i="1"/>
  <c r="T334" i="1"/>
  <c r="S334" i="1"/>
  <c r="R334" i="1"/>
  <c r="T333" i="1"/>
  <c r="S333" i="1"/>
  <c r="R333" i="1"/>
  <c r="T332" i="1"/>
  <c r="S332" i="1"/>
  <c r="R332" i="1"/>
  <c r="T331" i="1"/>
  <c r="S331" i="1"/>
  <c r="R331" i="1"/>
  <c r="T330" i="1"/>
  <c r="S330" i="1"/>
  <c r="R330" i="1"/>
  <c r="T329" i="1"/>
  <c r="S329" i="1"/>
  <c r="R329" i="1"/>
  <c r="T328" i="1"/>
  <c r="S328" i="1"/>
  <c r="R328" i="1"/>
  <c r="T327" i="1"/>
  <c r="S327" i="1"/>
  <c r="R327" i="1"/>
  <c r="T326" i="1"/>
  <c r="S326" i="1"/>
  <c r="R326" i="1"/>
  <c r="T325" i="1"/>
  <c r="S325" i="1"/>
  <c r="R325" i="1"/>
  <c r="T324" i="1"/>
  <c r="S324" i="1"/>
  <c r="R324" i="1"/>
  <c r="T323" i="1"/>
  <c r="S323" i="1"/>
  <c r="R323" i="1"/>
  <c r="T322" i="1"/>
  <c r="S322" i="1"/>
  <c r="R322" i="1"/>
  <c r="T321" i="1"/>
  <c r="S321" i="1"/>
  <c r="R321" i="1"/>
  <c r="T320" i="1"/>
  <c r="S320" i="1"/>
  <c r="R320" i="1"/>
  <c r="T319" i="1"/>
  <c r="S319" i="1"/>
  <c r="R319" i="1"/>
  <c r="T318" i="1"/>
  <c r="S318" i="1"/>
  <c r="R318" i="1"/>
  <c r="T317" i="1"/>
  <c r="S317" i="1"/>
  <c r="R317" i="1"/>
  <c r="T316" i="1"/>
  <c r="S316" i="1"/>
  <c r="R316" i="1"/>
  <c r="T315" i="1"/>
  <c r="S315" i="1"/>
  <c r="R315" i="1"/>
  <c r="T314" i="1"/>
  <c r="S314" i="1"/>
  <c r="R314" i="1"/>
  <c r="T313" i="1"/>
  <c r="S313" i="1"/>
  <c r="R313" i="1"/>
  <c r="T312" i="1"/>
  <c r="S312" i="1"/>
  <c r="R312" i="1"/>
  <c r="T311" i="1"/>
  <c r="S311" i="1"/>
  <c r="R311" i="1"/>
  <c r="T310" i="1"/>
  <c r="S310" i="1"/>
  <c r="R310" i="1"/>
  <c r="T309" i="1"/>
  <c r="S309" i="1"/>
  <c r="R309" i="1"/>
  <c r="T308" i="1"/>
  <c r="S308" i="1"/>
  <c r="R308" i="1"/>
  <c r="T307" i="1"/>
  <c r="S307" i="1"/>
  <c r="R307" i="1"/>
  <c r="T306" i="1"/>
  <c r="S306" i="1"/>
  <c r="R306" i="1"/>
  <c r="T305" i="1"/>
  <c r="S305" i="1"/>
  <c r="R305" i="1"/>
  <c r="T304" i="1"/>
  <c r="S304" i="1"/>
  <c r="R304" i="1"/>
  <c r="T303" i="1"/>
  <c r="S303" i="1"/>
  <c r="R303" i="1"/>
  <c r="T302" i="1"/>
  <c r="S302" i="1"/>
  <c r="R302" i="1"/>
  <c r="T301" i="1"/>
  <c r="S301" i="1"/>
  <c r="R301" i="1"/>
  <c r="T300" i="1"/>
  <c r="S300" i="1"/>
  <c r="R300" i="1"/>
  <c r="T299" i="1"/>
  <c r="S299" i="1"/>
  <c r="R299" i="1"/>
  <c r="T298" i="1"/>
  <c r="S298" i="1"/>
  <c r="R298" i="1"/>
  <c r="T297" i="1"/>
  <c r="S297" i="1"/>
  <c r="R297" i="1"/>
  <c r="T296" i="1"/>
  <c r="S296" i="1"/>
  <c r="R296" i="1"/>
  <c r="T295" i="1"/>
  <c r="S295" i="1"/>
  <c r="R295" i="1"/>
  <c r="T294" i="1"/>
  <c r="S294" i="1"/>
  <c r="R294" i="1"/>
  <c r="T293" i="1"/>
  <c r="S293" i="1"/>
  <c r="R293" i="1"/>
  <c r="T292" i="1"/>
  <c r="S292" i="1"/>
  <c r="R292" i="1"/>
  <c r="T291" i="1"/>
  <c r="S291" i="1"/>
  <c r="R291" i="1"/>
  <c r="T290" i="1"/>
  <c r="S290" i="1"/>
  <c r="R290" i="1"/>
  <c r="T289" i="1"/>
  <c r="S289" i="1"/>
  <c r="R289" i="1"/>
  <c r="T288" i="1"/>
  <c r="S288" i="1"/>
  <c r="R288" i="1"/>
  <c r="T287" i="1"/>
  <c r="S287" i="1"/>
  <c r="R287" i="1"/>
  <c r="T286" i="1"/>
  <c r="S286" i="1"/>
  <c r="R286" i="1"/>
  <c r="T285" i="1"/>
  <c r="S285" i="1"/>
  <c r="R285" i="1"/>
  <c r="T284" i="1"/>
  <c r="S284" i="1"/>
  <c r="R284" i="1"/>
  <c r="T283" i="1"/>
  <c r="S283" i="1"/>
  <c r="R283" i="1"/>
  <c r="T282" i="1"/>
  <c r="S282" i="1"/>
  <c r="R282" i="1"/>
  <c r="T281" i="1"/>
  <c r="S281" i="1"/>
  <c r="R281" i="1"/>
  <c r="T280" i="1"/>
  <c r="S280" i="1"/>
  <c r="R280" i="1"/>
  <c r="T279" i="1"/>
  <c r="S279" i="1"/>
  <c r="R279" i="1"/>
  <c r="T278" i="1"/>
  <c r="S278" i="1"/>
  <c r="R278" i="1"/>
  <c r="T277" i="1"/>
  <c r="S277" i="1"/>
  <c r="R277" i="1"/>
  <c r="T276" i="1"/>
  <c r="S276" i="1"/>
  <c r="R276" i="1"/>
  <c r="T275" i="1"/>
  <c r="S275" i="1"/>
  <c r="R275" i="1"/>
  <c r="T274" i="1"/>
  <c r="S274" i="1"/>
  <c r="R274" i="1"/>
  <c r="T273" i="1"/>
  <c r="S273" i="1"/>
  <c r="R273" i="1"/>
  <c r="T272" i="1"/>
  <c r="S272" i="1"/>
  <c r="R272" i="1"/>
  <c r="T271" i="1"/>
  <c r="S271" i="1"/>
  <c r="R271" i="1"/>
  <c r="T270" i="1"/>
  <c r="S270" i="1"/>
  <c r="R270" i="1"/>
  <c r="T269" i="1"/>
  <c r="S269" i="1"/>
  <c r="R269" i="1"/>
  <c r="T268" i="1"/>
  <c r="S268" i="1"/>
  <c r="R268" i="1"/>
  <c r="T267" i="1"/>
  <c r="S267" i="1"/>
  <c r="R267" i="1"/>
  <c r="T266" i="1"/>
  <c r="S266" i="1"/>
  <c r="R266" i="1"/>
  <c r="T265" i="1"/>
  <c r="S265" i="1"/>
  <c r="R265" i="1"/>
  <c r="T264" i="1"/>
  <c r="S264" i="1"/>
  <c r="R264" i="1"/>
  <c r="T263" i="1"/>
  <c r="S263" i="1"/>
  <c r="R263" i="1"/>
  <c r="T262" i="1"/>
  <c r="S262" i="1"/>
  <c r="R262" i="1"/>
  <c r="T261" i="1"/>
  <c r="S261" i="1"/>
  <c r="R261" i="1"/>
  <c r="T260" i="1"/>
  <c r="S260" i="1"/>
  <c r="R260" i="1"/>
  <c r="T259" i="1"/>
  <c r="S259" i="1"/>
  <c r="R259" i="1"/>
  <c r="T258" i="1"/>
  <c r="S258" i="1"/>
  <c r="R258" i="1"/>
  <c r="T257" i="1"/>
  <c r="S257" i="1"/>
  <c r="R257" i="1"/>
  <c r="T256" i="1"/>
  <c r="S256" i="1"/>
  <c r="R256" i="1"/>
  <c r="T255" i="1"/>
  <c r="S255" i="1"/>
  <c r="R255" i="1"/>
  <c r="T254" i="1"/>
  <c r="S254" i="1"/>
  <c r="R254" i="1"/>
  <c r="T253" i="1"/>
  <c r="S253" i="1"/>
  <c r="R253" i="1"/>
  <c r="T252" i="1"/>
  <c r="S252" i="1"/>
  <c r="R252" i="1"/>
  <c r="T251" i="1"/>
  <c r="S251" i="1"/>
  <c r="R251" i="1"/>
  <c r="T250" i="1"/>
  <c r="S250" i="1"/>
  <c r="R250" i="1"/>
  <c r="T249" i="1"/>
  <c r="S249" i="1"/>
  <c r="R249" i="1"/>
  <c r="T248" i="1"/>
  <c r="S248" i="1"/>
  <c r="R248" i="1"/>
  <c r="T247" i="1"/>
  <c r="S247" i="1"/>
  <c r="R247" i="1"/>
  <c r="T246" i="1"/>
  <c r="S246" i="1"/>
  <c r="R246" i="1"/>
  <c r="T245" i="1"/>
  <c r="S245" i="1"/>
  <c r="R245" i="1"/>
  <c r="T244" i="1"/>
  <c r="S244" i="1"/>
  <c r="R244" i="1"/>
  <c r="T243" i="1"/>
  <c r="S243" i="1"/>
  <c r="R243" i="1"/>
  <c r="T242" i="1"/>
  <c r="S242" i="1"/>
  <c r="R242" i="1"/>
  <c r="T241" i="1"/>
  <c r="S241" i="1"/>
  <c r="R241" i="1"/>
  <c r="T240" i="1"/>
  <c r="S240" i="1"/>
  <c r="R240" i="1"/>
  <c r="T239" i="1"/>
  <c r="S239" i="1"/>
  <c r="R239" i="1"/>
  <c r="T238" i="1"/>
  <c r="S238" i="1"/>
  <c r="R238" i="1"/>
  <c r="T237" i="1"/>
  <c r="S237" i="1"/>
  <c r="R237" i="1"/>
  <c r="T236" i="1"/>
  <c r="S236" i="1"/>
  <c r="R236" i="1"/>
  <c r="T235" i="1"/>
  <c r="S235" i="1"/>
  <c r="R235" i="1"/>
  <c r="T234" i="1"/>
  <c r="S234" i="1"/>
  <c r="R234" i="1"/>
  <c r="T233" i="1"/>
  <c r="S233" i="1"/>
  <c r="R233" i="1"/>
  <c r="T232" i="1"/>
  <c r="S232" i="1"/>
  <c r="R232" i="1"/>
  <c r="T231" i="1"/>
  <c r="S231" i="1"/>
  <c r="R231" i="1"/>
  <c r="T230" i="1"/>
  <c r="S230" i="1"/>
  <c r="R230" i="1"/>
  <c r="T229" i="1"/>
  <c r="S229" i="1"/>
  <c r="R229" i="1"/>
  <c r="T228" i="1"/>
  <c r="S228" i="1"/>
  <c r="R228" i="1"/>
  <c r="T227" i="1"/>
  <c r="S227" i="1"/>
  <c r="R227" i="1"/>
  <c r="T226" i="1"/>
  <c r="S226" i="1"/>
  <c r="R226" i="1"/>
  <c r="T225" i="1"/>
  <c r="S225" i="1"/>
  <c r="R225" i="1"/>
  <c r="T224" i="1"/>
  <c r="S224" i="1"/>
  <c r="R224" i="1"/>
  <c r="T223" i="1"/>
  <c r="S223" i="1"/>
  <c r="R223" i="1"/>
  <c r="T222" i="1"/>
  <c r="S222" i="1"/>
  <c r="R222" i="1"/>
  <c r="T221" i="1"/>
  <c r="S221" i="1"/>
  <c r="R221" i="1"/>
  <c r="T220" i="1"/>
  <c r="S220" i="1"/>
  <c r="R220" i="1"/>
  <c r="T219" i="1"/>
  <c r="S219" i="1"/>
  <c r="R219" i="1"/>
  <c r="T218" i="1"/>
  <c r="S218" i="1"/>
  <c r="R218" i="1"/>
  <c r="T217" i="1"/>
  <c r="S217" i="1"/>
  <c r="R217" i="1"/>
  <c r="T216" i="1"/>
  <c r="S216" i="1"/>
  <c r="R216" i="1"/>
  <c r="T215" i="1"/>
  <c r="S215" i="1"/>
  <c r="R215" i="1"/>
  <c r="T214" i="1"/>
  <c r="S214" i="1"/>
  <c r="R214" i="1"/>
  <c r="T213" i="1"/>
  <c r="S213" i="1"/>
  <c r="R213" i="1"/>
  <c r="T212" i="1"/>
  <c r="S212" i="1"/>
  <c r="R212" i="1"/>
  <c r="T211" i="1"/>
  <c r="S211" i="1"/>
  <c r="R211" i="1"/>
  <c r="T210" i="1"/>
  <c r="S210" i="1"/>
  <c r="R210" i="1"/>
  <c r="T209" i="1"/>
  <c r="S209" i="1"/>
  <c r="R209" i="1"/>
  <c r="T208" i="1"/>
  <c r="S208" i="1"/>
  <c r="R208" i="1"/>
  <c r="T207" i="1"/>
  <c r="S207" i="1"/>
  <c r="R207" i="1"/>
  <c r="T206" i="1"/>
  <c r="S206" i="1"/>
  <c r="R206" i="1"/>
  <c r="T205" i="1"/>
  <c r="S205" i="1"/>
  <c r="R205" i="1"/>
  <c r="T204" i="1"/>
  <c r="S204" i="1"/>
  <c r="R204" i="1"/>
  <c r="T203" i="1"/>
  <c r="S203" i="1"/>
  <c r="R203" i="1"/>
  <c r="T202" i="1"/>
  <c r="S202" i="1"/>
  <c r="R202" i="1"/>
  <c r="T201" i="1"/>
  <c r="S201" i="1"/>
  <c r="R201" i="1"/>
  <c r="T200" i="1"/>
  <c r="S200" i="1"/>
  <c r="R200" i="1"/>
  <c r="T199" i="1"/>
  <c r="S199" i="1"/>
  <c r="R199" i="1"/>
  <c r="T198" i="1"/>
  <c r="S198" i="1"/>
  <c r="R198" i="1"/>
  <c r="T197" i="1"/>
  <c r="S197" i="1"/>
  <c r="R197" i="1"/>
  <c r="T196" i="1"/>
  <c r="S196" i="1"/>
  <c r="R196" i="1"/>
  <c r="T195" i="1"/>
  <c r="S195" i="1"/>
  <c r="R195" i="1"/>
  <c r="T194" i="1"/>
  <c r="S194" i="1"/>
  <c r="R194" i="1"/>
  <c r="T193" i="1"/>
  <c r="S193" i="1"/>
  <c r="R193" i="1"/>
  <c r="T192" i="1"/>
  <c r="S192" i="1"/>
  <c r="R192" i="1"/>
  <c r="T191" i="1"/>
  <c r="S191" i="1"/>
  <c r="R191" i="1"/>
  <c r="T190" i="1"/>
  <c r="S190" i="1"/>
  <c r="R190" i="1"/>
  <c r="T189" i="1"/>
  <c r="S189" i="1"/>
  <c r="R189" i="1"/>
  <c r="T188" i="1"/>
  <c r="S188" i="1"/>
  <c r="R188" i="1"/>
  <c r="T187" i="1"/>
  <c r="S187" i="1"/>
  <c r="R187" i="1"/>
  <c r="T186" i="1"/>
  <c r="S186" i="1"/>
  <c r="R186" i="1"/>
  <c r="T185" i="1"/>
  <c r="S185" i="1"/>
  <c r="R185" i="1"/>
  <c r="T184" i="1"/>
  <c r="S184" i="1"/>
  <c r="R184" i="1"/>
  <c r="T183" i="1"/>
  <c r="S183" i="1"/>
  <c r="R183" i="1"/>
  <c r="T182" i="1"/>
  <c r="S182" i="1"/>
  <c r="R182" i="1"/>
  <c r="T181" i="1"/>
  <c r="S181" i="1"/>
  <c r="R181" i="1"/>
  <c r="T180" i="1"/>
  <c r="S180" i="1"/>
  <c r="R180" i="1"/>
  <c r="T179" i="1"/>
  <c r="S179" i="1"/>
  <c r="R179" i="1"/>
  <c r="T178" i="1"/>
  <c r="S178" i="1"/>
  <c r="R178" i="1"/>
  <c r="T177" i="1"/>
  <c r="S177" i="1"/>
  <c r="R177" i="1"/>
  <c r="T176" i="1"/>
  <c r="S176" i="1"/>
  <c r="R176" i="1"/>
  <c r="T175" i="1"/>
  <c r="S175" i="1"/>
  <c r="R175" i="1"/>
  <c r="T174" i="1"/>
  <c r="S174" i="1"/>
  <c r="R174" i="1"/>
  <c r="T173" i="1"/>
  <c r="S173" i="1"/>
  <c r="R173" i="1"/>
  <c r="T172" i="1"/>
  <c r="S172" i="1"/>
  <c r="R172" i="1"/>
  <c r="T171" i="1"/>
  <c r="S171" i="1"/>
  <c r="R171" i="1"/>
  <c r="T170" i="1"/>
  <c r="S170" i="1"/>
  <c r="R170" i="1"/>
  <c r="T169" i="1"/>
  <c r="S169" i="1"/>
  <c r="R169" i="1"/>
  <c r="T168" i="1"/>
  <c r="S168" i="1"/>
  <c r="R168" i="1"/>
  <c r="T167" i="1"/>
  <c r="S167" i="1"/>
  <c r="R167" i="1"/>
  <c r="T166" i="1"/>
  <c r="S166" i="1"/>
  <c r="R166" i="1"/>
  <c r="T165" i="1"/>
  <c r="S165" i="1"/>
  <c r="R165" i="1"/>
  <c r="T164" i="1"/>
  <c r="S164" i="1"/>
  <c r="R164" i="1"/>
  <c r="T163" i="1"/>
  <c r="S163" i="1"/>
  <c r="R163" i="1"/>
  <c r="T162" i="1"/>
  <c r="S162" i="1"/>
  <c r="R162" i="1"/>
  <c r="T161" i="1"/>
  <c r="S161" i="1"/>
  <c r="R161" i="1"/>
  <c r="T160" i="1"/>
  <c r="S160" i="1"/>
  <c r="R160" i="1"/>
  <c r="T159" i="1"/>
  <c r="S159" i="1"/>
  <c r="R159" i="1"/>
  <c r="T158" i="1"/>
  <c r="S158" i="1"/>
  <c r="R158" i="1"/>
  <c r="T157" i="1"/>
  <c r="S157" i="1"/>
  <c r="R157" i="1"/>
  <c r="T156" i="1"/>
  <c r="S156" i="1"/>
  <c r="R156" i="1"/>
  <c r="T155" i="1"/>
  <c r="S155" i="1"/>
  <c r="R155" i="1"/>
  <c r="T154" i="1"/>
  <c r="S154" i="1"/>
  <c r="R154" i="1"/>
  <c r="T153" i="1"/>
  <c r="S153" i="1"/>
  <c r="R153" i="1"/>
  <c r="T152" i="1"/>
  <c r="S152" i="1"/>
  <c r="R152" i="1"/>
  <c r="T151" i="1"/>
  <c r="S151" i="1"/>
  <c r="R151" i="1"/>
  <c r="T150" i="1"/>
  <c r="S150" i="1"/>
  <c r="R150" i="1"/>
  <c r="T149" i="1"/>
  <c r="S149" i="1"/>
  <c r="R149" i="1"/>
  <c r="T148" i="1"/>
  <c r="S148" i="1"/>
  <c r="R148" i="1"/>
  <c r="T147" i="1"/>
  <c r="S147" i="1"/>
  <c r="R147" i="1"/>
  <c r="T146" i="1"/>
  <c r="S146" i="1"/>
  <c r="R146" i="1"/>
  <c r="T145" i="1"/>
  <c r="S145" i="1"/>
  <c r="R145" i="1"/>
  <c r="T144" i="1"/>
  <c r="S144" i="1"/>
  <c r="R144" i="1"/>
  <c r="T143" i="1"/>
  <c r="S143" i="1"/>
  <c r="R143" i="1"/>
  <c r="T142" i="1"/>
  <c r="S142" i="1"/>
  <c r="R142" i="1"/>
  <c r="T141" i="1"/>
  <c r="S141" i="1"/>
  <c r="R141" i="1"/>
  <c r="T140" i="1"/>
  <c r="S140" i="1"/>
  <c r="R140" i="1"/>
  <c r="T139" i="1"/>
  <c r="S139" i="1"/>
  <c r="R139" i="1"/>
  <c r="T138" i="1"/>
  <c r="S138" i="1"/>
  <c r="R138" i="1"/>
  <c r="T137" i="1"/>
  <c r="S137" i="1"/>
  <c r="R137" i="1"/>
  <c r="T136" i="1"/>
  <c r="S136" i="1"/>
  <c r="R136" i="1"/>
  <c r="T135" i="1"/>
  <c r="S135" i="1"/>
  <c r="R135" i="1"/>
  <c r="T134" i="1"/>
  <c r="S134" i="1"/>
  <c r="R134" i="1"/>
  <c r="T133" i="1"/>
  <c r="S133" i="1"/>
  <c r="R133" i="1"/>
  <c r="T132" i="1"/>
  <c r="S132" i="1"/>
  <c r="R132" i="1"/>
  <c r="T131" i="1"/>
  <c r="S131" i="1"/>
  <c r="R131" i="1"/>
  <c r="T130" i="1"/>
  <c r="S130" i="1"/>
  <c r="R130" i="1"/>
  <c r="T129" i="1"/>
  <c r="S129" i="1"/>
  <c r="R129" i="1"/>
  <c r="T128" i="1"/>
  <c r="S128" i="1"/>
  <c r="R128" i="1"/>
  <c r="T127" i="1"/>
  <c r="S127" i="1"/>
  <c r="R127" i="1"/>
  <c r="T126" i="1"/>
  <c r="S126" i="1"/>
  <c r="R126" i="1"/>
  <c r="T125" i="1"/>
  <c r="S125" i="1"/>
  <c r="R125" i="1"/>
  <c r="T124" i="1"/>
  <c r="S124" i="1"/>
  <c r="R124" i="1"/>
  <c r="T123" i="1"/>
  <c r="S123" i="1"/>
  <c r="R123" i="1"/>
  <c r="T122" i="1"/>
  <c r="S122" i="1"/>
  <c r="R122" i="1"/>
  <c r="T121" i="1"/>
  <c r="S121" i="1"/>
  <c r="R121" i="1"/>
  <c r="T120" i="1"/>
  <c r="S120" i="1"/>
  <c r="R120" i="1"/>
  <c r="T119" i="1"/>
  <c r="S119" i="1"/>
  <c r="R119" i="1"/>
  <c r="T118" i="1"/>
  <c r="S118" i="1"/>
  <c r="R118" i="1"/>
  <c r="T117" i="1"/>
  <c r="S117" i="1"/>
  <c r="R117" i="1"/>
  <c r="T116" i="1"/>
  <c r="S116" i="1"/>
  <c r="R116" i="1"/>
  <c r="T115" i="1"/>
  <c r="S115" i="1"/>
  <c r="R115" i="1"/>
  <c r="T114" i="1"/>
  <c r="S114" i="1"/>
  <c r="R114" i="1"/>
  <c r="T113" i="1"/>
  <c r="S113" i="1"/>
  <c r="R113" i="1"/>
  <c r="T112" i="1"/>
  <c r="S112" i="1"/>
  <c r="R112" i="1"/>
  <c r="T111" i="1"/>
  <c r="S111" i="1"/>
  <c r="R111" i="1"/>
  <c r="T110" i="1"/>
  <c r="S110" i="1"/>
  <c r="R110" i="1"/>
  <c r="T109" i="1"/>
  <c r="S109" i="1"/>
  <c r="R109" i="1"/>
  <c r="T108" i="1"/>
  <c r="S108" i="1"/>
  <c r="R108" i="1"/>
  <c r="T107" i="1"/>
  <c r="S107" i="1"/>
  <c r="R107" i="1"/>
  <c r="T106" i="1"/>
  <c r="S106" i="1"/>
  <c r="R106" i="1"/>
  <c r="T105" i="1"/>
  <c r="S105" i="1"/>
  <c r="R105" i="1"/>
  <c r="T104" i="1"/>
  <c r="S104" i="1"/>
  <c r="R104" i="1"/>
  <c r="T103" i="1"/>
  <c r="S103" i="1"/>
  <c r="R103" i="1"/>
  <c r="T102" i="1"/>
  <c r="S102" i="1"/>
  <c r="R102" i="1"/>
  <c r="T101" i="1"/>
  <c r="S101" i="1"/>
  <c r="R101" i="1"/>
  <c r="T100" i="1"/>
  <c r="S100" i="1"/>
  <c r="R100" i="1"/>
  <c r="T99" i="1"/>
  <c r="S99" i="1"/>
  <c r="R99" i="1"/>
  <c r="T98" i="1"/>
  <c r="S98" i="1"/>
  <c r="R98" i="1"/>
  <c r="T97" i="1"/>
  <c r="S97" i="1"/>
  <c r="R97" i="1"/>
  <c r="T96" i="1"/>
  <c r="S96" i="1"/>
  <c r="R96" i="1"/>
  <c r="T95" i="1"/>
  <c r="S95" i="1"/>
  <c r="R95" i="1"/>
  <c r="T94" i="1"/>
  <c r="S94" i="1"/>
  <c r="R94" i="1"/>
  <c r="T93" i="1"/>
  <c r="S93" i="1"/>
  <c r="R93" i="1"/>
  <c r="T92" i="1"/>
  <c r="S92" i="1"/>
  <c r="R92" i="1"/>
  <c r="T91" i="1"/>
  <c r="S91" i="1"/>
  <c r="R91" i="1"/>
  <c r="T90" i="1"/>
  <c r="S90" i="1"/>
  <c r="R90" i="1"/>
  <c r="T89" i="1"/>
  <c r="S89" i="1"/>
  <c r="R89" i="1"/>
  <c r="T88" i="1"/>
  <c r="S88" i="1"/>
  <c r="R88" i="1"/>
  <c r="T87" i="1"/>
  <c r="S87" i="1"/>
  <c r="R87" i="1"/>
  <c r="T86" i="1"/>
  <c r="S86" i="1"/>
  <c r="R86" i="1"/>
  <c r="T85" i="1"/>
  <c r="S85" i="1"/>
  <c r="R85" i="1"/>
  <c r="T84" i="1"/>
  <c r="S84" i="1"/>
  <c r="R84" i="1"/>
  <c r="T83" i="1"/>
  <c r="S83" i="1"/>
  <c r="R83" i="1"/>
  <c r="T82" i="1"/>
  <c r="S82" i="1"/>
  <c r="R82" i="1"/>
  <c r="T81" i="1"/>
  <c r="S81" i="1"/>
  <c r="R81" i="1"/>
  <c r="T80" i="1"/>
  <c r="S80" i="1"/>
  <c r="R80" i="1"/>
  <c r="T79" i="1"/>
  <c r="S79" i="1"/>
  <c r="R79" i="1"/>
  <c r="T78" i="1"/>
  <c r="S78" i="1"/>
  <c r="R78" i="1"/>
  <c r="T77" i="1"/>
  <c r="S77" i="1"/>
  <c r="R77" i="1"/>
  <c r="T76" i="1"/>
  <c r="S76" i="1"/>
  <c r="R76" i="1"/>
  <c r="T75" i="1"/>
  <c r="S75" i="1"/>
  <c r="R75" i="1"/>
  <c r="T74" i="1"/>
  <c r="S74" i="1"/>
  <c r="R74" i="1"/>
  <c r="T73" i="1"/>
  <c r="S73" i="1"/>
  <c r="R73" i="1"/>
  <c r="T72" i="1"/>
  <c r="S72" i="1"/>
  <c r="R72" i="1"/>
  <c r="T71" i="1"/>
  <c r="S71" i="1"/>
  <c r="R71" i="1"/>
  <c r="T70" i="1"/>
  <c r="S70" i="1"/>
  <c r="R70" i="1"/>
  <c r="T69" i="1"/>
  <c r="S69" i="1"/>
  <c r="R69" i="1"/>
  <c r="T68" i="1"/>
  <c r="S68" i="1"/>
  <c r="R68" i="1"/>
  <c r="T67" i="1"/>
  <c r="S67" i="1"/>
  <c r="R67" i="1"/>
  <c r="T66" i="1"/>
  <c r="S66" i="1"/>
  <c r="R66" i="1"/>
  <c r="T65" i="1"/>
  <c r="S65" i="1"/>
  <c r="R65" i="1"/>
  <c r="T64" i="1"/>
  <c r="S64" i="1"/>
  <c r="R64" i="1"/>
  <c r="T63" i="1"/>
  <c r="S63" i="1"/>
  <c r="R63" i="1"/>
  <c r="T62" i="1"/>
  <c r="S62" i="1"/>
  <c r="R62" i="1"/>
  <c r="T61" i="1"/>
  <c r="S61" i="1"/>
  <c r="R61" i="1"/>
  <c r="T60" i="1"/>
  <c r="S60" i="1"/>
  <c r="R60" i="1"/>
  <c r="T59" i="1"/>
  <c r="S59" i="1"/>
  <c r="R59" i="1"/>
  <c r="T58" i="1"/>
  <c r="S58" i="1"/>
  <c r="R58" i="1"/>
  <c r="T57" i="1"/>
  <c r="S57" i="1"/>
  <c r="R57" i="1"/>
  <c r="T56" i="1"/>
  <c r="S56" i="1"/>
  <c r="R56" i="1"/>
  <c r="T55" i="1"/>
  <c r="S55" i="1"/>
  <c r="R55" i="1"/>
  <c r="T54" i="1"/>
  <c r="S54" i="1"/>
  <c r="R54" i="1"/>
  <c r="T53" i="1"/>
  <c r="S53" i="1"/>
  <c r="R53" i="1"/>
  <c r="T52" i="1"/>
  <c r="S52" i="1"/>
  <c r="R52" i="1"/>
  <c r="T51" i="1"/>
  <c r="S51" i="1"/>
  <c r="R51" i="1"/>
  <c r="T50" i="1"/>
  <c r="S50" i="1"/>
  <c r="R50" i="1"/>
  <c r="T49" i="1"/>
  <c r="S49" i="1"/>
  <c r="R49" i="1"/>
  <c r="T48" i="1"/>
  <c r="S48" i="1"/>
  <c r="R48" i="1"/>
  <c r="T47" i="1"/>
  <c r="S47" i="1"/>
  <c r="R47" i="1"/>
  <c r="T46" i="1"/>
  <c r="S46" i="1"/>
  <c r="R46" i="1"/>
  <c r="T45" i="1"/>
  <c r="S45" i="1"/>
  <c r="R45" i="1"/>
  <c r="T44" i="1"/>
  <c r="S44" i="1"/>
  <c r="R44" i="1"/>
  <c r="T43" i="1"/>
  <c r="S43" i="1"/>
  <c r="R43" i="1"/>
  <c r="T42" i="1"/>
  <c r="S42" i="1"/>
  <c r="R42" i="1"/>
  <c r="T41" i="1"/>
  <c r="S41" i="1"/>
  <c r="R41" i="1"/>
  <c r="T40" i="1"/>
  <c r="S40" i="1"/>
  <c r="R40" i="1"/>
  <c r="T39" i="1"/>
  <c r="S39" i="1"/>
  <c r="R39" i="1"/>
  <c r="T38" i="1"/>
  <c r="S38" i="1"/>
  <c r="R38" i="1"/>
  <c r="T37" i="1"/>
  <c r="S37" i="1"/>
  <c r="R37" i="1"/>
  <c r="T36" i="1"/>
  <c r="S36" i="1"/>
  <c r="R36" i="1"/>
  <c r="T35" i="1"/>
  <c r="S35" i="1"/>
  <c r="R35" i="1"/>
  <c r="T34" i="1"/>
  <c r="S34" i="1"/>
  <c r="R34" i="1"/>
  <c r="T33" i="1"/>
  <c r="S33" i="1"/>
  <c r="R33" i="1"/>
  <c r="T32" i="1"/>
  <c r="S32" i="1"/>
  <c r="R32" i="1"/>
  <c r="T31" i="1"/>
  <c r="S31" i="1"/>
  <c r="R31" i="1"/>
  <c r="T30" i="1"/>
  <c r="S30" i="1"/>
  <c r="R30" i="1"/>
  <c r="T29" i="1"/>
  <c r="S29" i="1"/>
  <c r="R29" i="1"/>
  <c r="T28" i="1"/>
  <c r="S28" i="1"/>
  <c r="R28" i="1"/>
  <c r="T27" i="1"/>
  <c r="S27" i="1"/>
  <c r="R27" i="1"/>
  <c r="T26" i="1"/>
  <c r="S26" i="1"/>
  <c r="R26" i="1"/>
  <c r="T25" i="1"/>
  <c r="S25" i="1"/>
  <c r="R25" i="1"/>
  <c r="T24" i="1"/>
  <c r="S24" i="1"/>
  <c r="R24" i="1"/>
  <c r="T23" i="1"/>
  <c r="S23" i="1"/>
  <c r="R23" i="1"/>
  <c r="T22" i="1"/>
  <c r="S22" i="1"/>
  <c r="R22" i="1"/>
  <c r="T21" i="1"/>
  <c r="S21" i="1"/>
  <c r="R21" i="1"/>
  <c r="T20" i="1"/>
  <c r="S20" i="1"/>
  <c r="R20" i="1"/>
  <c r="T19" i="1"/>
  <c r="S19" i="1"/>
  <c r="R19" i="1"/>
  <c r="T18" i="1"/>
  <c r="S18" i="1"/>
  <c r="R18" i="1"/>
  <c r="T17" i="1"/>
  <c r="S17" i="1"/>
  <c r="R17" i="1"/>
  <c r="T16" i="1"/>
  <c r="S16" i="1"/>
  <c r="R16" i="1"/>
  <c r="T15" i="1"/>
  <c r="S15" i="1"/>
  <c r="R15" i="1"/>
  <c r="T14" i="1"/>
  <c r="S14" i="1"/>
  <c r="R14" i="1"/>
  <c r="T11" i="1"/>
  <c r="S11" i="1"/>
  <c r="R11" i="1"/>
  <c r="R13" i="1" l="1"/>
  <c r="S13" i="1"/>
  <c r="T13" i="1"/>
  <c r="T9" i="1"/>
  <c r="R9" i="1"/>
  <c r="S9" i="1"/>
</calcChain>
</file>

<file path=xl/sharedStrings.xml><?xml version="1.0" encoding="utf-8"?>
<sst xmlns="http://schemas.openxmlformats.org/spreadsheetml/2006/main" count="3766" uniqueCount="2565">
  <si>
    <t>Ramos Autónomos</t>
  </si>
  <si>
    <t>Poder Legislativo</t>
  </si>
  <si>
    <t>Sector central</t>
  </si>
  <si>
    <t>H. Cámara de Diputados</t>
  </si>
  <si>
    <t>Auditoría Superior de la Federación</t>
  </si>
  <si>
    <t>H. Cámara de Senadores</t>
  </si>
  <si>
    <t>Poder Judicial</t>
  </si>
  <si>
    <t>Suprema Corte de Justicia de la Nación</t>
  </si>
  <si>
    <t>Consejo de la Judicatura Federal</t>
  </si>
  <si>
    <t>Sala Superior</t>
  </si>
  <si>
    <t>Salas Regionales</t>
  </si>
  <si>
    <t>Instituto Nacional Electoral</t>
  </si>
  <si>
    <t>Presidencia del Consejo General</t>
  </si>
  <si>
    <t>Consejeros Electorales</t>
  </si>
  <si>
    <t>Secretaría Ejecutiva</t>
  </si>
  <si>
    <t>Coordinación Nacional de Comunicación Social</t>
  </si>
  <si>
    <t>Coordinación de Asuntos Internacionales</t>
  </si>
  <si>
    <t>Dirección del Secretariado</t>
  </si>
  <si>
    <t>Contraloría General</t>
  </si>
  <si>
    <t>Dirección Jurídica</t>
  </si>
  <si>
    <t>Unidad de Servicios de Informática</t>
  </si>
  <si>
    <t>Centro para el Desarrollo Democrático</t>
  </si>
  <si>
    <t>Dirección Ejecutiva del Registro Federal de Electores</t>
  </si>
  <si>
    <t>Dirección Ejecutiva de Prerrogativas y Partidos Políticos</t>
  </si>
  <si>
    <t>Dirección Ejecutiva de Organización Electoral</t>
  </si>
  <si>
    <t>Dirección Ejecutiva del Servicio Profesional Electoral Nacional</t>
  </si>
  <si>
    <t>Dirección Ejecutiva de Capacitación Electoral y Educación Cívica</t>
  </si>
  <si>
    <t>Dirección Ejecutiva de Administración</t>
  </si>
  <si>
    <t>Servicios de Información y Documentación</t>
  </si>
  <si>
    <t>Unidad Técnica de Fiscalización</t>
  </si>
  <si>
    <t>Unidad Técnica de Planeación</t>
  </si>
  <si>
    <t>Unidad Técnica de Vinculación con los Organismos Públicos Locales</t>
  </si>
  <si>
    <t>Juntas Locales Ejecutivas</t>
  </si>
  <si>
    <t>Juntas Distritales Ejecutivas</t>
  </si>
  <si>
    <t>Comisión Nacional de los Derechos Humanos</t>
  </si>
  <si>
    <t>Presidencia</t>
  </si>
  <si>
    <t>Primera Visitaduría General</t>
  </si>
  <si>
    <t>Segunda Visitaduría General</t>
  </si>
  <si>
    <t>Tercera Visitaduría General</t>
  </si>
  <si>
    <t>Cuarta Visitaduría General</t>
  </si>
  <si>
    <t>Secretaría Técnica del Consejo Consultivo</t>
  </si>
  <si>
    <t>Coordinación General de Comunicación y Proyectos</t>
  </si>
  <si>
    <t>Centro Nacional de Derechos Humanos</t>
  </si>
  <si>
    <t>Dirección General de Quejas y Orientación</t>
  </si>
  <si>
    <t>Dirección General de Planeación y Análisis</t>
  </si>
  <si>
    <t>Dirección General de Información Automatizada</t>
  </si>
  <si>
    <t>Oficialía Mayor</t>
  </si>
  <si>
    <t>Órgano Interno de Control</t>
  </si>
  <si>
    <t>Dirección General de Asuntos Jurídicos</t>
  </si>
  <si>
    <t>Quinta Visitaduría General</t>
  </si>
  <si>
    <t>Sexta Visitaduría General</t>
  </si>
  <si>
    <t>Dirección General de Seguimiento de Recomendaciones</t>
  </si>
  <si>
    <t>Comisión Federal de Competencia Económica</t>
  </si>
  <si>
    <t>Presidente de la Comisión Federal de Competencia Económica</t>
  </si>
  <si>
    <t>Pleno de la Comisión Federal de Competencia Económica</t>
  </si>
  <si>
    <t>Secretario Ejecutivo de la Comisión Federal de Competencia Económica</t>
  </si>
  <si>
    <t>Contraloría Interna de la Comisión Federal de Competencia Económica</t>
  </si>
  <si>
    <t>Instituto Nacional para la Evaluación de la Educación</t>
  </si>
  <si>
    <t>Unidad de Normatividad y Política Educativa</t>
  </si>
  <si>
    <t>Unidad de Evaluación del Sistema Educativo Nacional</t>
  </si>
  <si>
    <t>Unidad de Información y Fomento de la Cultura de la Evaluación</t>
  </si>
  <si>
    <t>Unidad de Planeación, Coordinación y Comunicación Social</t>
  </si>
  <si>
    <t>Unidad de Administración</t>
  </si>
  <si>
    <t>Contraloría Interna</t>
  </si>
  <si>
    <t>Instituto Federal de Telecomunicaciones</t>
  </si>
  <si>
    <t>Coordinación General de Comunicación Social</t>
  </si>
  <si>
    <t>Coordinación General de Administración</t>
  </si>
  <si>
    <t>Coordinación General de Organización y Tecnologías de la Información</t>
  </si>
  <si>
    <t>Unidad de Política Regulatoria</t>
  </si>
  <si>
    <t>Unidad de Servicios a la Industria</t>
  </si>
  <si>
    <t>Unidad de Supervisión y Verificación</t>
  </si>
  <si>
    <t>Unidad de Sistemas de Radio y Televisión</t>
  </si>
  <si>
    <t>Unidad de Asuntos Jurídicos</t>
  </si>
  <si>
    <t>Unidad de Competencia Económica</t>
  </si>
  <si>
    <t>Secretaría General</t>
  </si>
  <si>
    <t>Dirección General de Administración</t>
  </si>
  <si>
    <t>Secretaría de Acceso a la Información</t>
  </si>
  <si>
    <t>Secretaría de Protección de Datos Personales</t>
  </si>
  <si>
    <t>INEG</t>
  </si>
  <si>
    <t>Información Nacional Estadística y Geográfica</t>
  </si>
  <si>
    <t>Instituto Nacional de Estadística y Geografía</t>
  </si>
  <si>
    <t>Tribunal Federal de Justicia Fiscal y Administrativa</t>
  </si>
  <si>
    <t>Tribunal Federal de Justicia Fiscal y Administrativa con sede en el Distrito Federal</t>
  </si>
  <si>
    <t>Sala Regional del Noroeste II, con sede en Ciudad Obregón, Son.</t>
  </si>
  <si>
    <t>Primera Sala Regional del Norte Centro II, con sede en Torreón, Coah.</t>
  </si>
  <si>
    <t>Primera Sala Regional del Noreste, con sede en Garza García, N. L.</t>
  </si>
  <si>
    <t>Primera Sala Regional de Occidente, con sede en Guadalajara, Jal.</t>
  </si>
  <si>
    <t>Sala Regional del Centro III, con sede en Celaya, Gto.</t>
  </si>
  <si>
    <t>Primera Sala Regional de Oriente, con sede en Puebla, Pue.</t>
  </si>
  <si>
    <t>Tercera Sala Regional del Noreste, con sede en la Ciudad de Monterrey, Estado de Nuevo León</t>
  </si>
  <si>
    <t>Primera Sala Regional del Sureste, con sede en Oaxaca, Oax.</t>
  </si>
  <si>
    <t>Primera Sala Regional Peninsular, con sede en Mérida, Yuc.</t>
  </si>
  <si>
    <t>Sala Regional del Pacífico, con sede en Acapulco, Gro.</t>
  </si>
  <si>
    <t>Primera Sala Regional Hidalgo-México, con sede en Tlalnepantla, Méx.</t>
  </si>
  <si>
    <t>Sala Regional del Pacífico-Centro, con sede en la ciudad de Morelia, Estado de Michoacán</t>
  </si>
  <si>
    <t>Segunda Sala Regional Hidalgo-México, con sede en Tlalnepantla, Méx.</t>
  </si>
  <si>
    <t>Sala Regional del Centro II, con sede en Querétaro, Qro.</t>
  </si>
  <si>
    <t>Segunda Sala Regional del Noreste, con sede en Monterrey, N. L.</t>
  </si>
  <si>
    <t>Sala Regional del Noroeste I, con sede en Tijuana, B. C.</t>
  </si>
  <si>
    <t>Segunda Sala Regional de Occidente, con sede en Guadalajara, Jal.</t>
  </si>
  <si>
    <t>Sala Regional del Norte Centro I, con sede en Chihuahua, Chih.</t>
  </si>
  <si>
    <t>Segunda Sala Regional de Oriente, con sede en Puebla, Pue.</t>
  </si>
  <si>
    <t>Segunda Sala Regional del Golfo, con sede en la ciudad de Jalapa, Estado de Veracruz</t>
  </si>
  <si>
    <t>Segunda Sala Regional del Noroeste I, con sede en la ciudad de Tijuana, Estado de Baja California</t>
  </si>
  <si>
    <t>Sala Regional del Norte-Centro III, con sede en la ciudad de Victoria de Durango, Estado de Durango</t>
  </si>
  <si>
    <t>Sala Regional del Golfo, con sede en Jalapa, Ver.</t>
  </si>
  <si>
    <t>Sala Regional del Centro I, con sede en Aguascalientes, Ags.</t>
  </si>
  <si>
    <t>Sala Regional del Noroeste III, con sede en Culiacán, Sin.</t>
  </si>
  <si>
    <t>Segunda Sala Regional del Norte Centro II, con sede en Torreón, Coah.</t>
  </si>
  <si>
    <t>Tercera Sala Regional Hidalgo-México, con sede en Tlalnepantla, Méx.</t>
  </si>
  <si>
    <t>Sala Regional del Golfo Norte, con sede en Ciudad Victoria, Tamps.</t>
  </si>
  <si>
    <t>Sala Regional Chiapas-Tabasco, con sede en Tuxtla Gutiérrez, Chiapas</t>
  </si>
  <si>
    <t>Sala Regional del Caribe, con sede en Cancún, Quintana Roo</t>
  </si>
  <si>
    <t>Tercera Sala Regional del Norte-Centro II, con sede en la ciudad de Torreón, Estado de Coahuila</t>
  </si>
  <si>
    <t>Tercera Sala Regional del Occidente, con sede en la ciudad de Guadalajara, Estado de Jalisco</t>
  </si>
  <si>
    <t>Secretaría Operativa de Administración</t>
  </si>
  <si>
    <t>Dirección General de Recursos Humanos</t>
  </si>
  <si>
    <t>Dirección General de Programación, Organización y Presupuesto</t>
  </si>
  <si>
    <t>Dirección General de Recursos Materiales y Servicios Generales</t>
  </si>
  <si>
    <t>Ramos Administrativos</t>
  </si>
  <si>
    <t>Oficina de la Presidencia de la República</t>
  </si>
  <si>
    <t>Secretaría Particular del Presidente</t>
  </si>
  <si>
    <t>Coordinación de Opinión Pública</t>
  </si>
  <si>
    <t>Coordinación de Comunicación Social</t>
  </si>
  <si>
    <t>Secretaría Técnica del Gabinete</t>
  </si>
  <si>
    <t>Coordinación de Asesores del Presidente</t>
  </si>
  <si>
    <t xml:space="preserve">Jefatura de la Oficina de la Presidencia </t>
  </si>
  <si>
    <t>Coordinación de Estrategia y Mensaje Gubernamental</t>
  </si>
  <si>
    <t>Conservaduría de Palacio Nacional</t>
  </si>
  <si>
    <t>Secretaría Técnica del Consejo de Seguridad Nacional</t>
  </si>
  <si>
    <t>Coordinación de Vinculación</t>
  </si>
  <si>
    <t>Coordinación de Estrategia Digital Nacional</t>
  </si>
  <si>
    <t>Coordinación de Crónica Presidencial</t>
  </si>
  <si>
    <t>Coordinación de Ciencia, Tecnología e Innovación</t>
  </si>
  <si>
    <t>Estado Mayor Presidencial</t>
  </si>
  <si>
    <t>Coordinación General de Transportes Aéreos Presidenciales</t>
  </si>
  <si>
    <t>Gobernación</t>
  </si>
  <si>
    <t>Secretaría</t>
  </si>
  <si>
    <t>Comisión para el Diálogo con los Pueblos Indígenas de México</t>
  </si>
  <si>
    <t>Dirección General de Comunicación Social</t>
  </si>
  <si>
    <t>Coordinación Nacional de Protección Civil</t>
  </si>
  <si>
    <t>Dirección General de Protección Civil</t>
  </si>
  <si>
    <t>Dirección General para la Gestión de Riesgos</t>
  </si>
  <si>
    <t>Dirección General de Vinculación, Innovación y Normatividad en materia de Protección Civil</t>
  </si>
  <si>
    <t>Unidad General de Asuntos Jurídicos</t>
  </si>
  <si>
    <t>Dirección General de lo Consultivo y de Contratos y Convenios</t>
  </si>
  <si>
    <t>Dirección General de lo Contencioso</t>
  </si>
  <si>
    <t>Dirección General de Procedimientos Constitucionales</t>
  </si>
  <si>
    <t>Subsecretaría de Gobierno</t>
  </si>
  <si>
    <t>Unidad de Gobierno</t>
  </si>
  <si>
    <t>Unidad para la Atención de las Organizaciones Sociales</t>
  </si>
  <si>
    <t>Unidad de Enlace Federal y Coordinación con Entidades Federativas</t>
  </si>
  <si>
    <t>Dirección General de Juegos y Sorteos</t>
  </si>
  <si>
    <t>Unidad de Política Interior y Análisis de Información</t>
  </si>
  <si>
    <t>Dirección General de Análisis y Prospectiva para la Política Interior</t>
  </si>
  <si>
    <t>Subsecretaría de Enlace Legislativo y Acuerdos Políticos</t>
  </si>
  <si>
    <t>Dirección General de Estudios Legislativos</t>
  </si>
  <si>
    <t>Unidad de Enlace Legislativo</t>
  </si>
  <si>
    <t>Dirección General de Información Legislativa</t>
  </si>
  <si>
    <t>Dirección General de Acuerdos Políticos</t>
  </si>
  <si>
    <t>Subsecretaría de Población, Migración y Asuntos Religiosos</t>
  </si>
  <si>
    <t>Dirección General del Registro Nacional de Población e Identificación Personal</t>
  </si>
  <si>
    <t>Dirección General de Asociaciones Religiosas</t>
  </si>
  <si>
    <t>Unidad de Política Migratoria</t>
  </si>
  <si>
    <t>Subsecretaría de Prevención y Participación Ciudadana</t>
  </si>
  <si>
    <t>Unidad de Desarrollo Político y Fomento Cívico</t>
  </si>
  <si>
    <t>Dirección General de Planeación Estratégica para la Prevención Social</t>
  </si>
  <si>
    <t>Dirección General de Coordinación Intersecretarial</t>
  </si>
  <si>
    <t>Dirección General de Coordinación para la Operación Territorial</t>
  </si>
  <si>
    <t>Dirección General de Participación Ciudadana para la Prevención Social de la Violencia y la Delincuencia</t>
  </si>
  <si>
    <t>Oficina del Comisionado Nacional de Seguridad</t>
  </si>
  <si>
    <t>Unidad de Planeación, Prospectiva y Seguridad Privada</t>
  </si>
  <si>
    <t>Dirección General de Análisis, Prospectiva y Evaluación</t>
  </si>
  <si>
    <t>Dirección General de Seguridad Privada</t>
  </si>
  <si>
    <t>Unidad de Desarrollo e Integración Institucional</t>
  </si>
  <si>
    <t>Dirección General de Política para el Desarrollo Policial</t>
  </si>
  <si>
    <t>Dirección General del Centro de Control de Confianza</t>
  </si>
  <si>
    <t>Dirección General de Política y Desarrollo Penitenciario</t>
  </si>
  <si>
    <t>Unidad de Información para la Seguridad Pública</t>
  </si>
  <si>
    <t>Dirección General de Plataforma México</t>
  </si>
  <si>
    <t>Dirección General de Infraestructura Tecnológica de Seguridad Pública</t>
  </si>
  <si>
    <t>Unidad de Servicios y Formación Policial</t>
  </si>
  <si>
    <t>Dirección General de Servicios</t>
  </si>
  <si>
    <t>Dirección General de Servicios para la Operación Policial</t>
  </si>
  <si>
    <t>Inspectoría General</t>
  </si>
  <si>
    <t>Dirección General de Apoyo Jurídico</t>
  </si>
  <si>
    <t>Dirección General de Inspección y Evaluación para la Operación</t>
  </si>
  <si>
    <t>Subsecretaría de Normatividad de Medios</t>
  </si>
  <si>
    <t>Dirección General de Radio, Televisión y Cinematografía</t>
  </si>
  <si>
    <t>Dirección General de Normatividad de Comunicación</t>
  </si>
  <si>
    <t>Dirección General de Medios Impresos</t>
  </si>
  <si>
    <t>Dirección General de Programación y Presupuesto</t>
  </si>
  <si>
    <t>Dirección General de Tecnologías de la Información y Comunicaciones</t>
  </si>
  <si>
    <t>Dirección General de Modernización, Organización y Eficiencia Administrativa</t>
  </si>
  <si>
    <t>Subsecretaría de Derechos Humanos</t>
  </si>
  <si>
    <t>Unidad para la Defensa de los Derechos Humanos</t>
  </si>
  <si>
    <t>Dirección General de Política Pública de Derechos Humanos</t>
  </si>
  <si>
    <t>Dirección General de Estrategias para la Atención de Derechos Humanos</t>
  </si>
  <si>
    <t>Órganos Desconcentrados</t>
  </si>
  <si>
    <t>A00</t>
  </si>
  <si>
    <t>Instituto Nacional para el Federalismo y el Desarrollo Municipal</t>
  </si>
  <si>
    <t>D00</t>
  </si>
  <si>
    <t>Prevención y Readaptación Social</t>
  </si>
  <si>
    <t>F00</t>
  </si>
  <si>
    <t>Tribunal Federal de Conciliación y Arbitraje</t>
  </si>
  <si>
    <t>G00</t>
  </si>
  <si>
    <t>Secretaría General del Consejo Nacional de Población</t>
  </si>
  <si>
    <t>H00</t>
  </si>
  <si>
    <t>Centro Nacional de Prevención de Desastres</t>
  </si>
  <si>
    <t>I00</t>
  </si>
  <si>
    <t>Centro de Investigación y Seguridad Nacional</t>
  </si>
  <si>
    <t>J00</t>
  </si>
  <si>
    <t>Comisión para la Seguridad y el Desarrollo Integral en el Estado de Michoacán</t>
  </si>
  <si>
    <t>K00</t>
  </si>
  <si>
    <t>Instituto Nacional de Migración</t>
  </si>
  <si>
    <t>L00</t>
  </si>
  <si>
    <t>Policía Federal</t>
  </si>
  <si>
    <t>M00</t>
  </si>
  <si>
    <t>Secretaría Técnica de la Comisión Calificadora de Publicaciones y Revistas Ilustradas</t>
  </si>
  <si>
    <t>N00</t>
  </si>
  <si>
    <t>Coordinación General de la Comisión Mexicana de Ayuda a Refugiados</t>
  </si>
  <si>
    <t>O00</t>
  </si>
  <si>
    <t>Servicio de Protección Federal</t>
  </si>
  <si>
    <t>Q00</t>
  </si>
  <si>
    <t>Centro de Producción de Programas Informativos y Especiales</t>
  </si>
  <si>
    <t>R00</t>
  </si>
  <si>
    <t>Coordinación Nacional Antisecuestro</t>
  </si>
  <si>
    <t>T00</t>
  </si>
  <si>
    <t>Coordinación para la Atención Integral de la Migración en la Frontera Sur</t>
  </si>
  <si>
    <t>U00</t>
  </si>
  <si>
    <t>Secretaría Técnica del Consejo de Coordinación para la Implementación del Sistema de Justicia Penal</t>
  </si>
  <si>
    <t>V00</t>
  </si>
  <si>
    <t>Comisión Nacional para Prevenir y Erradicar la Violencia Contra las Mujeres</t>
  </si>
  <si>
    <t>W00</t>
  </si>
  <si>
    <t>Secretariado Ejecutivo del Sistema Nacional de Seguridad Pública</t>
  </si>
  <si>
    <t>Entidades apoyadas</t>
  </si>
  <si>
    <t>E0K</t>
  </si>
  <si>
    <t>Organismo Promotor de Medios Audiovisuales</t>
  </si>
  <si>
    <t>EZN</t>
  </si>
  <si>
    <t>Archivo General de la Nación</t>
  </si>
  <si>
    <t>EZQ</t>
  </si>
  <si>
    <t>Consejo Nacional para Prevenir la Discriminación</t>
  </si>
  <si>
    <t>Relaciones Exteriores</t>
  </si>
  <si>
    <t>Dirección General de Coordinación Política</t>
  </si>
  <si>
    <t>Dirección General de Protocolo</t>
  </si>
  <si>
    <t>Consultoría Jurídica</t>
  </si>
  <si>
    <t>Dirección General del Acervo Histórico Diplomático</t>
  </si>
  <si>
    <t>Subsecretaría para América del Norte</t>
  </si>
  <si>
    <t>Dirección General para América del Norte</t>
  </si>
  <si>
    <t>Dirección General de Protección a Mexicanos en el Exterior</t>
  </si>
  <si>
    <t>Dirección General de Servicios Consulares</t>
  </si>
  <si>
    <t>Dirección General de Asuntos Especiales</t>
  </si>
  <si>
    <t>Subsecretaría para América Latina y el Caribe</t>
  </si>
  <si>
    <t>Dirección General para América Latina y el Caribe</t>
  </si>
  <si>
    <t>Dirección General de Organismos y Mecanismos Regionales Americanos</t>
  </si>
  <si>
    <t>Subsecretaría de Relaciones Exteriores</t>
  </si>
  <si>
    <t>Dirección General para Europa</t>
  </si>
  <si>
    <t>Dirección General para Asia-Pacífico</t>
  </si>
  <si>
    <t>Dirección General para África y Medio Oriente</t>
  </si>
  <si>
    <t>Dirección General del Servicio Exterior y de Recursos Humanos</t>
  </si>
  <si>
    <t>Dirección General de Delegaciones</t>
  </si>
  <si>
    <t>Dirección General de Bienes Inmuebles y Recursos Materiales</t>
  </si>
  <si>
    <t>Dirección General de Tecnologías de Información e Innovación</t>
  </si>
  <si>
    <t>Subsecretaría para Asuntos Multilaterales y Derechos Humanos</t>
  </si>
  <si>
    <t>Dirección General para Temas Globales</t>
  </si>
  <si>
    <t>Dirección General para la Organización de las Naciones Unidas</t>
  </si>
  <si>
    <t>Dirección General de Derechos Humanos y Democracia</t>
  </si>
  <si>
    <t>Dirección General de Vinculación con las Organizaciones de la Sociedad Civil</t>
  </si>
  <si>
    <t>B00</t>
  </si>
  <si>
    <t>Sección Mexicana de la Comisión Internacional de Límites y Aguas entre México y Estados Unidos</t>
  </si>
  <si>
    <t>C00</t>
  </si>
  <si>
    <t>Secciones Mexicanas de las Comisiones Internacionales de Límites y Aguas entre México y Guatemala, y entre México y Belize</t>
  </si>
  <si>
    <t>Instituto Matías Romero</t>
  </si>
  <si>
    <t>Instituto de los Mexicanos en el Exterior</t>
  </si>
  <si>
    <t>Agencia Mexicana de Cooperación Internacional para el Desarrollo</t>
  </si>
  <si>
    <t>Unidad de Inteligencia Financiera</t>
  </si>
  <si>
    <t>Unidad de Productividad Económica</t>
  </si>
  <si>
    <t>Unidad de Comunicación Social y Vocero</t>
  </si>
  <si>
    <t>Subsecretaría de Hacienda y Crédito Público</t>
  </si>
  <si>
    <t>Unidad de Crédito Público</t>
  </si>
  <si>
    <t>Unidad de Planeación Económica de la Hacienda Pública</t>
  </si>
  <si>
    <t>Unidad de Banca de Desarrollo</t>
  </si>
  <si>
    <t>Unidad de Banca, Valores y Ahorro</t>
  </si>
  <si>
    <t>Unidad de Seguros, Pensiones y Seguridad Social</t>
  </si>
  <si>
    <t>Unidad de Asuntos Internacionales de Hacienda</t>
  </si>
  <si>
    <t>Subsecretaría de Ingresos</t>
  </si>
  <si>
    <t>Unidad de Política de Ingresos Tributarios</t>
  </si>
  <si>
    <t>Unidad de Legislación Tributaria</t>
  </si>
  <si>
    <t>Unidad de Política de Ingresos No Tributarios</t>
  </si>
  <si>
    <t>Unidad de Coordinación con Entidades Federativas</t>
  </si>
  <si>
    <t>Subsecretaría de Egresos</t>
  </si>
  <si>
    <t>Unidad de Inversiones</t>
  </si>
  <si>
    <t>Unidad de Política y Control Presupuestario</t>
  </si>
  <si>
    <t>Unidad de Contabilidad Gubernamental</t>
  </si>
  <si>
    <t>Dirección General de Programación y Presupuesto "B"</t>
  </si>
  <si>
    <t>Dirección General de Programación y Presupuesto "A"</t>
  </si>
  <si>
    <t>Dirección General Jurídica de Egresos</t>
  </si>
  <si>
    <t>Unidad de Evaluación del Desempeño</t>
  </si>
  <si>
    <t>Procuraduría Fiscal de la Federación</t>
  </si>
  <si>
    <t>Subprocuraduría Fiscal Federal de Legislación y Consulta</t>
  </si>
  <si>
    <t>Subprocuraduría Fiscal Federal de Amparos</t>
  </si>
  <si>
    <t>Subprocuraduría Fiscal Federal de Asuntos Financieros</t>
  </si>
  <si>
    <t>Subprocuraduría Fiscal Federal de Investigaciones</t>
  </si>
  <si>
    <t>Tesorería de la Federación</t>
  </si>
  <si>
    <t>Subtesorería de Operación</t>
  </si>
  <si>
    <t>Subtesorería de Contabilidad y Control Operativo</t>
  </si>
  <si>
    <t>Unidad de Vigilancia de Fondos y Valores</t>
  </si>
  <si>
    <t>Dirección General de Recursos Financieros</t>
  </si>
  <si>
    <t>Dirección General de Recursos Materiales, Obra Pública y Servicios Generales</t>
  </si>
  <si>
    <t>Dirección General de Talleres de Impresión de Estampillas y Valores</t>
  </si>
  <si>
    <t>Dirección General de Promoción Cultural y Acervo Patrimonial</t>
  </si>
  <si>
    <t>Dirección General de Tecnologías y Seguridad de la Información</t>
  </si>
  <si>
    <t>Comisión Nacional Bancaria y de Valores</t>
  </si>
  <si>
    <t>Comisión Nacional de Seguros y Fianzas</t>
  </si>
  <si>
    <t>Comisión Nacional del Sistema de Ahorro para el Retiro</t>
  </si>
  <si>
    <t>E00</t>
  </si>
  <si>
    <t>Servicio de Administración Tributaria</t>
  </si>
  <si>
    <t>G3A</t>
  </si>
  <si>
    <t>Comisión Nacional para la Protección y Defensa de los Usuarios de Servicios Financieros</t>
  </si>
  <si>
    <t>GSA</t>
  </si>
  <si>
    <t>Agroasemex, S.A.</t>
  </si>
  <si>
    <t>HAN</t>
  </si>
  <si>
    <t>Financiera Nacional de Desarrollo Agropecuario, Rural, Forestal y Pesquero</t>
  </si>
  <si>
    <t>HAS</t>
  </si>
  <si>
    <t>Fondo Especial de Asistencia Técnica y Garantía para Créditos Agropecuarios</t>
  </si>
  <si>
    <t>HAT</t>
  </si>
  <si>
    <t>Fondo de Capitalización e Inversión del Sector Rural</t>
  </si>
  <si>
    <t>HHQ</t>
  </si>
  <si>
    <t>Lotería Nacional para la Asistencia Pública</t>
  </si>
  <si>
    <t>HJO</t>
  </si>
  <si>
    <t>Banco del Ahorro Nacional y Servicios Financieros, S.N.C.</t>
  </si>
  <si>
    <t>HKA</t>
  </si>
  <si>
    <t>Servicio de Administración y Enajenación de Bienes</t>
  </si>
  <si>
    <t>No sectorizadas</t>
  </si>
  <si>
    <t>AYB</t>
  </si>
  <si>
    <t>Comisión Nacional para el Desarrollo de los Pueblos Indígenas</t>
  </si>
  <si>
    <t>AYG</t>
  </si>
  <si>
    <t>Notimex, Agencia de Noticias del Estado Mexicano</t>
  </si>
  <si>
    <t>AYI</t>
  </si>
  <si>
    <t>Procuraduría de la Defensa del Contribuyente</t>
  </si>
  <si>
    <t>AYJ</t>
  </si>
  <si>
    <t>Comisión Ejecutiva de Atención a Víctimas</t>
  </si>
  <si>
    <t>HHG</t>
  </si>
  <si>
    <t>Instituto Nacional de las Mujeres</t>
  </si>
  <si>
    <t>Defensa Nacional</t>
  </si>
  <si>
    <t>Jefatura del Estado Mayor de la Defensa Nacional</t>
  </si>
  <si>
    <t>Dirección General de Industria Militar</t>
  </si>
  <si>
    <t>Dirección General de Fábricas de Vestuario y Equipo</t>
  </si>
  <si>
    <t>Dirección General de Justicia Militar</t>
  </si>
  <si>
    <t>Dirección General de Educación Militar y Rectoría de la Universidad del Ejército y Fuerza Aérea</t>
  </si>
  <si>
    <t>Dirección General de Sanidad</t>
  </si>
  <si>
    <t>Dirección General de Ingenieros</t>
  </si>
  <si>
    <t>Comandancia I Región Militar</t>
  </si>
  <si>
    <t>Comandancia II Región Militar</t>
  </si>
  <si>
    <t>Comandancia III Región Militar</t>
  </si>
  <si>
    <t>Comandancia IV Región Militar</t>
  </si>
  <si>
    <t>Comandancia V Región Militar</t>
  </si>
  <si>
    <t>Comandancia VI Región Militar</t>
  </si>
  <si>
    <t>Comandancia VII Región Militar</t>
  </si>
  <si>
    <t>Comandancia VIII Región Militar</t>
  </si>
  <si>
    <t>Comandancia IX Región Militar</t>
  </si>
  <si>
    <t>Comandancia X Región Militar</t>
  </si>
  <si>
    <t>Comandancia XI Región Militar</t>
  </si>
  <si>
    <t>Comandancia XII Región Militar</t>
  </si>
  <si>
    <t>Comandancia de la Fuerza Aérea Mexicana</t>
  </si>
  <si>
    <t>Presidencia del Supremo Tribunal Militar</t>
  </si>
  <si>
    <t>Procuraduría General de Justicia Militar</t>
  </si>
  <si>
    <t>Dirección General de Derechos Humanos</t>
  </si>
  <si>
    <t>Dirección General de Informática</t>
  </si>
  <si>
    <t>Dirección General de Intendencia</t>
  </si>
  <si>
    <t>Agricultura, Ganadería, Desarrollo Rural, Pesca y Alimentación</t>
  </si>
  <si>
    <t>Abogado General</t>
  </si>
  <si>
    <t>Coordinación General de Enlace Sectorial</t>
  </si>
  <si>
    <t>Coordinación General de Delegaciones</t>
  </si>
  <si>
    <t>Coordinación General de Ganadería</t>
  </si>
  <si>
    <t>Coordinación General de Asuntos Internacionales</t>
  </si>
  <si>
    <t>Delegación en Aguascalientes</t>
  </si>
  <si>
    <t>Delegación en Baja California</t>
  </si>
  <si>
    <t>Delegación en Baja California Sur</t>
  </si>
  <si>
    <t>Delegación en Campeche</t>
  </si>
  <si>
    <t>Delegación en Coahuila</t>
  </si>
  <si>
    <t>Delegación en Colima</t>
  </si>
  <si>
    <t>Delegación en Chiapas</t>
  </si>
  <si>
    <t>Delegación en Chihuahua</t>
  </si>
  <si>
    <t>Delegación en el Distrito Federal</t>
  </si>
  <si>
    <t>Delegación en Durango</t>
  </si>
  <si>
    <t>Delegación en Guanajuato</t>
  </si>
  <si>
    <t>Delegación en Guerrero</t>
  </si>
  <si>
    <t>Delegación en Hidalgo</t>
  </si>
  <si>
    <t>Delegación en Jalisco</t>
  </si>
  <si>
    <t>Delegación en el Estado de México</t>
  </si>
  <si>
    <t>Delegación en Michoacán</t>
  </si>
  <si>
    <t>Delegación en Morelos</t>
  </si>
  <si>
    <t>Delegación en Nayarit</t>
  </si>
  <si>
    <t>Delegación en Nuevo León</t>
  </si>
  <si>
    <t>Delegación en Oaxaca</t>
  </si>
  <si>
    <t>Delegación en Puebla</t>
  </si>
  <si>
    <t>Delegación en Querétaro</t>
  </si>
  <si>
    <t>Delegación en Quintana Roo</t>
  </si>
  <si>
    <t>Delegación en San Luis Potosí</t>
  </si>
  <si>
    <t>Delegación en Sinaloa</t>
  </si>
  <si>
    <t>Delegación en Sonora</t>
  </si>
  <si>
    <t>Delegación en Tabasco</t>
  </si>
  <si>
    <t>Delegación en Tamaulipas</t>
  </si>
  <si>
    <t>Delegación en Tlaxcala</t>
  </si>
  <si>
    <t>Delegación en Veracruz</t>
  </si>
  <si>
    <t>Delegación en Yucatán</t>
  </si>
  <si>
    <t>Delegación en Zacatecas</t>
  </si>
  <si>
    <t>Delegación en la Región Lagunera</t>
  </si>
  <si>
    <t>Subsecretaría de Alimentación y Competitividad</t>
  </si>
  <si>
    <t>Dirección General de Planeación y Evaluación</t>
  </si>
  <si>
    <t>Dirección General de Administración de Riesgos</t>
  </si>
  <si>
    <t>Dirección General de Logística y Alimentación</t>
  </si>
  <si>
    <t>Dirección General de Normalización Agroalimentaria</t>
  </si>
  <si>
    <t>Dirección General de Zonas Tropicales</t>
  </si>
  <si>
    <t>Subsecretaría de Agricultura</t>
  </si>
  <si>
    <t>Dirección General de Fomento a la Agricultura</t>
  </si>
  <si>
    <t>Dirección General de Productividad y Desarrollo Tecnológico</t>
  </si>
  <si>
    <t>Dirección General de Fibras Naturales y Biocombustibles</t>
  </si>
  <si>
    <t>Dirección General de Operación y Explotación de Padrones</t>
  </si>
  <si>
    <t>Subsecretaría de Desarrollo Rural</t>
  </si>
  <si>
    <t>Dirección General de Producción Rural Sustentable en Zonas Prioritarias</t>
  </si>
  <si>
    <t>Dirección General de Desarrollo Territorial y Organización Rural</t>
  </si>
  <si>
    <t>Dirección General de Atención al Cambio Climático en el Sector Agropecuario</t>
  </si>
  <si>
    <t>Dirección General de Desarrollo de Capacidades y Extensionismo Rural</t>
  </si>
  <si>
    <t>Dirección General de Programación, Presupuesto y Finanzas</t>
  </si>
  <si>
    <t>Dirección General de Administración y Desarrollo de Recursos Humanos</t>
  </si>
  <si>
    <t>Dirección General de Recursos Materiales, Inmuebles y Servicios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</si>
  <si>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</si>
  <si>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</si>
  <si>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</si>
  <si>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</si>
  <si>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</si>
  <si>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</si>
  <si>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A1I</t>
  </si>
  <si>
    <t>Universidad Autónoma Chapingo</t>
  </si>
  <si>
    <t>AFU</t>
  </si>
  <si>
    <t>Comité Nacional para el Desarrollo Sustentable de la Caña de Azúcar</t>
  </si>
  <si>
    <t>I6L</t>
  </si>
  <si>
    <t>Fideicomiso de Riesgo Compartido</t>
  </si>
  <si>
    <t>I6U</t>
  </si>
  <si>
    <t>Fondo de Empresas Expropiadas del Sector Azucarero</t>
  </si>
  <si>
    <t>I9H</t>
  </si>
  <si>
    <t>Instituto Nacional para el Desarrollo de Capacidades del Sector Rural, A.C.</t>
  </si>
  <si>
    <t>IZC</t>
  </si>
  <si>
    <t>Colegio de Postgraduados</t>
  </si>
  <si>
    <t>IZI</t>
  </si>
  <si>
    <t>Comisión Nacional de las Zonas Áridas</t>
  </si>
  <si>
    <t>JAG</t>
  </si>
  <si>
    <t>Instituto Nacional de Investigaciones Forestales, Agrícolas y Pecuarias</t>
  </si>
  <si>
    <t>RJL</t>
  </si>
  <si>
    <t>Instituto Nacional de Pesca</t>
  </si>
  <si>
    <t>Comunicaciones y Transportes</t>
  </si>
  <si>
    <t>Dirección General de Vinculación</t>
  </si>
  <si>
    <t>Dirección General de Planeación</t>
  </si>
  <si>
    <t>Coordinación de la Sociedad de la Información y el Conocimiento</t>
  </si>
  <si>
    <t>Subsecretaría de Infraestructura</t>
  </si>
  <si>
    <t>Dirección General de Carreteras</t>
  </si>
  <si>
    <t>Dirección General de Conservación de Carreteras</t>
  </si>
  <si>
    <t>Dirección General de Servicios Técnicos</t>
  </si>
  <si>
    <t>Dirección General de Desarrollo Carretero</t>
  </si>
  <si>
    <t>Subsecretaría de Transporte</t>
  </si>
  <si>
    <t>Dirección General de Aeronáutica Civil</t>
  </si>
  <si>
    <t>Dirección General de Transporte Ferroviario y Multimodal</t>
  </si>
  <si>
    <t>Dirección General de Autotransporte Federal</t>
  </si>
  <si>
    <t>Dirección General de Protección y Medicina Preventiva en el Transporte</t>
  </si>
  <si>
    <t>Subsecretaría de Comunicaciones</t>
  </si>
  <si>
    <t>Dirección General de Política de Telecomunicaciones y de Radiodifusión</t>
  </si>
  <si>
    <t>Unidad de la Red Privada del Gobierno Federal</t>
  </si>
  <si>
    <t>Coordinación General de Puertos y Marina Mercante</t>
  </si>
  <si>
    <t>Dirección General de Puertos</t>
  </si>
  <si>
    <t>Dirección General de Marina Mercante</t>
  </si>
  <si>
    <t>Dirección General de Fomento y Administración Portuaria</t>
  </si>
  <si>
    <t>Coordinación General de Centros SCT</t>
  </si>
  <si>
    <t>Dirección General de Evaluación</t>
  </si>
  <si>
    <t>Centro SCT Aguascalientes</t>
  </si>
  <si>
    <t>Centro SCT Baja California</t>
  </si>
  <si>
    <t>Centro SCT Baja California Sur</t>
  </si>
  <si>
    <t>Centro SCT Campeche</t>
  </si>
  <si>
    <t>Centro SCT Coahuila</t>
  </si>
  <si>
    <t>Centro SCT Colima</t>
  </si>
  <si>
    <t>Centro SCT Chiapas</t>
  </si>
  <si>
    <t>Centro SCT Chihuahua</t>
  </si>
  <si>
    <t>Centro SCT Durango</t>
  </si>
  <si>
    <t>Centro SCT Guanajuato</t>
  </si>
  <si>
    <t>Centro SCT Guerrero</t>
  </si>
  <si>
    <t>Centro SCT Hidalgo</t>
  </si>
  <si>
    <t>Centro SCT Jalisco</t>
  </si>
  <si>
    <t>Centro SCT México</t>
  </si>
  <si>
    <t>Centro SCT Michoacán</t>
  </si>
  <si>
    <t>Centro SCT Morelos</t>
  </si>
  <si>
    <t>Centro SCT Nayarit</t>
  </si>
  <si>
    <t>Centro SCT Nuevo León</t>
  </si>
  <si>
    <t>Centro SCT Oaxaca</t>
  </si>
  <si>
    <t>Centro SCT Puebla</t>
  </si>
  <si>
    <t>Centro SCT Querétaro</t>
  </si>
  <si>
    <t>Centro SCT Quintana Roo</t>
  </si>
  <si>
    <t>Centro SCT San Luis Potosí</t>
  </si>
  <si>
    <t>Centro SCT Sinaloa</t>
  </si>
  <si>
    <t>Centro SCT Sonora</t>
  </si>
  <si>
    <t>Centro SCT Tabasco</t>
  </si>
  <si>
    <t>Centro SCT Tamaulipas</t>
  </si>
  <si>
    <t>Centro SCT Tlaxcala</t>
  </si>
  <si>
    <t>Centro SCT Veracruz</t>
  </si>
  <si>
    <t>Centro SCT Yucatán</t>
  </si>
  <si>
    <t>Centro SCT Zacatecas</t>
  </si>
  <si>
    <t>Dirección General de Recursos Materiales</t>
  </si>
  <si>
    <t>Unidad de Tecnologías de Información y Comunicaciones</t>
  </si>
  <si>
    <t>Instituto Mexicano del Transporte</t>
  </si>
  <si>
    <t>Servicios a la Navegación en el Espacio Aéreo Mexicano</t>
  </si>
  <si>
    <t>J0U</t>
  </si>
  <si>
    <t>Caminos y Puentes Federales de Ingresos y Servicios Conexos</t>
  </si>
  <si>
    <t>J2U</t>
  </si>
  <si>
    <t>Administración Portuaria Integral de Progreso, S.A. de C.V.</t>
  </si>
  <si>
    <t>J2Y</t>
  </si>
  <si>
    <t>Administración Portuaria Integral de Altamira, S.A. de C.V.</t>
  </si>
  <si>
    <t>J2Z</t>
  </si>
  <si>
    <t>Administración Portuaria Integral de Guaymas, S.A. de C.V.</t>
  </si>
  <si>
    <t>J3C</t>
  </si>
  <si>
    <t>Administración Portuaria Integral de Puerto Madero, S.A. de C.V.</t>
  </si>
  <si>
    <t>J3E</t>
  </si>
  <si>
    <t>Administración Portuaria Integral de Veracruz, S.A. de C.V.</t>
  </si>
  <si>
    <t>J3G</t>
  </si>
  <si>
    <t>Administración Portuaria Integral de Salina Cruz, S.A. de C.V.</t>
  </si>
  <si>
    <t>J3L</t>
  </si>
  <si>
    <t>Ferrocarril del Istmo de Tehuantepec, S.A. de C.V.</t>
  </si>
  <si>
    <t>J4V</t>
  </si>
  <si>
    <t>Fideicomiso de Formación y Capacitación para el Personal de la Marina Mercante Nacional</t>
  </si>
  <si>
    <t>J9E</t>
  </si>
  <si>
    <t>Servicio Postal Mexicano</t>
  </si>
  <si>
    <t>JZL</t>
  </si>
  <si>
    <t>Aeropuertos y Servicios Auxiliares</t>
  </si>
  <si>
    <t>JZN</t>
  </si>
  <si>
    <t>Agencia Espacial Mexicana</t>
  </si>
  <si>
    <t>KCZ</t>
  </si>
  <si>
    <t>Telecomunicaciones de México</t>
  </si>
  <si>
    <t>KDH</t>
  </si>
  <si>
    <t>Grupo Aeroportuario de la Ciudad de México, S.A. de C.V.</t>
  </si>
  <si>
    <t>KDN</t>
  </si>
  <si>
    <t>Aeropuerto Internacional de la Ciudad de México, S.A. de C.V.</t>
  </si>
  <si>
    <t>Economía</t>
  </si>
  <si>
    <t>Coordinación General del Programa Nacional de Financiamiento al Microempresario</t>
  </si>
  <si>
    <t>Unidad de Contraloría Interna</t>
  </si>
  <si>
    <t>Dirección General de Vinculación Política</t>
  </si>
  <si>
    <t>Coordinación General de Delegaciones Federales</t>
  </si>
  <si>
    <t>Delegación en Distrito Federal</t>
  </si>
  <si>
    <t>Delegación en México</t>
  </si>
  <si>
    <t>Subdelegación en Tijuana</t>
  </si>
  <si>
    <t>Subdelegación en Piedras Negras</t>
  </si>
  <si>
    <t>Subdelegación en Torreón</t>
  </si>
  <si>
    <t>Subdelegación en Tapachula</t>
  </si>
  <si>
    <t>Subdelegación en Ciudad Juárez</t>
  </si>
  <si>
    <t>Subdelegación en Gómez Palacio</t>
  </si>
  <si>
    <t>Subdelegación en Celaya</t>
  </si>
  <si>
    <t>Subdelegación en Chilpancingo</t>
  </si>
  <si>
    <t>Subdelegación en Cancún</t>
  </si>
  <si>
    <t>Subdelegación en Ciudad Obregón</t>
  </si>
  <si>
    <t>Subdelegación en Nogales</t>
  </si>
  <si>
    <t>Subdelegación en San Luis Río Colorado</t>
  </si>
  <si>
    <t>Subdelegación en Matamoros</t>
  </si>
  <si>
    <t>Subdelegación en Nuevo Laredo</t>
  </si>
  <si>
    <t>Subdelegación en Reynosa</t>
  </si>
  <si>
    <t>Subdelegación en Tampico</t>
  </si>
  <si>
    <t>Subdelegación en Coatzacoalcos</t>
  </si>
  <si>
    <t>Subdelegación en Poza Rica</t>
  </si>
  <si>
    <t>Subdelegación en el Puerto de Veracruz</t>
  </si>
  <si>
    <t>Coordinación General de Minería</t>
  </si>
  <si>
    <t>Dirección General de Regulación Minera</t>
  </si>
  <si>
    <t>Dirección General de Desarrollo Minero</t>
  </si>
  <si>
    <t>Subsecretaría de Competitividad y Normatividad</t>
  </si>
  <si>
    <t>Dirección General de Normas</t>
  </si>
  <si>
    <t>Dirección General de Inversión Extranjera</t>
  </si>
  <si>
    <t>Dirección General de Normatividad Mercantil</t>
  </si>
  <si>
    <t>Secretariado Técnico de la Competitividad</t>
  </si>
  <si>
    <t>Unidad de Diseño e Implementación de Políticas Públicas para la Productividad</t>
  </si>
  <si>
    <t>Subsecretaría de Industria y Comercio</t>
  </si>
  <si>
    <t>Dirección General de Innovación, Servicios y Comercio Interior</t>
  </si>
  <si>
    <t>Dirección General de Industrias Ligeras</t>
  </si>
  <si>
    <t>Dirección General de Comercio Exterior</t>
  </si>
  <si>
    <t>Dirección General de Industrias Pesadas y de Alta Tecnología</t>
  </si>
  <si>
    <t>Unidad de Prácticas Comerciales Internacionales</t>
  </si>
  <si>
    <t>Unidad de compras de Gobierno</t>
  </si>
  <si>
    <t>Subsecretaría de Comercio Exterior</t>
  </si>
  <si>
    <t>Dirección General para Asia, Oceanía y Organismos Multilaterales</t>
  </si>
  <si>
    <t>Dirección General de Consultoría Jurídica de Comercio Internacional</t>
  </si>
  <si>
    <t>Dirección General de Comercio Internacional de Bienes</t>
  </si>
  <si>
    <t>Unidad de Negociaciones Internacionales </t>
  </si>
  <si>
    <t>Dirección General de Comercio Internacional de Servicios e Inversión</t>
  </si>
  <si>
    <t>Dirección General para Europa y África</t>
  </si>
  <si>
    <t>Dirección General de Reglas de Comercio Internacional</t>
  </si>
  <si>
    <t>Comisión Federal de Mejora Regulatoria</t>
  </si>
  <si>
    <t>Instituto Nacional de la Economía Social</t>
  </si>
  <si>
    <t>Instituto Nacional del Emprendedor</t>
  </si>
  <si>
    <t>K2H</t>
  </si>
  <si>
    <t>Centro Nacional de Metrología</t>
  </si>
  <si>
    <t>K2W</t>
  </si>
  <si>
    <t>ProMéxico</t>
  </si>
  <si>
    <t>LAT</t>
  </si>
  <si>
    <t>Procuraduría Federal del Consumidor</t>
  </si>
  <si>
    <t>LAU</t>
  </si>
  <si>
    <t>Servicio Geológico Mexicano</t>
  </si>
  <si>
    <t>Educación Pública</t>
  </si>
  <si>
    <t>Dirección General de Relaciones Internacionales</t>
  </si>
  <si>
    <t>Coordinación General de Oficinas de Servicios Federales de Apoyo a la Educación</t>
  </si>
  <si>
    <t>Coordinación General de Educación Intercultural y Bilingüe</t>
  </si>
  <si>
    <t>Unidad de Coordinación Ejecutiva</t>
  </si>
  <si>
    <t>Delegación Federal de la Secretaría de Educación Pública en el Estado de Aguascalientes</t>
  </si>
  <si>
    <t>Delegación Federal de la Secretaría de Educación Pública en el Estado de Baja California</t>
  </si>
  <si>
    <t>Delegación Federal de la Secretaría de Educación Pública en el Estado de Baja California Sur</t>
  </si>
  <si>
    <t>Delegación Federal de la Secretaría de Educación Publica en el Estado de Campeche</t>
  </si>
  <si>
    <t>Delegación Federal de la Secretaría de Educación Pública en el Estado de Coahuila</t>
  </si>
  <si>
    <t>Delegación Federal de la Secretaría de Educación Pública en el Estado de Colima</t>
  </si>
  <si>
    <t>Delegación Federal de la Secretaría de Educación Pública en el Estado de Chiapas</t>
  </si>
  <si>
    <t>Delegación Federal de la Secretaría de Educación Pública en el Estado de Chihuahua</t>
  </si>
  <si>
    <t>Delegación Federal de la Secretaría de Educación Pública en el Estado de Durango</t>
  </si>
  <si>
    <t>Delegación Federal de la Secretaría de Educación Pública en el Estado de Guanajuato</t>
  </si>
  <si>
    <t>Delegación Federal de la Secretaría de Educación Pública en el Estado de Guerrero</t>
  </si>
  <si>
    <t>Delegación Federal de la Secretaría de Educación Pública en el Estado de Hidalgo</t>
  </si>
  <si>
    <t>Delegación Federal de la Secretaría de Educación Pública en el Estado de Jalisco</t>
  </si>
  <si>
    <t>Delegación Federal de la Secretaría de Educación Pública en el Estado de México</t>
  </si>
  <si>
    <t>Delegación Federal de la Secretaría de Educación Pública en el Estado de Michoacán</t>
  </si>
  <si>
    <t>Delegación Federal de la Secretaría de Educación Pública en el Estado de Morelos</t>
  </si>
  <si>
    <t>Delegación Federal de la Secretaría de Educación Pública en el Estado de Nayarit</t>
  </si>
  <si>
    <t>Delegación Federal de la Secretaría de Educación Pública en el Estado de Nuevo León</t>
  </si>
  <si>
    <t>Delegación Federal de la Secretaría de Educación Pública en el Estado de Oaxaca</t>
  </si>
  <si>
    <t>Delegación Federal de la Secretaría de Educación Pública en el Estado de Puebla</t>
  </si>
  <si>
    <t>Delegación Federal de la Secretaría de Educación Pública en el Estado de Querétaro</t>
  </si>
  <si>
    <t>Delegación Federal de la Secretaría de Educación Pública en el Estado de Quintana Roo</t>
  </si>
  <si>
    <t>Delegación Federal de la Secretaría de Educación Pública en el Estado de San Luis Potosí</t>
  </si>
  <si>
    <t>Delegación Federal de la Secretaría de Educación Pública en el Estado de Sinaloa</t>
  </si>
  <si>
    <t>Delegación Federal de la Secretaría de Educación Pública en el Estado de Sonora</t>
  </si>
  <si>
    <t>Delegación Federal de la Secretaría de Educación Pública en el Estado de Tabasco</t>
  </si>
  <si>
    <t>Delegación Federal de la Secretaría de Educación Pública en el Estado de Tamaulipas</t>
  </si>
  <si>
    <t>Delegación Federal de la Secretaría de Educación Pública en el Estado de Tlaxcala</t>
  </si>
  <si>
    <t>Delegación Federal de la Secretaría de Educación Pública en el Estado de Veracruz</t>
  </si>
  <si>
    <t>Delegación Federal de la Secretaría de Educación Pública en el Estado de Yucatán</t>
  </si>
  <si>
    <t>Delegación Federal de la Secretaría de Educación Pública en el Estado de Zacatecas</t>
  </si>
  <si>
    <t>Coordinación de Órganos Desconcentrados y del Sector Paraestatal</t>
  </si>
  <si>
    <t>Subsecretaría de Planeación y Evaluación de Políticas Educativas</t>
  </si>
  <si>
    <t>Dirección General de Planeación y Estadística Educativa</t>
  </si>
  <si>
    <t>Dirección General de Acreditación, Incorporación y Revalidación</t>
  </si>
  <si>
    <t>Dirección General de Evaluación de Políticas</t>
  </si>
  <si>
    <t>Coordinación Nacional de Carrera Magisterial</t>
  </si>
  <si>
    <t>Dirección General de Televisión Educativa</t>
  </si>
  <si>
    <t>Subsecretaría de Educación Básica</t>
  </si>
  <si>
    <t>Dirección General de Desarrollo de la Gestión e Innovación Educativa</t>
  </si>
  <si>
    <t>Dirección General de Materiales e Informática Educativa</t>
  </si>
  <si>
    <t>Dirección General de Desarrollo Curricular</t>
  </si>
  <si>
    <t>Dirección General de Educación Indígena</t>
  </si>
  <si>
    <t>Dirección General de Formación Continua de Maestros en Servicio</t>
  </si>
  <si>
    <t>Subsecretaría de Educación Superior</t>
  </si>
  <si>
    <t>Dirección General de Educación Superior Universitaria</t>
  </si>
  <si>
    <t>Dirección General de Profesiones</t>
  </si>
  <si>
    <t>Dirección General de Educación Superior Tecnológica</t>
  </si>
  <si>
    <t>Coordinación General de Universidades Tecnológicas y Politécnicas</t>
  </si>
  <si>
    <t>Dirección General de Educación Superior para Profesionales de la Educación</t>
  </si>
  <si>
    <t>Subsecretaría de Educación Media Superior</t>
  </si>
  <si>
    <t>Dirección General de Educación Tecnológica Agropecuaria</t>
  </si>
  <si>
    <t>Dirección General de Educación Tecnológica Industrial</t>
  </si>
  <si>
    <t>Dirección General de Centros de Formación para el Trabajo</t>
  </si>
  <si>
    <t>Dirección General de Educación en Ciencia y Tecnología del Mar</t>
  </si>
  <si>
    <t>Dirección General del Bachillerato</t>
  </si>
  <si>
    <t>Dirección General de Presupuesto y Recursos Financieros</t>
  </si>
  <si>
    <t>Dirección General de Personal</t>
  </si>
  <si>
    <t>Dirección General de Recursos Materiales y Servicios</t>
  </si>
  <si>
    <t>Dirección General de Innovación, Calidad y Organización</t>
  </si>
  <si>
    <t>Universidad Pedagógica Nacional</t>
  </si>
  <si>
    <t>Instituto Politécnico Nacional</t>
  </si>
  <si>
    <t>B01</t>
  </si>
  <si>
    <t>XE-IPN Canal 11</t>
  </si>
  <si>
    <t>Instituto Nacional de Antropología e Historia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</si>
  <si>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</si>
  <si>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</si>
  <si>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</si>
  <si>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</si>
  <si>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</si>
  <si>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</si>
  <si>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Abierta y a Distancia de México</t>
  </si>
  <si>
    <t>Coordinación Nacional del Servicio Profesional Docente</t>
  </si>
  <si>
    <t>Tecnológico Nacional de México</t>
  </si>
  <si>
    <t>MAR</t>
  </si>
  <si>
    <t>Fondo de Cultura Económica</t>
  </si>
  <si>
    <t>A2M</t>
  </si>
  <si>
    <t>Universidad Autónoma Metropolitana</t>
  </si>
  <si>
    <t>A3Q</t>
  </si>
  <si>
    <t>Universidad Nacional Autónoma de México</t>
  </si>
  <si>
    <t>L3N</t>
  </si>
  <si>
    <t>Centro de Capacitación Cinematográfica, A.C.</t>
  </si>
  <si>
    <t>L3P</t>
  </si>
  <si>
    <t>Centro de Enseñanza Técnica Industrial</t>
  </si>
  <si>
    <t>L4J</t>
  </si>
  <si>
    <t>Centro de Investigación y de Estudios Avanzados del Instituto Politécnico Nacional</t>
  </si>
  <si>
    <t>L5N</t>
  </si>
  <si>
    <t>Colegio de Bachilleres</t>
  </si>
  <si>
    <t>L5X</t>
  </si>
  <si>
    <t>Colegio Nacional de Educación Profesional Técnica</t>
  </si>
  <si>
    <t>L6H</t>
  </si>
  <si>
    <t>Comisión de Operación y Fomento de Actividades Académicas del Instituto Politécnico Nacional</t>
  </si>
  <si>
    <t>L6I</t>
  </si>
  <si>
    <t>Comisión Nacional de Cultura Física y Deporte</t>
  </si>
  <si>
    <t>L6J</t>
  </si>
  <si>
    <t>Comisión Nacional de Libros de Texto Gratuitos</t>
  </si>
  <si>
    <t>L6U</t>
  </si>
  <si>
    <t>Compañía Operadora del Centro Cultural y Turístico de Tijuana, S.A. de C.V.</t>
  </si>
  <si>
    <t>L6W</t>
  </si>
  <si>
    <t>Consejo Nacional de Fomento Educativo</t>
  </si>
  <si>
    <t>L8G</t>
  </si>
  <si>
    <t>Educal, S.A. de C.V.</t>
  </si>
  <si>
    <t>L8K</t>
  </si>
  <si>
    <t>El Colegio de México, A.C.</t>
  </si>
  <si>
    <t>L8P</t>
  </si>
  <si>
    <t>Estudios Churubusco Azteca, S.A.</t>
  </si>
  <si>
    <t>L9T</t>
  </si>
  <si>
    <t>Fideicomiso de los Sistemas Normalizado de Competencia Laboral y de Certificación de Competencia Laboral</t>
  </si>
  <si>
    <t>L9Y</t>
  </si>
  <si>
    <t>Fideicomiso para la Cineteca Nacional</t>
  </si>
  <si>
    <t>MDA</t>
  </si>
  <si>
    <t>Instituto Nacional para la Educación de los Adultos</t>
  </si>
  <si>
    <t>MDB</t>
  </si>
  <si>
    <t>Instituto Nacional de Lenguas Indígenas</t>
  </si>
  <si>
    <t>MDC</t>
  </si>
  <si>
    <t>Instituto Mexicano de Cinematografía</t>
  </si>
  <si>
    <t>MDE</t>
  </si>
  <si>
    <t>Instituto Nacional de la Infraestructura Física Educativa</t>
  </si>
  <si>
    <t>MDL</t>
  </si>
  <si>
    <t>Instituto Mexicano de la Radio</t>
  </si>
  <si>
    <t>MGC</t>
  </si>
  <si>
    <t>Patronato de Obras e Instalaciones del Instituto Politécnico Nacional</t>
  </si>
  <si>
    <t>MGH</t>
  </si>
  <si>
    <t>Universidad Autónoma Agraria Antonio Narro</t>
  </si>
  <si>
    <t>MHL</t>
  </si>
  <si>
    <t>Televisión Metropolitana, S.A. de C.V.</t>
  </si>
  <si>
    <t>Salud</t>
  </si>
  <si>
    <t>Coordinación General de Asuntos Jurídicos y Derechos Humanos</t>
  </si>
  <si>
    <t>Unidad de Análisis Económico</t>
  </si>
  <si>
    <t>Comisión Coordinadora de Institutos Nacionales de Salud y Hospitales de Alta Especialidad</t>
  </si>
  <si>
    <t>Unidad Coordinadora de Vinculación y Participación Social</t>
  </si>
  <si>
    <t>Secretariado Técnico del Consejo Nacional de Salud</t>
  </si>
  <si>
    <t>Comisión Nacional contra las Adicciones</t>
  </si>
  <si>
    <t>Subsecretaría de Prevención y Promoción de la Salud</t>
  </si>
  <si>
    <t>Dirección General de Promoción de la Salud</t>
  </si>
  <si>
    <t>Secretariado Técnico del Consejo Nacional de Salud Mental</t>
  </si>
  <si>
    <t>Secretariado Técnico del Consejo Nacional para la Prevención de Accidentes</t>
  </si>
  <si>
    <t>Dirección General de Epidemiología</t>
  </si>
  <si>
    <t>Subsecretaría de Administración y Finanzas (Oficialía Mayor)</t>
  </si>
  <si>
    <t>Dirección General de Tecnologías de la Información</t>
  </si>
  <si>
    <t>Dirección General de Desarrollo de la Infraestructura Física</t>
  </si>
  <si>
    <t>Subsecretaría de Integración y Desarrollo del Sector Salud</t>
  </si>
  <si>
    <t>Dirección General de Calidad y Educación en Salud</t>
  </si>
  <si>
    <t>Dirección General de Planeación y Desarrollo en Salud</t>
  </si>
  <si>
    <t>Dirección General de Información en Salud</t>
  </si>
  <si>
    <t>Dirección General de Evaluación del Desempeño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</si>
  <si>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</si>
  <si>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</si>
  <si>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</si>
  <si>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</si>
  <si>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</si>
  <si>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</si>
  <si>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</si>
  <si>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</si>
  <si>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Centro Nacional para la Salud de la Infancia y la Adolescencia</t>
  </si>
  <si>
    <t>S00</t>
  </si>
  <si>
    <t>Comisión Federal para la Protección contra Riesgos Sanitarios</t>
  </si>
  <si>
    <t>Centro Nacional de Excelencia Tecnológica en Salud</t>
  </si>
  <si>
    <t>Comisión Nacional de Protección Social en Salud</t>
  </si>
  <si>
    <t>Comisión Nacional de Bioética</t>
  </si>
  <si>
    <t>X00</t>
  </si>
  <si>
    <t>Centro Nacional para la Prevención y el Control de las Adicciones</t>
  </si>
  <si>
    <t>M7A</t>
  </si>
  <si>
    <t>Centro Regional de Alta Especialidad de Chiapas</t>
  </si>
  <si>
    <t>M7F</t>
  </si>
  <si>
    <t>Instituto Nacional de Psiquiatría Ramón de la Fuente Muñiz</t>
  </si>
  <si>
    <t>M7K</t>
  </si>
  <si>
    <t>Centros de Integración Juvenil, A.C.</t>
  </si>
  <si>
    <t>NAW</t>
  </si>
  <si>
    <t>Hospital Juárez de México</t>
  </si>
  <si>
    <t>NBB</t>
  </si>
  <si>
    <t>Hospital General "Dr. Manuel Gea González"</t>
  </si>
  <si>
    <t>NBD</t>
  </si>
  <si>
    <t>Hospital General de México "Dr. Eduardo Liceaga"</t>
  </si>
  <si>
    <t>NBG</t>
  </si>
  <si>
    <t>Hospital Infantil de México Federico Gómez</t>
  </si>
  <si>
    <t>NBQ</t>
  </si>
  <si>
    <t>Hospital Regional de Alta Especialidad del Bajío</t>
  </si>
  <si>
    <t>NBR</t>
  </si>
  <si>
    <t>Hospital Regional de Alta Especialidad de Oaxaca</t>
  </si>
  <si>
    <t>NBS</t>
  </si>
  <si>
    <t>Hospital Regional de Alta Especialidad de la Península de Yucatán</t>
  </si>
  <si>
    <t>NBT</t>
  </si>
  <si>
    <t>Hospital Regional de Alta Especialidad de Ciudad Victoria "Bicentenario 2010"</t>
  </si>
  <si>
    <t>NBU</t>
  </si>
  <si>
    <t>Hospital Regional de Alta Especialidad de Ixtapaluca</t>
  </si>
  <si>
    <t>NBV</t>
  </si>
  <si>
    <t>Instituto Nacional de Cancerología</t>
  </si>
  <si>
    <t>NCA</t>
  </si>
  <si>
    <t>Instituto Nacional de Cardiología Ignacio Chávez</t>
  </si>
  <si>
    <t>NCD</t>
  </si>
  <si>
    <t>Instituto Nacional de Enfermedades Respiratorias Ismael Cosío Villegas</t>
  </si>
  <si>
    <t>NCE</t>
  </si>
  <si>
    <t>Instituto Nacional de Geriatría</t>
  </si>
  <si>
    <t>NCG</t>
  </si>
  <si>
    <t>Instituto Nacional de Ciencias Médicas y Nutrición Salvador Zubirán</t>
  </si>
  <si>
    <t>NCH</t>
  </si>
  <si>
    <t>Instituto Nacional de Medicina Genómica</t>
  </si>
  <si>
    <t>NCK</t>
  </si>
  <si>
    <t>Instituto Nacional de Neurología y Neurocirugía Manuel Velasco Suárez</t>
  </si>
  <si>
    <t>NCZ</t>
  </si>
  <si>
    <t>Instituto Nacional de Pediatría</t>
  </si>
  <si>
    <t>NDE</t>
  </si>
  <si>
    <t>Instituto Nacional de Perinatología Isidro Espinosa de los Reyes</t>
  </si>
  <si>
    <t>NDF</t>
  </si>
  <si>
    <t>Instituto Nacional de Rehabilitación</t>
  </si>
  <si>
    <t>NDY</t>
  </si>
  <si>
    <t>Instituto Nacional de Salud Pública</t>
  </si>
  <si>
    <t>NHK</t>
  </si>
  <si>
    <t>Sistema Nacional para el Desarrollo Integral de la Familia</t>
  </si>
  <si>
    <t>Marina</t>
  </si>
  <si>
    <t>Inspección y Contraloría General de Marina</t>
  </si>
  <si>
    <t>Junta de Almirantes</t>
  </si>
  <si>
    <t>Junta Naval</t>
  </si>
  <si>
    <t>Estado Mayor General de la Armada</t>
  </si>
  <si>
    <t>Fuerzas, Regiones, Zonas y Sectores Navales</t>
  </si>
  <si>
    <t>Unidad Jurídica</t>
  </si>
  <si>
    <t>Subsecretaría</t>
  </si>
  <si>
    <t>Dirección General de Construcciones Navales</t>
  </si>
  <si>
    <t>Dirección General de Investigación y Desarrollo</t>
  </si>
  <si>
    <t>Dirección General de Administración y Finanzas</t>
  </si>
  <si>
    <t>Trabajo y Previsión Social</t>
  </si>
  <si>
    <t>Junta Federal de Conciliación y Arbitraje</t>
  </si>
  <si>
    <t>Unidad de Delegaciones Federales del Trabajo</t>
  </si>
  <si>
    <t>Unidad de Asuntos Internacionales</t>
  </si>
  <si>
    <t>Delegación Federal del Trabajo en Aguascalientes</t>
  </si>
  <si>
    <t>Delegación Federal del Trabajo en Baja California</t>
  </si>
  <si>
    <t>Delegación Federal del Trabajo en Baja California Sur</t>
  </si>
  <si>
    <t>Delegación Federal del Trabajo en Campeche</t>
  </si>
  <si>
    <t>Delegación Federal del Trabajo en Coahuila</t>
  </si>
  <si>
    <t>Delegación Federal del Trabajo en Colima</t>
  </si>
  <si>
    <t>Delegación Federal del Trabajo en Chiapas</t>
  </si>
  <si>
    <t>Delegación Federal del Trabajo en Chihuahua</t>
  </si>
  <si>
    <t>Delegación Federal del Trabajo en Durango</t>
  </si>
  <si>
    <t>Delegación Federal del Trabajo en Guanajuato</t>
  </si>
  <si>
    <t>Delegación Federal del Trabajo en Guerrero</t>
  </si>
  <si>
    <t>Delegación Federal del Trabajo en Hidalgo</t>
  </si>
  <si>
    <t>Delegación Federal del Trabajo en Jalisco</t>
  </si>
  <si>
    <t>Delegación Federal del Trabajo en México</t>
  </si>
  <si>
    <t>Delegación Federal del Trabajo en Michoacán</t>
  </si>
  <si>
    <t>Delegación Federal del Trabajo en Morelos</t>
  </si>
  <si>
    <t>Delegación Federal del Trabajo en Nayarit</t>
  </si>
  <si>
    <t>Delegación Federal del Trabajo en Nuevo León</t>
  </si>
  <si>
    <t>Delegación Federal del Trabajo en Oaxaca</t>
  </si>
  <si>
    <t>Delegación Federal del Trabajo en Puebla</t>
  </si>
  <si>
    <t>Delegación Federal del Trabajo en Querétaro</t>
  </si>
  <si>
    <t>Delegación Federal del Trabajo en Quintana Roo</t>
  </si>
  <si>
    <t>Delegación Federal del Trabajo en San Luis Potosí</t>
  </si>
  <si>
    <t>Delegación Federal del Trabajo en Sinaloa</t>
  </si>
  <si>
    <t>Delegación Federal del Trabajo en Sonora</t>
  </si>
  <si>
    <t>Delegación Federal del Trabajo en Tabasco</t>
  </si>
  <si>
    <t>Delegación Federal del Trabajo en Tamaulipas</t>
  </si>
  <si>
    <t>Delegación Federal del Trabajo en Tlaxcala</t>
  </si>
  <si>
    <t>Delegación Federal del Trabajo en Veracruz</t>
  </si>
  <si>
    <t>Delegación Federal del Trabajo en Yucatán</t>
  </si>
  <si>
    <t>Delegación Federal del Trabajo en Zacatecas</t>
  </si>
  <si>
    <t>Delegación Federal del Trabajo en el Distrito Federal</t>
  </si>
  <si>
    <t>Subsecretaría del Trabajo</t>
  </si>
  <si>
    <t>Dirección General de Inspección Federal del Trabajo</t>
  </si>
  <si>
    <t>Dirección General de Registro de Asociaciones</t>
  </si>
  <si>
    <t>Dirección General de Seguridad y Salud en el Trabajo</t>
  </si>
  <si>
    <t>Unidad de Funcionarios Conciliadores</t>
  </si>
  <si>
    <t>Subsecretaría de Empleo y Productividad Laboral</t>
  </si>
  <si>
    <t>Coordinación General del Servicio Nacional de Empleo</t>
  </si>
  <si>
    <t>Dirección General de Capacitación, Adiestramiento y Productividad Laboral</t>
  </si>
  <si>
    <t>Dirección General de Investigación y Estadísticas del Trabajo</t>
  </si>
  <si>
    <t>Subsecretaría de Previsión Social</t>
  </si>
  <si>
    <t>Dirección General de Inclusión Laboral y Trabajo de Menores</t>
  </si>
  <si>
    <t>Dirección General de Fomento de la Seguridad Social</t>
  </si>
  <si>
    <t>Procuraduría Federal de la Defensa del Trabajo</t>
  </si>
  <si>
    <t>Comité Nacional Mixto de Protección al Salario</t>
  </si>
  <si>
    <t>PBJ</t>
  </si>
  <si>
    <t>Comisión Nacional de los Salarios Mínimos</t>
  </si>
  <si>
    <t>Desarrollo Agrario, Territorial y Urbano</t>
  </si>
  <si>
    <t>Unidad de Políticas, Planeación y Enlace Institucional</t>
  </si>
  <si>
    <t>Dirección General de Coordinación de Delegaciones</t>
  </si>
  <si>
    <t>Delegación Estatal en Aguascalientes</t>
  </si>
  <si>
    <t>Delegación Estatal en Baja California</t>
  </si>
  <si>
    <t>Delegación Estatal en Baja California Sur</t>
  </si>
  <si>
    <t>Delegación Estatal en Campeche</t>
  </si>
  <si>
    <t>Delegación Estatal en Coahuila</t>
  </si>
  <si>
    <t>Delegación Estatal en Colima</t>
  </si>
  <si>
    <t>Delegación Estatal en Chiapas</t>
  </si>
  <si>
    <t>Delegación Estatal en Chihuahua</t>
  </si>
  <si>
    <t>Delegación Estatal en el Distrito Federal</t>
  </si>
  <si>
    <t>Delegación Estatal en Durango</t>
  </si>
  <si>
    <t>Delegación Estatal en Guanajuato</t>
  </si>
  <si>
    <t>Delegación Estatal en Guerrero</t>
  </si>
  <si>
    <t>Delegación Estatal en Hidalgo</t>
  </si>
  <si>
    <t>Delegación Estatal en Jalisco</t>
  </si>
  <si>
    <t>Delegación Estatal en México</t>
  </si>
  <si>
    <t>Delegación Estatal en Michoacán</t>
  </si>
  <si>
    <t>Delegación Estatal en Morelos</t>
  </si>
  <si>
    <t>Delegación Estatal en Nayarit</t>
  </si>
  <si>
    <t>Delegación Estatal en Nuevo León</t>
  </si>
  <si>
    <t>Delegación Estatal en Oaxaca</t>
  </si>
  <si>
    <t>Delegación Estatal en Puebla</t>
  </si>
  <si>
    <t>Delegación Estatal en Querétaro</t>
  </si>
  <si>
    <t>Delegación Estatal en Quintana Roo</t>
  </si>
  <si>
    <t>Delegación Estatal en San Luis Potosí</t>
  </si>
  <si>
    <t>Delegación Estatal en Sinaloa</t>
  </si>
  <si>
    <t>Delegación Estatal en Sonora</t>
  </si>
  <si>
    <t>Delegación Estatal en Tabasco</t>
  </si>
  <si>
    <t>Delegación Estatal en Tamaulipas</t>
  </si>
  <si>
    <t>Delegación Estatal en Tlaxcala</t>
  </si>
  <si>
    <t>Delegación Estatal en Veracruz</t>
  </si>
  <si>
    <t>Delegación Estatal en Yucatán</t>
  </si>
  <si>
    <t>Delegación Estatal en Zacatecas</t>
  </si>
  <si>
    <t>Subsecretaría de Ordenamiento Territorial</t>
  </si>
  <si>
    <t>Dirección General de la Propiedad Rural</t>
  </si>
  <si>
    <t>Dirección General de Ordenamiento Territorial y de Atención a Zonas de Riesgo</t>
  </si>
  <si>
    <t>Coordinación General de Modernización y Vinculación Registral y Catastral</t>
  </si>
  <si>
    <t>Dirección General de Coordinación Metropolitana</t>
  </si>
  <si>
    <t>Subsecretaría de Desarrollo Agrario</t>
  </si>
  <si>
    <t>Dirección General de Desarrollo Agrario</t>
  </si>
  <si>
    <t>Dirección General de Organización Social y Vivienda Rural</t>
  </si>
  <si>
    <t>Dirección General de Concertación Social</t>
  </si>
  <si>
    <t>Dirección General de Programación y Presupuestación</t>
  </si>
  <si>
    <t>Dirección General de Capital Humano y Desarrollo Organizacional</t>
  </si>
  <si>
    <t>Subsecretaría de Desarrollo Urbano y Vivienda</t>
  </si>
  <si>
    <t>Unidad de Programas de Apoyo a la Infraestructura y Servicios</t>
  </si>
  <si>
    <t>Dirección General de Desarrollo Urbano, Suelo y Vivienda</t>
  </si>
  <si>
    <t>Dirección General de Rescate de Espacios Públicos</t>
  </si>
  <si>
    <t>Dirección General de Desarrollo Regional</t>
  </si>
  <si>
    <t>Registro Agrario Nacional</t>
  </si>
  <si>
    <t>QCW</t>
  </si>
  <si>
    <t>Comisión Nacional de Vivienda</t>
  </si>
  <si>
    <t>QDV</t>
  </si>
  <si>
    <t>Comisión para la Regularización de la Tenencia de la Tierra</t>
  </si>
  <si>
    <t>QEZ</t>
  </si>
  <si>
    <t>Procuraduría Agraria</t>
  </si>
  <si>
    <t>QIQ</t>
  </si>
  <si>
    <t>Fideicomiso Fondo Nacional de Habitaciones Populares</t>
  </si>
  <si>
    <t>Medio Ambiente y Recursos Naturales</t>
  </si>
  <si>
    <t>Unidad Coordinadora de Asuntos Internacionales</t>
  </si>
  <si>
    <t>Unidad Coordinadora de Asuntos Jurídicos</t>
  </si>
  <si>
    <t>Unidad Coordinadora de Delegaciones</t>
  </si>
  <si>
    <t>Centro de Educación y Capacitación para el Desarrollo Sustentable</t>
  </si>
  <si>
    <t>Unidad Coordinadora de Participación Social y Transparencia</t>
  </si>
  <si>
    <t>Delegación Federal en Aguascalientes</t>
  </si>
  <si>
    <t>Delegación Federal en Baja California</t>
  </si>
  <si>
    <t>Delegación Federal en Baja California Sur</t>
  </si>
  <si>
    <t>Delegación Federal en Campeche</t>
  </si>
  <si>
    <t>Delegación Federal en Coahuila</t>
  </si>
  <si>
    <t>Delegación Federal en Colima</t>
  </si>
  <si>
    <t>Delegación Federal en Chiapas</t>
  </si>
  <si>
    <t>Delegación Federal en Chihuahua</t>
  </si>
  <si>
    <t>Delegación Federal en Durango</t>
  </si>
  <si>
    <t>Delegación Federal en Guanajuato</t>
  </si>
  <si>
    <t>Delegación Federal en Guerrero</t>
  </si>
  <si>
    <t>Delegación Federal en Hidalgo</t>
  </si>
  <si>
    <t>Delegación Federal en Jalisco</t>
  </si>
  <si>
    <t>Delegación Federal en México</t>
  </si>
  <si>
    <t>Delegación Federal en Michoacán</t>
  </si>
  <si>
    <t>Delegación Federal en Morelos</t>
  </si>
  <si>
    <t>Delegación Federal en Nayarit</t>
  </si>
  <si>
    <t>Delegación Federal en Nuevo León</t>
  </si>
  <si>
    <t>Delegación Federal en Oaxaca</t>
  </si>
  <si>
    <t>Delegación Federal en Puebla</t>
  </si>
  <si>
    <t>Delegación Federal en Querétaro</t>
  </si>
  <si>
    <t>Delegación Federal en Quintana Roo</t>
  </si>
  <si>
    <t>Delegación Federal en San Luis Potosí</t>
  </si>
  <si>
    <t>Delegación Federal en Sinaloa</t>
  </si>
  <si>
    <t>Delegación Federal en Sonora</t>
  </si>
  <si>
    <t>Delegación Federal en Tabasco</t>
  </si>
  <si>
    <t>Delegación Federal en Tamaulipas</t>
  </si>
  <si>
    <t>Delegación Federal en Tlaxcala</t>
  </si>
  <si>
    <t>Delegación Federal en Veracruz</t>
  </si>
  <si>
    <t>Delegación Federal en Yucatán</t>
  </si>
  <si>
    <t>Delegación Federal en Zacatecas</t>
  </si>
  <si>
    <t>Subsecretaría de Planeación y Política Ambiental</t>
  </si>
  <si>
    <t>Dirección General de Estadística e Información Ambiental</t>
  </si>
  <si>
    <t>Dirección General de Política Ambiental e Integración Regional y Sectorial</t>
  </si>
  <si>
    <t>Dirección General de Políticas para el Cambio Climático</t>
  </si>
  <si>
    <t>Dirección General de Desarrollo Humano y Organización</t>
  </si>
  <si>
    <t>Dirección General de Informática y Telecomunicaciones</t>
  </si>
  <si>
    <t>Subsecretaría de Fomento y Normatividad Ambiental</t>
  </si>
  <si>
    <t>Dirección General de Industria</t>
  </si>
  <si>
    <t>Dirección General del Sector Primario y Recursos Naturales Renovables</t>
  </si>
  <si>
    <t>Dirección General de Fomento Ambiental, Urbano y Turístico</t>
  </si>
  <si>
    <t>Dirección General de Energía y Actividades Extractivas</t>
  </si>
  <si>
    <t>Subsecretaría de Gestión para la Protección Ambiental</t>
  </si>
  <si>
    <t>Dirección General de Gestión Integral de Materiales y Actividades Riesgosas</t>
  </si>
  <si>
    <t>Dirección General de Impacto y Riesgo Ambiental</t>
  </si>
  <si>
    <t>Dirección General de Gestión Forestal y de Suelos</t>
  </si>
  <si>
    <t>Dirección General de Vida Silvestre</t>
  </si>
  <si>
    <t>Dirección General de Zona Federal Marítimo Terrestre y Ambientes Costeros</t>
  </si>
  <si>
    <t>Dirección General de Gestión de la Calidad del Aire y Registro de Emisiones y Transferencia de Contaminantes</t>
  </si>
  <si>
    <t>Comisión Nacional del Agua</t>
  </si>
  <si>
    <t>Procuraduría Federal de Protección al Ambiente</t>
  </si>
  <si>
    <t>Comisión Nacional de Áreas Naturales Protegidas</t>
  </si>
  <si>
    <t>RHQ</t>
  </si>
  <si>
    <t>Comisión Nacional Forestal</t>
  </si>
  <si>
    <t>RJE</t>
  </si>
  <si>
    <t>Instituto Mexicano de Tecnología del Agua</t>
  </si>
  <si>
    <t>RJJ</t>
  </si>
  <si>
    <t>Instituto Nacional de Ecología y Cambio Climático</t>
  </si>
  <si>
    <t>Procuraduría General de la República</t>
  </si>
  <si>
    <t>Unidad Especializada en Análisis Financiero</t>
  </si>
  <si>
    <t>Coordinación General de Información y Análisis Financiero</t>
  </si>
  <si>
    <t>Policía Federal Ministerial</t>
  </si>
  <si>
    <t>Dirección General de Mandamientos Ministeriales y Judiciales</t>
  </si>
  <si>
    <t>Dirección General de Servicios Especiales de Seguridad y de Protección a Personas</t>
  </si>
  <si>
    <t>Dirección General del Centro de Comunicaciones</t>
  </si>
  <si>
    <t>Dirección General de Apoyo Técnico y Logístico</t>
  </si>
  <si>
    <t>Dirección General de Investigación Policial en Apoyo a Mandamientos</t>
  </si>
  <si>
    <t>Dirección General de Asuntos Policiales Internacionales e INTERPOL</t>
  </si>
  <si>
    <t>Coordinación de Planeación, Desarrollo e Innovación Institucional</t>
  </si>
  <si>
    <t>Dirección General de Planeación y Proyectos Estratégicos</t>
  </si>
  <si>
    <t>Dirección General de Políticas Públicas, Vinculación y Coordinación Interinstitucional</t>
  </si>
  <si>
    <t>Dirección General de Formación Profesional</t>
  </si>
  <si>
    <t>Dirección General del Servicio de Carrera</t>
  </si>
  <si>
    <t>Coordinación General de Servicios Periciales</t>
  </si>
  <si>
    <t>Dirección General de Especialidades Periciales Documentales</t>
  </si>
  <si>
    <t>Dirección General de Especialidades Médico Forenses</t>
  </si>
  <si>
    <t>Dirección General de Ingenierías Forenses</t>
  </si>
  <si>
    <t>Dirección General de Laboratorios Criminalísticos</t>
  </si>
  <si>
    <t>Subprocuraduría Jurídica y de Asuntos Internacionales</t>
  </si>
  <si>
    <t>Dirección General de Constitucionalidad</t>
  </si>
  <si>
    <t>Dirección General de Análisis Legislativo y Normatividad</t>
  </si>
  <si>
    <t>Dirección General de Procedimientos Internacionales</t>
  </si>
  <si>
    <t>Dirección General de Cooperación Internacional</t>
  </si>
  <si>
    <t>Coordinación de Asuntos Internacionales y Agregadurías</t>
  </si>
  <si>
    <t>Agregadurías Legales, Regionales y Oficinas de Enlace</t>
  </si>
  <si>
    <t>Subprocuraduría de Control Regional, Procedimientos Penales y Amparo</t>
  </si>
  <si>
    <t>Dirección General de Control de Averiguaciones Previas</t>
  </si>
  <si>
    <t>Dirección General de Control de Procesos Penales Federales</t>
  </si>
  <si>
    <t>Dirección General de Control de Juicios de Amparo</t>
  </si>
  <si>
    <t>Coordinación de Supervisión y Control Regional</t>
  </si>
  <si>
    <t>Subprocuraduría Especializada en Investigación de Delincuencia Organizada</t>
  </si>
  <si>
    <t>Unidad Especializada en Investigación de Terrorismo, Acopio y Tráfico de Armas</t>
  </si>
  <si>
    <t>Unidad Especializada en Investigación de Delitos contra la Salud</t>
  </si>
  <si>
    <t>Unidad Especializada en Investigación de Operaciones con Recursos de Procedencia Ilícita y de Falsificación o Alteración de Moneda</t>
  </si>
  <si>
    <t>Unidad Especializada en Investigación de Delitos en materia de Secuestro</t>
  </si>
  <si>
    <t>Unidad Especializada en Investigación de Tráfico de Menores, Personas y Órganos</t>
  </si>
  <si>
    <t>Unidad Especializada en Investigación de Asalto y Robo de Vehículos</t>
  </si>
  <si>
    <t>Dirección General de Control de Procesos Penales y Amparo en materia de Delincuencia Organizada</t>
  </si>
  <si>
    <t>Dirección General de Apoyo Jurídico y Control Ministerial en Delincuencia Organizada</t>
  </si>
  <si>
    <t>Dirección General de Cuerpo Técnico de Control</t>
  </si>
  <si>
    <t>Dirección General de Tecnología, Seguridad y Apoyo a la Investigación en Delincuencia Organizada</t>
  </si>
  <si>
    <t>Subprocuraduría Especializada en Investigación de Delitos Federales</t>
  </si>
  <si>
    <t>Unidad Especializada en Investigación de Delitos contra los Derechos de Autor y la Propiedad Industrial</t>
  </si>
  <si>
    <t>Unidad Especializada en Investigación de Delitos Fiscales y Financieros</t>
  </si>
  <si>
    <t>Unidad Especializada en Investigación de Delitos contra el Ambiente y Previstos en Leyes Especiales</t>
  </si>
  <si>
    <t>Unidad Especializada en Investigación de Delitos Cometidos por Servidores Públicos y contra la Administración de Justicia</t>
  </si>
  <si>
    <t>Coordinación General de Investigación</t>
  </si>
  <si>
    <t>Unidad Especializada en Investigación de Delitos de Comercio de Narcóticos destinados al Consumo Final</t>
  </si>
  <si>
    <t>Dirección General de Control de Procesos Penales y Amparo en Materia de Delitos Federales</t>
  </si>
  <si>
    <t>Subprocuraduría de Derechos Humanos, Prevención del Delito y Servicios a la Comunidad</t>
  </si>
  <si>
    <t>Fiscalía Especial para los Delitos de Violencia contra las Mujeres y Trata de Personas</t>
  </si>
  <si>
    <t>Fiscalía Especial para la Atención de Delitos cometidos en contra de la Libertad de Expresión</t>
  </si>
  <si>
    <t>Unidad Especializada de Búsqueda de Personas Desaparecidas</t>
  </si>
  <si>
    <t>Dirección General de Promoción de la Cultura en Derechos Humanos, Quejas e Inspección</t>
  </si>
  <si>
    <t>Dirección General de Atención y Seguimiento a Recomendaciones y Conciliaciones en Materia de Derechos Humanos</t>
  </si>
  <si>
    <t>Dirección General de Prevención del Delito y Servicios a la Comunidad</t>
  </si>
  <si>
    <t>Fiscalía Especializada para la Atención de Delitos Electorales</t>
  </si>
  <si>
    <t>Dirección General de Recursos Humanos y Organización</t>
  </si>
  <si>
    <t>Dirección General de Tecnologías de Información y Comunicaciones</t>
  </si>
  <si>
    <t>Dirección General de Control y Registro de Aseguramientos Ministeriales</t>
  </si>
  <si>
    <t>Dirección General de Servicios Aéreos</t>
  </si>
  <si>
    <t>Dirección General de Seguridad Institucional</t>
  </si>
  <si>
    <t>Visitaduría General</t>
  </si>
  <si>
    <t>Dirección General de Evaluación Técnico Jurídica</t>
  </si>
  <si>
    <t>Dirección General de Asuntos Internos</t>
  </si>
  <si>
    <t>Dirección General de Delitos Cometidos por Servidores Públicos de la Institución</t>
  </si>
  <si>
    <t>Dirección General de Procedimientos de Remoción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</si>
  <si>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</si>
  <si>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</si>
  <si>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</si>
  <si>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</si>
  <si>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SKC</t>
  </si>
  <si>
    <t>Instituto Nacional de Ciencias Penales</t>
  </si>
  <si>
    <t>Energía</t>
  </si>
  <si>
    <t>Dirección General de Asuntos Internacionales</t>
  </si>
  <si>
    <t>Dirección General de Comunicación Social</t>
  </si>
  <si>
    <t>Dirección General de Vinculación y Enlace</t>
  </si>
  <si>
    <t>Subsecretaría de Planeación y Transición Energética</t>
  </si>
  <si>
    <t>Dirección General de Planeación e Información Energéticas</t>
  </si>
  <si>
    <t>Dirección General de Sustentabilidad</t>
  </si>
  <si>
    <t>Dirección General de Eficiencia Energética e Innovación Tecnológica</t>
  </si>
  <si>
    <t>Subsecretaría de Electricidad</t>
  </si>
  <si>
    <t>Dirección General de Generación, Conducción y Transformación de Energía Eléctrica</t>
  </si>
  <si>
    <t>Dirección General de Distribución y Abastecimiento de Energía Eléctrica, y Recursos Nucleares</t>
  </si>
  <si>
    <t>Dirección General de Análisis, Seguimiento e Información Eléctrica</t>
  </si>
  <si>
    <t>Dirección General de Recursos Humanos y Materiales</t>
  </si>
  <si>
    <t>Dirección General de Tecnologías de Información y Comunicaciones</t>
  </si>
  <si>
    <t>Subsecretaría de Hidrocarburos</t>
  </si>
  <si>
    <t>Dirección General de Transformación Industrial de Hidrocarburos</t>
  </si>
  <si>
    <t>Dirección General de Exploración y Explotación de Hidrocarburos</t>
  </si>
  <si>
    <t>Dirección General de Gas L.P.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</si>
  <si>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</si>
  <si>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</si>
  <si>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</si>
  <si>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</si>
  <si>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T0K</t>
  </si>
  <si>
    <t>Instituto de Investigaciones Eléctricas</t>
  </si>
  <si>
    <t>T0O</t>
  </si>
  <si>
    <t>Instituto Mexicano del Petróleo</t>
  </si>
  <si>
    <t>T0Q</t>
  </si>
  <si>
    <t>Instituto Nacional de Investigaciones Nucleares</t>
  </si>
  <si>
    <t>Petróleos Mexicanos (Consolidado)</t>
  </si>
  <si>
    <t>Desarrollo Social</t>
  </si>
  <si>
    <t>Unidad de la Oficina de la Secretaría y Comunicación Social</t>
  </si>
  <si>
    <t>Unidad de Coordinación de Delegaciones</t>
  </si>
  <si>
    <t>Dirección General de Vinculación Interinstitucional</t>
  </si>
  <si>
    <t>Delegación SEDESOL en Aguascalientes</t>
  </si>
  <si>
    <t>Delegación SEDESOL en Baja California</t>
  </si>
  <si>
    <t>Delegación SEDESOL en Baja California Sur</t>
  </si>
  <si>
    <t>Delegación SEDESOL en Campeche</t>
  </si>
  <si>
    <t>Delegación SEDESOL en Coahuila</t>
  </si>
  <si>
    <t>Delegación SEDESOL en Colima</t>
  </si>
  <si>
    <t>Delegación SEDESOL en Chiapas</t>
  </si>
  <si>
    <t>Delegación SEDESOL en Chihuahua</t>
  </si>
  <si>
    <t>Delegación SEDESOL en el Distrito Federal</t>
  </si>
  <si>
    <t>Delegación SEDESOL en Durango</t>
  </si>
  <si>
    <t>Delegación SEDESOL en Guanajuato</t>
  </si>
  <si>
    <t>Delegación SEDESOL en Guerrero</t>
  </si>
  <si>
    <t>Delegación SEDESOL en Hidalgo</t>
  </si>
  <si>
    <t>Delegación SEDESOL en Jalisco</t>
  </si>
  <si>
    <t>Delegación SEDESOL en México</t>
  </si>
  <si>
    <t>Delegación SEDESOL en Michoacán</t>
  </si>
  <si>
    <t>Delegación SEDESOL en Morelos</t>
  </si>
  <si>
    <t>Delegación SEDESOL en Nayarit</t>
  </si>
  <si>
    <t>Delegación SEDESOL en Nuevo León</t>
  </si>
  <si>
    <t>Delegación SEDESOL en Oaxaca</t>
  </si>
  <si>
    <t>Delegación SEDESOL en Puebla</t>
  </si>
  <si>
    <t>Delegación SEDESOL en Querétaro</t>
  </si>
  <si>
    <t>Delegación SEDESOL en Quintana Roo</t>
  </si>
  <si>
    <t>Delegación SEDESOL en San Luis Potosí</t>
  </si>
  <si>
    <t>Delegación SEDESOL en Sinaloa</t>
  </si>
  <si>
    <t>Delegación SEDESOL en Sonora</t>
  </si>
  <si>
    <t>Delegación SEDESOL en Tabasco</t>
  </si>
  <si>
    <t>Delegación SEDESOL en Tamaulipas</t>
  </si>
  <si>
    <t>Delegación SEDESOL en Tlaxcala</t>
  </si>
  <si>
    <t>Delegación SEDESOL en Veracruz</t>
  </si>
  <si>
    <t>Delegación SEDESOL en Yucatán</t>
  </si>
  <si>
    <t>Delegación SEDESOL en Zacatecas</t>
  </si>
  <si>
    <t>Subsecretaría de Desarrollo Social y Humano</t>
  </si>
  <si>
    <t>Dirección General de Opciones Productivas</t>
  </si>
  <si>
    <t>Dirección General de Políticas Sociales</t>
  </si>
  <si>
    <t>Unidad de Microrregiones</t>
  </si>
  <si>
    <t>Dirección General de Atención a Grupos Prioritarios</t>
  </si>
  <si>
    <t>Dirección General de Seguimiento</t>
  </si>
  <si>
    <t>Dirección General de Procesos y Estructuras Organizacionales</t>
  </si>
  <si>
    <t>Unidad del Abogado General y Comisionado para la Transparencia</t>
  </si>
  <si>
    <t>Dirección General de Normatividad y Asuntos Contenciosos</t>
  </si>
  <si>
    <t>Subsecretaría de Planeación, Evaluación y Desarrollo Regional</t>
  </si>
  <si>
    <t>Dirección General de Evaluación y Monitoreo de los Programas Sociales</t>
  </si>
  <si>
    <t>Dirección General de Análisis y Prospectiva</t>
  </si>
  <si>
    <t>Dirección General de Geoestadística y Padrones de Beneficiarios</t>
  </si>
  <si>
    <t>Unidad de Planeación y Relaciones Internacionales</t>
  </si>
  <si>
    <t>Subsecretaría de Desarrollo Comunitario y Participación Social</t>
  </si>
  <si>
    <t>Dirección General de Desarrollo Comunitario</t>
  </si>
  <si>
    <t>Dirección General de Participación Social</t>
  </si>
  <si>
    <t>Instituto Nacional de Desarrollo Social</t>
  </si>
  <si>
    <t>Coordinación Nacional de PROSPERA Programa de Inclusión Social</t>
  </si>
  <si>
    <t>V3A</t>
  </si>
  <si>
    <t>Instituto Nacional de las Personas Adultas Mayores</t>
  </si>
  <si>
    <t>VQZ</t>
  </si>
  <si>
    <t>Consejo Nacional de Evaluación de la Política de Desarrollo Social</t>
  </si>
  <si>
    <t>VRW</t>
  </si>
  <si>
    <t>Consejo Nacional para el Desarrollo y la Inclusión de las Personas con Discapacidad</t>
  </si>
  <si>
    <t>VSS</t>
  </si>
  <si>
    <t>Diconsa, S.A. de C.V.</t>
  </si>
  <si>
    <t>VST</t>
  </si>
  <si>
    <t>Liconsa, S.A. de C.V.</t>
  </si>
  <si>
    <t>VUY</t>
  </si>
  <si>
    <t>Instituto Mexicano de la Juventud</t>
  </si>
  <si>
    <t>VZG</t>
  </si>
  <si>
    <t>Fondo Nacional para el Fomento de las Artesanías</t>
  </si>
  <si>
    <t>Turismo</t>
  </si>
  <si>
    <t>Unidad de Asuntos y Cooperación Internacionales</t>
  </si>
  <si>
    <t>Unidad de Coordinación Sectorial y Regional</t>
  </si>
  <si>
    <t>Delegación Regional Noreste</t>
  </si>
  <si>
    <t>Delegación Regional Noroeste</t>
  </si>
  <si>
    <t>Delegación Regional Centro</t>
  </si>
  <si>
    <t>Delegación Regional Sureste</t>
  </si>
  <si>
    <t>Delegación Regional Suroeste</t>
  </si>
  <si>
    <t>Subsecretaría de Innovación y Desarrollo Turístico</t>
  </si>
  <si>
    <t>Dirección General de Desarrollo Regional y Fomento Turístico</t>
  </si>
  <si>
    <t>Dirección General de Innovación del Producto Turístico</t>
  </si>
  <si>
    <t>Dirección General de Desarrollo de la Cultura Turística</t>
  </si>
  <si>
    <t>Dirección General de Mejora Regulatoria</t>
  </si>
  <si>
    <t>Dirección General de Gestión de Destinos</t>
  </si>
  <si>
    <t>Dirección General de Impulso al Financiamiento e Inversiones Turísticas</t>
  </si>
  <si>
    <t>Subsecretaría de Calidad y Regulación</t>
  </si>
  <si>
    <t>Dirección General de Normalización y Calidad Regulatoria Turística</t>
  </si>
  <si>
    <t>Dirección General de Certificación Turística</t>
  </si>
  <si>
    <t>Dirección General de Verificación y Sanción</t>
  </si>
  <si>
    <t>Dirección General de Desarrollo Institucional y Coordinación Sectorial</t>
  </si>
  <si>
    <t>Dirección General de Tecnologías de la Información y Comunicación</t>
  </si>
  <si>
    <t>Subsecretaría de Planeación y Política Turística</t>
  </si>
  <si>
    <t>Dirección General de Integración de Información Sectorial</t>
  </si>
  <si>
    <t>Dirección General de Ordenamiento Turístico Sustentable</t>
  </si>
  <si>
    <t>Dirección General de Seguimiento y Evaluación</t>
  </si>
  <si>
    <t>Instituto de Competitividad Turística</t>
  </si>
  <si>
    <t>Corporación de Servicios al Turista Ángeles Verdes</t>
  </si>
  <si>
    <t>W3J</t>
  </si>
  <si>
    <t>Consejo de Promoción Turística de México, S.A. de C.V.</t>
  </si>
  <si>
    <t>W3N</t>
  </si>
  <si>
    <t>Fondo Nacional de Fomento al Turismo</t>
  </si>
  <si>
    <t>W3S</t>
  </si>
  <si>
    <t>FONATUR Mantenimiento Turístico, S.A. de C.V.</t>
  </si>
  <si>
    <t>Función Pública</t>
  </si>
  <si>
    <t>Unidad de Políticas de Transparencia y Cooperación Internacional</t>
  </si>
  <si>
    <t>Subsecretaría de Control y Auditoría de la Gestión Pública</t>
  </si>
  <si>
    <t>Unidad de Control y Auditoría a Obra Pública</t>
  </si>
  <si>
    <t>Unidad de Control de la Gestión Pública</t>
  </si>
  <si>
    <t>Unidad de Auditoría Gubernamental</t>
  </si>
  <si>
    <t>Unidad de Operación Regional y Contraloría Social</t>
  </si>
  <si>
    <t>Dirección General de Auditorías Externas</t>
  </si>
  <si>
    <t>Subsecretaría de Responsabilidades Administrativas y Contrataciones Públicas </t>
  </si>
  <si>
    <t>Unidad de Política de Contrataciones Públicas</t>
  </si>
  <si>
    <t>Unidad de Normatividad de Contrataciones Públicas</t>
  </si>
  <si>
    <t>Dirección General de Denuncias e Investigaciones</t>
  </si>
  <si>
    <t>Dirección General de Responsabilidades y Situación Patrimonial</t>
  </si>
  <si>
    <t>Dirección General de Controversias y Sanciones en Contrataciones Públicas</t>
  </si>
  <si>
    <t>Coordinación General de Órganos de Vigilancia y Control</t>
  </si>
  <si>
    <t>Dirección General de Información e Integración</t>
  </si>
  <si>
    <t>Subsecretaría de la Función Pública</t>
  </si>
  <si>
    <t>Unidad de Política de Recursos Humanos de la Administración Pública Federal</t>
  </si>
  <si>
    <t>Unidad de Gobierno Digital</t>
  </si>
  <si>
    <t>Unidad de Políticas de Mejora de la Gestión Pública</t>
  </si>
  <si>
    <t>Unidad de Evaluación de la Gestión y el Desempeño Gubernamental</t>
  </si>
  <si>
    <t>Dirección General de Tecnologías de Información</t>
  </si>
  <si>
    <t>Instituto de Administración y Avalúos de Bienes Nacionales</t>
  </si>
  <si>
    <t>Tribunales Agrarios</t>
  </si>
  <si>
    <t>Tribunal Superior Agrario</t>
  </si>
  <si>
    <t>Tribunales Unitarios Agrarios</t>
  </si>
  <si>
    <t>Consejería Jurídica del Ejecutivo Federal</t>
  </si>
  <si>
    <t>Dirección General de Administración y de Finanzas</t>
  </si>
  <si>
    <t>Coordinación de Asesores</t>
  </si>
  <si>
    <t>Consejería Adjunta de Consulta y Estudios Constitucionales</t>
  </si>
  <si>
    <t>Consejería Adjunta de Legislación y Estudios Normativos</t>
  </si>
  <si>
    <t>Consejería Adjunta de Control Constitucional y de lo Contencioso</t>
  </si>
  <si>
    <t>Consejo Nacional de Ciencia y Tecnología</t>
  </si>
  <si>
    <t>90A</t>
  </si>
  <si>
    <t>Centro de Investigación en Geografía y Geomática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</si>
  <si>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</si>
  <si>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</si>
  <si>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</si>
  <si>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</si>
  <si>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</si>
  <si>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</si>
  <si>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</si>
  <si>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</si>
  <si>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</si>
  <si>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</si>
  <si>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</si>
  <si>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</si>
  <si>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90O</t>
  </si>
  <si>
    <t>Centro de Investigaciones Biológicas del Noroeste, S.C.</t>
  </si>
  <si>
    <t>90Q</t>
  </si>
  <si>
    <t>Centro de Investigación Científica de Yucatán, A.C.</t>
  </si>
  <si>
    <t>90S</t>
  </si>
  <si>
    <t>Centro de Investigaciones en Óptica, A.C.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</si>
  <si>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</si>
  <si>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</si>
  <si>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</si>
  <si>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</si>
  <si>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</si>
  <si>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90Y</t>
  </si>
  <si>
    <t>CIATEQ, A.C. Centro de Tecnología Avanzada</t>
  </si>
  <si>
    <t>91C</t>
  </si>
  <si>
    <t>El Colegio de la Frontera Norte, A.C.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</si>
  <si>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</si>
  <si>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</si>
  <si>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</si>
  <si>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</si>
  <si>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</si>
  <si>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</si>
  <si>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91O</t>
  </si>
  <si>
    <t>Fondo para el Desarrollo de Recursos Humanos</t>
  </si>
  <si>
    <t>91Q</t>
  </si>
  <si>
    <t>Instituto de Ecología, A.C.</t>
  </si>
  <si>
    <t>91S</t>
  </si>
  <si>
    <t>Instituto de Investigaciones "Dr. José María Luis Mora"</t>
  </si>
  <si>
    <t>91U</t>
  </si>
  <si>
    <t>Instituto Nacional de Astrofísica, Óptica y Electrónica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</si>
  <si>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</si>
  <si>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</si>
  <si>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</si>
  <si>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</si>
  <si>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</si>
  <si>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Baja California</t>
  </si>
  <si>
    <t>9ZY</t>
  </si>
  <si>
    <t>Centro de Investigación en Alimentación y Desarrollo, A.C.</t>
  </si>
  <si>
    <t>Ramos Generales</t>
  </si>
  <si>
    <t>Aportaciones a Seguridad Social</t>
  </si>
  <si>
    <t>GYN</t>
  </si>
  <si>
    <t>Instituto de Seguridad y Servicios Sociales de los Trabajadores del Estado</t>
  </si>
  <si>
    <t>GYR</t>
  </si>
  <si>
    <t>Instituto Mexicano del Seguro Social</t>
  </si>
  <si>
    <t>HXA</t>
  </si>
  <si>
    <t>Instituto de Seguridad Social para las Fuerzas Armadas Mexicanas</t>
  </si>
  <si>
    <t>Provisiones Salariales y Económicas</t>
  </si>
  <si>
    <t>Previsiones y Aportaciones para los Sistemas de Educación Básica, Normal, Tecnológica y de Adultos</t>
  </si>
  <si>
    <t>Administración Federal de Servicios Educativos en el Distrito Federal</t>
  </si>
  <si>
    <t>Aportaciones Federales para Entidades Federativas y Municipios</t>
  </si>
  <si>
    <t>Entidades de Control Directo</t>
  </si>
  <si>
    <t>Comisión Federal de Electricidad</t>
  </si>
  <si>
    <t>Deuda Pública</t>
  </si>
  <si>
    <t>Participaciones a Entidades Federativas y Municipios</t>
  </si>
  <si>
    <t>Adeudos de Ejercicios Fiscales Anteriores</t>
  </si>
  <si>
    <t>Erogaciones para los Programas de Apoyo a Ahorradores y Deudores de la Banca</t>
  </si>
  <si>
    <t>Original</t>
  </si>
  <si>
    <t>Diferencia</t>
  </si>
  <si>
    <t>Ramo / Entidad / Unidad Responsable</t>
  </si>
  <si>
    <t>(1)</t>
  </si>
  <si>
    <t>(2)</t>
  </si>
  <si>
    <t>(2-1)</t>
  </si>
  <si>
    <t>Enero-julio</t>
  </si>
  <si>
    <t>Enero-agosto</t>
  </si>
  <si>
    <t>Enero-septiembre</t>
  </si>
  <si>
    <t>Gasto Neto Total</t>
  </si>
  <si>
    <t>Gasto Programable</t>
  </si>
  <si>
    <t>Gobierno Federal</t>
  </si>
  <si>
    <t>Total de Aportaciones ISSSTE, Subsidios y Apoyos fiscales a Entidades de Control Directo</t>
  </si>
  <si>
    <t>Aportaciones ISSSTE</t>
  </si>
  <si>
    <t>Subsidios y Apoyos fiscales</t>
  </si>
  <si>
    <t>1_/ El presupuesto autorizado corresponde a las adecuaciones presupuestarias autorizadas al periodo que se reporta.</t>
  </si>
  <si>
    <t>Fuente: Secretaría de Hacienda y Crédito Público.</t>
  </si>
  <si>
    <t>Programas Federales</t>
  </si>
  <si>
    <t>Desempeño de las Funciones</t>
  </si>
  <si>
    <t>K026</t>
  </si>
  <si>
    <t>Otros Proyectos</t>
  </si>
  <si>
    <t>K027</t>
  </si>
  <si>
    <t>Mantenimiento de Infraestructura</t>
  </si>
  <si>
    <t>R001</t>
  </si>
  <si>
    <t>Actividades derivadas del trabajo legislativo</t>
  </si>
  <si>
    <t>R002</t>
  </si>
  <si>
    <t>Entregar a la Cámara de Diputados del H. Congreso de la Unión, el informe sobre la revisión de la Cuenta de la Hacienda Pública Federal</t>
  </si>
  <si>
    <t>Otras Actividades</t>
  </si>
  <si>
    <t>P001</t>
  </si>
  <si>
    <t>Planeación, innovación, seguimiento y evaluación</t>
  </si>
  <si>
    <t>Organización electoral federal</t>
  </si>
  <si>
    <t>R003</t>
  </si>
  <si>
    <t>Capacitación y educación para el ejercicio democrático de la ciudadanía</t>
  </si>
  <si>
    <t>R005</t>
  </si>
  <si>
    <t>Actualización del padrón electoral y expedición de la credencial para votar</t>
  </si>
  <si>
    <t>R008</t>
  </si>
  <si>
    <t>Dirección, soporte jurídico electoral y apoyo logístico</t>
  </si>
  <si>
    <t>R009</t>
  </si>
  <si>
    <t>Otorgamiento de prerrogativas a partidos políticos, fiscalización de sus recursos y administración de los tiempos del estado en radio y televisión</t>
  </si>
  <si>
    <t>R010</t>
  </si>
  <si>
    <t>Vinculación con la sociedad</t>
  </si>
  <si>
    <t>R011</t>
  </si>
  <si>
    <t>Tecnologías de información y comunicaciones</t>
  </si>
  <si>
    <t>Administrativos y de Apoyo</t>
  </si>
  <si>
    <t>M001</t>
  </si>
  <si>
    <t>Gestión Administrativa</t>
  </si>
  <si>
    <t>M002</t>
  </si>
  <si>
    <t>Organización del servicio profesional electoral</t>
  </si>
  <si>
    <t>O001</t>
  </si>
  <si>
    <t>Apoyo a la función pública y al mejoramiento de la gestión</t>
  </si>
  <si>
    <t>E001</t>
  </si>
  <si>
    <t>Establecer y dirigir la estrategia institucional para proteger y promover los Derechos Humanos y presentar sus resultados</t>
  </si>
  <si>
    <t>E002</t>
  </si>
  <si>
    <t>Proporcionar servicios que se brindan en las áreas de atención al público en oficinas centrales</t>
  </si>
  <si>
    <t>E003</t>
  </si>
  <si>
    <t>Proporcionar servicios de atención al público en general, en oficinas foráneas, así como, atender asuntos relacionados con las personas migrantes</t>
  </si>
  <si>
    <t>E004</t>
  </si>
  <si>
    <t>Solucionar expedientes de presuntas violaciones a los Derechos Humanos: Quejas, Orientaciones Directas y Remisiones</t>
  </si>
  <si>
    <t>E005</t>
  </si>
  <si>
    <t>Solucionar inconformidades por la actuación de organismos y autoridades de las entidades federativas</t>
  </si>
  <si>
    <t>E006</t>
  </si>
  <si>
    <t>Atender asuntos relacionados con víctimas del delito</t>
  </si>
  <si>
    <t>E007</t>
  </si>
  <si>
    <t>Atender asuntos relacionados con personas reportadas como desaparecidas, extraviadas, ausentes, fallecidas no identificadas y víctimas de secuestro</t>
  </si>
  <si>
    <t>E008</t>
  </si>
  <si>
    <t>Realizar visitas de supervisión a lugares de detención en ejercicio de las facultades del Mecanismo Nacional de Prevención de la Tortura y Otros Tratos o Penas Crueles, Inhumanos o Degradantes</t>
  </si>
  <si>
    <t>E009</t>
  </si>
  <si>
    <t>Gestionar asuntos sobre beneficios de libertad anticipada, traslados penitenciarios y contra la pena de muerte de nacionales en el extranjero</t>
  </si>
  <si>
    <t>E010</t>
  </si>
  <si>
    <t>Protección de los Derechos Humanos de Indígenas en Reclusión</t>
  </si>
  <si>
    <t>E011</t>
  </si>
  <si>
    <t>Atender asuntos de la niñez,  la familia, adolescentes y personas adultas mayores</t>
  </si>
  <si>
    <t>E012</t>
  </si>
  <si>
    <t>Atender asuntos relacionados con personas que viven con VIH y/o sida</t>
  </si>
  <si>
    <t>E013</t>
  </si>
  <si>
    <t>Promover, divulgar, dar seguimiento, evaluar y monitorear la política nacional en materia de Igualdad entre mujeres y hombres, y atender Asuntos de la mujer</t>
  </si>
  <si>
    <t>E014</t>
  </si>
  <si>
    <t>Promover el respeto de los Derechos Humanos de víctimas y posibles víctimas de la trata de personas; así como periodistas y personas defensores de Derechos Humanos</t>
  </si>
  <si>
    <t>E015</t>
  </si>
  <si>
    <t>Impartir capacitación en Derechos Humanos y establecer vínculos de colaboración interinstitucional</t>
  </si>
  <si>
    <t>E016</t>
  </si>
  <si>
    <t>Mantener relaciones de colaboración internacional con organismos afines nacionales e internacionales, realizar estudios y administrar el archivo institucional</t>
  </si>
  <si>
    <t>E017</t>
  </si>
  <si>
    <t>Ejecutar el programa de comunicación social</t>
  </si>
  <si>
    <t>E018</t>
  </si>
  <si>
    <t>Coordinar las publicaciones, realizar investigaciones, promover la formación académica y ofrecer servicios bibliohemerográficos en materia de Derechos Humanos</t>
  </si>
  <si>
    <t>E022</t>
  </si>
  <si>
    <t>Promover los Derechos Humanos de los pueblos y las comunidades indígenas</t>
  </si>
  <si>
    <t>E023</t>
  </si>
  <si>
    <t>Realizar visitas de supervisión penitenciaria para verificar el respeto a los derechos humanos de las personas en reclusión.</t>
  </si>
  <si>
    <t>E024</t>
  </si>
  <si>
    <t>Atender asuntos relativos a la aplicación del Mecanismo Nacional de Promoción, Protección y Supervisión de la Convención sobre los derechos de las Personas con Discapacidad.</t>
  </si>
  <si>
    <t>E025</t>
  </si>
  <si>
    <t>Sistema Nacional de Alerta de violación a los Derechos Humanos</t>
  </si>
  <si>
    <t>E026</t>
  </si>
  <si>
    <t>Informar sobre la tramitación y determinación de los expedientes de presuntas violaciones a los Derechos Humanos</t>
  </si>
  <si>
    <t>E028</t>
  </si>
  <si>
    <t>Atender asuntos relacionados con los Derechos Humanos de Ámbito Laboral y Social</t>
  </si>
  <si>
    <t>E029</t>
  </si>
  <si>
    <t>Atender asuntos relacionados con los Derechos Humanos económicos, culturales y ambientales</t>
  </si>
  <si>
    <t>P019</t>
  </si>
  <si>
    <t>Planear las actividades y analizar los resultados institucionales</t>
  </si>
  <si>
    <t>R020</t>
  </si>
  <si>
    <t>Desarrollar y administrar sistemas a las unidades responsables y organismos estatales; administrar las páginas de internet e intranet y promover los Derechos Humanos a través de herramientas informáticas</t>
  </si>
  <si>
    <t>R021</t>
  </si>
  <si>
    <t>Realizar acciones de apoyo jurídico</t>
  </si>
  <si>
    <t>R030</t>
  </si>
  <si>
    <t>Analizar, evaluar e impulsar el seguimiento de las Recomendaciones.</t>
  </si>
  <si>
    <t>Actividades de apoyo administrativo</t>
  </si>
  <si>
    <t>Apoyo a la función pública y buen gobierno</t>
  </si>
  <si>
    <t>G006</t>
  </si>
  <si>
    <t>Prevención y eliminación de prácticas y concentraciones monopólicas y demás restricciones a la competencia y libre concurrencia</t>
  </si>
  <si>
    <t>Actividades de apoyo a la función pública y buen gobierno</t>
  </si>
  <si>
    <t>Normatividad y Política Educativa</t>
  </si>
  <si>
    <t>Evaluación del Sistema Educativo Nacional</t>
  </si>
  <si>
    <t>Información y Fomento de la Cultura de la Evaluación</t>
  </si>
  <si>
    <t>E035</t>
  </si>
  <si>
    <t>Evaluaciones confiables de la calidad educativa y difusión oportuna de sus resultados</t>
  </si>
  <si>
    <t>Coordinación de la Política Nacional de Evaluación y del Programa Estratégico de Desarrollo Institucional</t>
  </si>
  <si>
    <t>G004</t>
  </si>
  <si>
    <t>Regulación del sector telecomunicaciones</t>
  </si>
  <si>
    <t>Definir las políticas institucionales, establecer y aprobar los mecanismos de coordinación y colaboración con las dependencias y entidades de la A.P.F., con los Poderes Legislativo y Judicial, sujetos obligados, estados, el Distrito Federal, municipios u otras nacionales o extranjeros</t>
  </si>
  <si>
    <t>Coordinación y seguimiento a las estrategias de promoción y difusión del ejercicio de los derechos de acceso a la información y protección de datos personales.</t>
  </si>
  <si>
    <t>Promoción del acceso a la información pública</t>
  </si>
  <si>
    <t>Protección de Datos Personales</t>
  </si>
  <si>
    <t>K025</t>
  </si>
  <si>
    <t>Proyectos de inmuebles (oficinas administrativas)</t>
  </si>
  <si>
    <t>Planeación, Coordinación, Seguimiento y Evaluación del Sistema Nacional de Información Estadística y Geográfica</t>
  </si>
  <si>
    <t>P002</t>
  </si>
  <si>
    <t>Producción y difusión de información estadística y geográfica de interés nacional</t>
  </si>
  <si>
    <t>P004</t>
  </si>
  <si>
    <t>Censo de Poblacion y Vivienda</t>
  </si>
  <si>
    <t>P005</t>
  </si>
  <si>
    <t>Censos Economicos</t>
  </si>
  <si>
    <t>Impartición de Justicia Fiscal y Administrativa</t>
  </si>
  <si>
    <t>R099</t>
  </si>
  <si>
    <t>Cuotas, Apoyos y Aportaciones a Organismos Internacionales</t>
  </si>
  <si>
    <t>Asesoramiento, coordinación, difusión y apoyo de las acciones en materia de seguridad nacional a cargo del Consejo de Seguridad Nacional</t>
  </si>
  <si>
    <t>Asesoría, coordinación, difusión y apoyo técnico de las actividades del Presidente de la República</t>
  </si>
  <si>
    <t>P003</t>
  </si>
  <si>
    <t>Atención y seguimiento a las solicitudes y demandas de la ciudadanía.</t>
  </si>
  <si>
    <t>Apoyo a las actividades de seguridad y logistica para garantizar la integridad del Ejecutivo Federal</t>
  </si>
  <si>
    <t>Apoyo a las actividades de mantenimiento y conservación de Palacio Nacional</t>
  </si>
  <si>
    <t>Subsidios: Sectores Social y Privado o Entidades Federativas y Municipios</t>
  </si>
  <si>
    <t>U001</t>
  </si>
  <si>
    <t>Modernización Integral del Registro Civil con Entidades Federativas</t>
  </si>
  <si>
    <t>U002</t>
  </si>
  <si>
    <t>Otorgamiento de subsidios en materia de Seguridad Pública a Entidades Federativas, Municipios y el Distrito Federal</t>
  </si>
  <si>
    <t>U003</t>
  </si>
  <si>
    <t>Otorgamiento de subsidios para las entidades federativas para el fortalecimiento de las instituciones de seguridad pública en materia de mando policial</t>
  </si>
  <si>
    <t>U004</t>
  </si>
  <si>
    <t>Otorgamiento de subsidios para la implementación de la reforma al sistema de justicia penal</t>
  </si>
  <si>
    <t>U006</t>
  </si>
  <si>
    <t>Programa Nacional de Prevención del Delito</t>
  </si>
  <si>
    <t>Servicios de inteligencia para la Seguridad Nacional</t>
  </si>
  <si>
    <t>Preservación y difusión del acervo documental de la Nación</t>
  </si>
  <si>
    <t>Producción de programas informativos de radio y televisión del Ejecutivo Federal</t>
  </si>
  <si>
    <t>Atención a refugiados en el país</t>
  </si>
  <si>
    <t>Servicios migratorios en fronteras, puertos y aeropuertos</t>
  </si>
  <si>
    <t>Impartición de justicia laboral para los trabajadores al servicio del Estado</t>
  </si>
  <si>
    <t>Registro e Identificación de Población</t>
  </si>
  <si>
    <t>Realizar, promover y coordinar la generación, producción y distribución de materiales audiovisuales</t>
  </si>
  <si>
    <t>Promover la atención y prevención de la violencia contra las mujeres</t>
  </si>
  <si>
    <t>Gendarmería Nacional</t>
  </si>
  <si>
    <t>E901</t>
  </si>
  <si>
    <t>Servicios de protección, custodia, vigilancia y seguridad de personas, bienes e instalaciones</t>
  </si>
  <si>
    <t>E903</t>
  </si>
  <si>
    <t>Implementación de operativos para la prevención y disuasión del delito</t>
  </si>
  <si>
    <t>E904</t>
  </si>
  <si>
    <t>Administración del sistema federal penitenciario</t>
  </si>
  <si>
    <t>E905</t>
  </si>
  <si>
    <t>Regulación de los servicios de seguridad privada para coadyuvar a la prevención del delito</t>
  </si>
  <si>
    <t>K015</t>
  </si>
  <si>
    <t>Proyectos de infraestructura gubernamental de gobernación</t>
  </si>
  <si>
    <t>K023</t>
  </si>
  <si>
    <t>Proyectos de infraestructura gubernamental de seguridad pública</t>
  </si>
  <si>
    <t>K028</t>
  </si>
  <si>
    <t>Estudios de preinversión</t>
  </si>
  <si>
    <t>Conducción de la política interior y las relaciones del Ejecutivo Federal con el Congreso de la Unión, Entidades Federativas y Asociaciones Políticas y Sociales</t>
  </si>
  <si>
    <t>Actividades para contribuir al desarrollo político y cívico social del país</t>
  </si>
  <si>
    <t>Divulgación de las acciones en materia de derechos humanos.</t>
  </si>
  <si>
    <t>Conducción de la política de comunicación social de la Administración Pública Federal y la relación con los medios de comunicación</t>
  </si>
  <si>
    <t>P006</t>
  </si>
  <si>
    <t>Planeación demográfica del país</t>
  </si>
  <si>
    <t>P009</t>
  </si>
  <si>
    <t>Defensa jurídica de la Secretaría de Gobernación y compilación jurídica nacional y testamentaria ciudadana</t>
  </si>
  <si>
    <t>P010</t>
  </si>
  <si>
    <t>Implementación de la Reforma al Sistema de Justicia Penal</t>
  </si>
  <si>
    <t>P014</t>
  </si>
  <si>
    <t>Coordinación con las instancias que integran el Sistema Nacional de Seguridad Pública</t>
  </si>
  <si>
    <t>P015</t>
  </si>
  <si>
    <t>Promover la prevención, protección y atención en materia de trata de personas</t>
  </si>
  <si>
    <t>P016</t>
  </si>
  <si>
    <t>Fortalecimiento de las instituciones democráticas a fin de lograr las reformas legislativas que transformen el orden jurídico nacional</t>
  </si>
  <si>
    <t>P017</t>
  </si>
  <si>
    <t>Mecanismos de protección a periodistas y defensoras y defensores de derechos humanos</t>
  </si>
  <si>
    <t>P018</t>
  </si>
  <si>
    <t>Conducción de la política del Gobierno Federal en materia religiosa</t>
  </si>
  <si>
    <t>Coordinar la política migratoria</t>
  </si>
  <si>
    <t>P020</t>
  </si>
  <si>
    <t>Conducción de la Política con los Pueblos Indígenas</t>
  </si>
  <si>
    <t>P021</t>
  </si>
  <si>
    <t>Implementar las políticas, programas y acciones tendientes a garantizar la seguridad pública de la Nación y sus habitantes</t>
  </si>
  <si>
    <t>P022</t>
  </si>
  <si>
    <t>Conducción de la política en materia de Derechos Humanos</t>
  </si>
  <si>
    <t>P023</t>
  </si>
  <si>
    <t>Fomento de la cultura de la participación ciudadana en la prevención del delito</t>
  </si>
  <si>
    <t>P024</t>
  </si>
  <si>
    <t>Promover la Protección de los Derechos Humanos y Prevenir la Discriminación</t>
  </si>
  <si>
    <t>Provisión para la creación de la Gendarmería</t>
  </si>
  <si>
    <t>R004</t>
  </si>
  <si>
    <t>Centros Estratégicos de Inteligencia</t>
  </si>
  <si>
    <t>R903</t>
  </si>
  <si>
    <t>Plataforma México</t>
  </si>
  <si>
    <t>R906</t>
  </si>
  <si>
    <t>Pago de cuota alimenticia por internos del fuero federal en custodia de los Gobiernos Estatales</t>
  </si>
  <si>
    <t>Compromisos de Gobierno Federal</t>
  </si>
  <si>
    <t>L001</t>
  </si>
  <si>
    <t>Cumplimiento de obligaciones en materia de derechos humanos dentro de los sistemas de protección de derechos humanos de los que el Estado Mexicano sea parte, y de las obligaciones pecuniarias previstas en convenios de la SEGOB en que se reconozca la responsabilidad de las violaciones</t>
  </si>
  <si>
    <t>N001</t>
  </si>
  <si>
    <t>Coordinación del Sistema Nacional de Protección Civil</t>
  </si>
  <si>
    <t>Atención a las comunidades mexicanas en el exterior</t>
  </si>
  <si>
    <t>Protección y asistencia consular</t>
  </si>
  <si>
    <t>Expedición de pasaportes y servicios consulares</t>
  </si>
  <si>
    <t>Defensa de los intereses de México y de sus nacionales en litigios internacionales</t>
  </si>
  <si>
    <t>Preservación de la integridad territorial y delimitación de las fronteras del país.</t>
  </si>
  <si>
    <t>Fortalecimiento de las capacidades del Servicio Exterior Mexicano y de la Cancillería.</t>
  </si>
  <si>
    <t>Planeación, ejecución, seguimiento y evaluación de programas, proyectos y acciones de cooperación internacional y de promoción económica y cultural de México</t>
  </si>
  <si>
    <t>Diseño y conducción de la política exterior de México</t>
  </si>
  <si>
    <t>Coordinación de la política exterior de México en materia de derechos humanos y democracia</t>
  </si>
  <si>
    <t>Promoción y defensa de los intereses de México en el exterior, en los ámbitos bilateral y regional</t>
  </si>
  <si>
    <t>Promoción y defensa de los intereses de México en el Sistema de Naciones Unidas y demás foros multilaterales que se ocupan de temas globales</t>
  </si>
  <si>
    <t>P008</t>
  </si>
  <si>
    <t>Foros, publicaciones y actividades en materia de equidad de género</t>
  </si>
  <si>
    <t>S001</t>
  </si>
  <si>
    <t>Programa de Subsidio a la Prima del Seguro Agropecuario</t>
  </si>
  <si>
    <t>S010</t>
  </si>
  <si>
    <t>Fortalecimiento a la Transversalidad de la Perspectiva de Género</t>
  </si>
  <si>
    <t>S172</t>
  </si>
  <si>
    <t>Programa de Apoyo a los Fondos de Aseguramiento Agropecuario</t>
  </si>
  <si>
    <t>S178</t>
  </si>
  <si>
    <t>Programa de Apoyo a la Educación Indígena</t>
  </si>
  <si>
    <t>S179</t>
  </si>
  <si>
    <t>Programa de Infraestructura Indígena</t>
  </si>
  <si>
    <t>S199</t>
  </si>
  <si>
    <t>Programa de Seguro para Contingencias Climatológicas</t>
  </si>
  <si>
    <t>S249</t>
  </si>
  <si>
    <t>Programa para el Mejoramiento de la Producción y la Productividad Indígena</t>
  </si>
  <si>
    <t>U010</t>
  </si>
  <si>
    <t>Actividades orientadas a otorgar apoyos para la Inclusión Financiera y el Fortalecimiento del Sector de Ahorro y Crédito Popular y Cooperativo</t>
  </si>
  <si>
    <t>U011</t>
  </si>
  <si>
    <t>Programa de Derechos Indígenas</t>
  </si>
  <si>
    <t>B001</t>
  </si>
  <si>
    <t>Producción de impresos valorados, no valorados, numerados y de seguridad</t>
  </si>
  <si>
    <t>B002</t>
  </si>
  <si>
    <t>Producción y comercialización de billetes de lotería</t>
  </si>
  <si>
    <t>Administración de los fondos federales y valores en propiedad y/o custodia del Gobierno Federal</t>
  </si>
  <si>
    <t>Recopilación y producción de material informativo (Notimex)</t>
  </si>
  <si>
    <t>Administración, restauración y difusión del acervo patrimonial y documental de la SHCP</t>
  </si>
  <si>
    <t>Protección y Defensa de los Usuarios de Servicios Financieros</t>
  </si>
  <si>
    <t>Control de la operación aduanera</t>
  </si>
  <si>
    <t>Recaudación de las contribuciones federales</t>
  </si>
  <si>
    <t>Protección y Defensa de los Contribuyentes</t>
  </si>
  <si>
    <t>E032</t>
  </si>
  <si>
    <t>Administración y enajenación de los activos referidos en la Ley Federal para la Administración y Enajenación de Bienes del Sector Público</t>
  </si>
  <si>
    <t>E033</t>
  </si>
  <si>
    <t>Atención Integral a Víctimas y Ofendidos de Delitos de Alto Impacto</t>
  </si>
  <si>
    <t>E034</t>
  </si>
  <si>
    <t>Atención Integral a Familiares de Personas Desaparecidas o No Localizadas</t>
  </si>
  <si>
    <t>F001</t>
  </si>
  <si>
    <t>Programa de Garantías Liquidas</t>
  </si>
  <si>
    <t>F002</t>
  </si>
  <si>
    <t>Programa integral de formación, capacitación y consultoría para Productores e Intermediarios Financieros Rurales.</t>
  </si>
  <si>
    <t>F006</t>
  </si>
  <si>
    <t>Actividades orientadas a ofrecer productos y servicios para fortalecer el sector y fomentar la inclusión Financiera</t>
  </si>
  <si>
    <t>F010</t>
  </si>
  <si>
    <t>Programas de Capital de Riesgo y para Servicios de Cobertura</t>
  </si>
  <si>
    <t>F017</t>
  </si>
  <si>
    <t>Programa que Canaliza Apoyos para el Fomento a los Sectores Agropecuario, Forestal, Pesquero y Rural.</t>
  </si>
  <si>
    <t>F029</t>
  </si>
  <si>
    <t>Constitución y Operación de Unidades de Promoción de Crédito</t>
  </si>
  <si>
    <t>F030</t>
  </si>
  <si>
    <t>Reducción de Costos de Acceso al Crédito</t>
  </si>
  <si>
    <t>F031</t>
  </si>
  <si>
    <t>Fomento del patrimonio cultural Indígena</t>
  </si>
  <si>
    <t>F033</t>
  </si>
  <si>
    <t>Actividades orientadas al fortalecimiento de la Red Bancaria para la Inclusión Financiera</t>
  </si>
  <si>
    <t>G001</t>
  </si>
  <si>
    <t>Regulación del sector financiero</t>
  </si>
  <si>
    <t>G002</t>
  </si>
  <si>
    <t>Detección y prevención de ilícitos financieros relacionados con el terrorismo y el lavado de dinero</t>
  </si>
  <si>
    <t>G003</t>
  </si>
  <si>
    <t>Regulación, inspección y vigilancia de entidades participantes en los Sistemas de Ahorro para el Retiro</t>
  </si>
  <si>
    <t>Regulación, inspección y vigilancia del sector asegurador y afianzador</t>
  </si>
  <si>
    <t>G005</t>
  </si>
  <si>
    <t>Regulación, inspección y vigilancia de las entidades del sistema financiero mexicano sujetas a la supervisión de la Comisión Nacional Bancaria y de Valores.</t>
  </si>
  <si>
    <t>K014</t>
  </si>
  <si>
    <t>Otros proyectos de infraestructura social</t>
  </si>
  <si>
    <t>K043</t>
  </si>
  <si>
    <t>Otros programas de inversión.</t>
  </si>
  <si>
    <t>Diseño de la política de ingresos</t>
  </si>
  <si>
    <t>Diseño e instrumentación de las políticas y estrategias en materia de programación, presupuesto, gasto público federal, contabilidad y rendición de cuentas de la gestión del sector público y evaluación del desempeño.</t>
  </si>
  <si>
    <t>Diseño e instrumentación de las estrategias macroeconómica, de finanzas y de deuda pública</t>
  </si>
  <si>
    <t>Asesoría jurídica y representación judicial y administrativa de la SHCP</t>
  </si>
  <si>
    <t>Fortalecimiento de la Igualdad Sustantiva entre Mujeres y Hombres</t>
  </si>
  <si>
    <t>P011</t>
  </si>
  <si>
    <t>Perfeccionamiento del Sistema Nacional de Coordinación Fiscal</t>
  </si>
  <si>
    <t>P013</t>
  </si>
  <si>
    <t>Planeación y Articulación de la Acción Pública hacia los Pueblos Indígenas</t>
  </si>
  <si>
    <t>R007</t>
  </si>
  <si>
    <t>Apoyo a las actividades de protección, mantenimiento, conservación y restauración de Palacio Nacional</t>
  </si>
  <si>
    <t>Administrar los recursos de Fondos de Pensiones a cargo del Servicio de Administración y Enajenación de Bienes.</t>
  </si>
  <si>
    <t>A001</t>
  </si>
  <si>
    <t>Investigación y desarrollo tecnológico, producción y mantenimiento de armamento, municiones, explosivos, vehículos y equipos militares y sus accesorios</t>
  </si>
  <si>
    <t>A002</t>
  </si>
  <si>
    <t>Defensa de la Integridad, la Independencia, la Soberanía del Territorio Nacional</t>
  </si>
  <si>
    <t>A003</t>
  </si>
  <si>
    <t>Operación y desarrollo de la Fuerza Aérea Mexicana</t>
  </si>
  <si>
    <t>A004</t>
  </si>
  <si>
    <t>Programa de Seguridad Pública de la Secretaría de la Defensa Nacional</t>
  </si>
  <si>
    <t>A009</t>
  </si>
  <si>
    <t>Programa de sanidad militar</t>
  </si>
  <si>
    <t>A010</t>
  </si>
  <si>
    <t>Programa de Emergencias Radiológicas Externo (P.E.R.E.)</t>
  </si>
  <si>
    <t>A015</t>
  </si>
  <si>
    <t>Producción de árboles en viveros forestales militares</t>
  </si>
  <si>
    <t>A017</t>
  </si>
  <si>
    <t>Derechos humanos</t>
  </si>
  <si>
    <t>A018</t>
  </si>
  <si>
    <t>Investigación, desarrollo y producción de vestuario y equipo militar y mantenimiento de infraestructura</t>
  </si>
  <si>
    <t>A019</t>
  </si>
  <si>
    <t>Mantenimiento y conservación de la infraestructura militar y maquinaria pesada y administración inmobiliaria</t>
  </si>
  <si>
    <t>A020</t>
  </si>
  <si>
    <t>Programa de justicia militar</t>
  </si>
  <si>
    <t>A021</t>
  </si>
  <si>
    <t>Sistema educativo militar</t>
  </si>
  <si>
    <t>A022</t>
  </si>
  <si>
    <t>Investigación y desarrollo militar en coordinación con universidades públicas, instituciones públicas de educación superior y/o demás centros públicos de investigación superior. </t>
  </si>
  <si>
    <t>A900</t>
  </si>
  <si>
    <t>Programa de igualdad entre mujeres y hombres SDN</t>
  </si>
  <si>
    <t>K019</t>
  </si>
  <si>
    <t>Proyectos de infraestructura gubernamental de seguridad nacional</t>
  </si>
  <si>
    <t>R016</t>
  </si>
  <si>
    <t>Programa de Becas para los hijos del Personal de las Fuerza Armadas en activo</t>
  </si>
  <si>
    <t>R018</t>
  </si>
  <si>
    <t>Fideicomiso de apoyo a deudos de militares fallecidos o a militares que hayan adquirido una incapacidad en 1/a. categoría en actos del servicio considerados de alto riesgo</t>
  </si>
  <si>
    <t>S088</t>
  </si>
  <si>
    <t>Programa de Apoyo para la Productividad de la Mujer Emprendedora</t>
  </si>
  <si>
    <t>S089</t>
  </si>
  <si>
    <t>Fondo para el Apoyo a Proyectos Productivos en Núcleos Agrarios (FAPPA)</t>
  </si>
  <si>
    <t>S240</t>
  </si>
  <si>
    <t>Programa de Concurrencia con las Entidades Federativas  </t>
  </si>
  <si>
    <t>S257</t>
  </si>
  <si>
    <t>Programa de Productividad y Competitividad Agroalimentaria</t>
  </si>
  <si>
    <t>S258</t>
  </si>
  <si>
    <t>Programa Integral de Desarrollo Rural</t>
  </si>
  <si>
    <t>S259</t>
  </si>
  <si>
    <t>Programa de Fomento a la Agricultura</t>
  </si>
  <si>
    <t>S260</t>
  </si>
  <si>
    <t>Programa de Fomento Ganadero</t>
  </si>
  <si>
    <t>S261</t>
  </si>
  <si>
    <t>Programa de Fomento a la Productividad Pesquera y Acuícola</t>
  </si>
  <si>
    <t>S262</t>
  </si>
  <si>
    <t>Programa de Comercialización y Desarrollo de Mercados</t>
  </si>
  <si>
    <t>S263</t>
  </si>
  <si>
    <t>Programa de Sanidad e Inocuidad Agroalimentaria</t>
  </si>
  <si>
    <t>S264</t>
  </si>
  <si>
    <t>Programa de Innovación, Investigación, Desarrollo Tecnológico y Educación</t>
  </si>
  <si>
    <t>Instrumentación de acciones para mejorar las Sanidades a través de Inspecciones Fitozoosanitarias</t>
  </si>
  <si>
    <t>Sistema Nacional de Investigación Agrícola</t>
  </si>
  <si>
    <t>U009</t>
  </si>
  <si>
    <t>Fomento de la Ganadería y Normalización de la Calidad de los Productos Pecuarios</t>
  </si>
  <si>
    <t>Programa Nacional para el Control de la Abeja Africana</t>
  </si>
  <si>
    <t>U013</t>
  </si>
  <si>
    <t>Vinculación Productiva</t>
  </si>
  <si>
    <t>U017</t>
  </si>
  <si>
    <t>Sistema Nacional de Información para el Desarrollo Sustentable (Coejercicio SNIDRUS)</t>
  </si>
  <si>
    <t>U019</t>
  </si>
  <si>
    <t>Sistema Integral para el Desarrollo Sustentable de la Caña de Azúcar</t>
  </si>
  <si>
    <t>U021</t>
  </si>
  <si>
    <t>Modernización Sustentable de la Agricultura Tradicional</t>
  </si>
  <si>
    <t>Desarrollo y aplicación de programas educativos a nivel medio superior</t>
  </si>
  <si>
    <t>Desarrollo de los programas educativos a nivel superior</t>
  </si>
  <si>
    <t>Vinculación entre los Servicios Académicos que presta la Universidad Autónoma Chapingo y el Desarrollo de la Investigación Científica y Tecnológica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</si>
  <si>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</si>
  <si>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</si>
  <si>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</si>
  <si>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Inspección y Vigilancia Pesquera</t>
  </si>
  <si>
    <t>Promoción, fomento y difusión de las políticas sectoriales en materia agropecuaria y pesquera</t>
  </si>
  <si>
    <t>Regulación, supervisión y aplicación de las políticas públicas en materia agropecuaria, acuícola y pesquera</t>
  </si>
  <si>
    <t>K009</t>
  </si>
  <si>
    <t>Proyectos de infraestructura social de educación</t>
  </si>
  <si>
    <t>K024</t>
  </si>
  <si>
    <t>Otros proyectos de infraestructura gubernamental</t>
  </si>
  <si>
    <t>Otros Programas de Inversión</t>
  </si>
  <si>
    <t>Registro, Control y Seguimiento de los Programas Presupuestarios</t>
  </si>
  <si>
    <t>Responsabilidades, Resoluciones Judiciales y Pago de Liquidaciones</t>
  </si>
  <si>
    <t>S071</t>
  </si>
  <si>
    <t>Programa de Empleo Temporal (PET)</t>
  </si>
  <si>
    <t>Programa de subsidios al transporte ferroviario de pasajeros</t>
  </si>
  <si>
    <t>Programa de apoyo para infraestructura carretera</t>
  </si>
  <si>
    <t>Estudios técnicos para la construcción, conservación y operación de infraestructura de comunicaciones y transportes</t>
  </si>
  <si>
    <t>Formación y capacitación del personal de la marina mercante</t>
  </si>
  <si>
    <t>Operación de infraestructura marítimo-portuaria</t>
  </si>
  <si>
    <t>Servicios de ayudas a la navegación aérea</t>
  </si>
  <si>
    <t>Conservación de infraestructura ferroviaria</t>
  </si>
  <si>
    <t>Servicios de correo</t>
  </si>
  <si>
    <t>Servicios de telecomunicaciones, satelitales, telegráficos y de transferencia de fondos</t>
  </si>
  <si>
    <t>Investigación, estudios, proyectos y capacitación en materia de transporte</t>
  </si>
  <si>
    <t>Operación de infraestructura ferroviaria</t>
  </si>
  <si>
    <t>Señalamiento Marítimo</t>
  </si>
  <si>
    <t>E027</t>
  </si>
  <si>
    <t>Conservación y operación de infraestructura aeroportuaria de la Red ASA</t>
  </si>
  <si>
    <t>Investigación, estudios y proyectos en materia espacial</t>
  </si>
  <si>
    <t>E030</t>
  </si>
  <si>
    <t> Desarrollo de infraestructura aeroportuaria</t>
  </si>
  <si>
    <t>Regulación y supervisión del programa de protección y medicina preventiva en transporte multimodal</t>
  </si>
  <si>
    <t>Supervisión, inspección y verificación del transporte terrestre, marítimo y aéreo</t>
  </si>
  <si>
    <t>Supervisión, regulación, inspección, verificación y servicios administrativos de construcción y conservación de carreteras</t>
  </si>
  <si>
    <t>Supervisión, inspección y verificación de telefonía rural</t>
  </si>
  <si>
    <t>Centros de Pesaje y Dimensiones</t>
  </si>
  <si>
    <t>G007</t>
  </si>
  <si>
    <t>Supervisión, inspección y verificación del sistema Nacional e-México</t>
  </si>
  <si>
    <t>G008</t>
  </si>
  <si>
    <t>Derecho de Vía</t>
  </si>
  <si>
    <t>K003</t>
  </si>
  <si>
    <t>Proyectos de infraestructura económica de carreteras</t>
  </si>
  <si>
    <t>K004</t>
  </si>
  <si>
    <t>Proyectos de infraestructura económica de puertos</t>
  </si>
  <si>
    <t>K005</t>
  </si>
  <si>
    <t>Proyectos de infraestructura económica de aeropuertos</t>
  </si>
  <si>
    <t>K010</t>
  </si>
  <si>
    <t>Proyectos de infraestructura social de ciencia y tecnología</t>
  </si>
  <si>
    <t>K031</t>
  </si>
  <si>
    <t>Proyectos de infraestructura económica de carreteras alimentadoras y caminos rurales</t>
  </si>
  <si>
    <t>K032</t>
  </si>
  <si>
    <t>Reconstrucción y Conservación de Carreteras</t>
  </si>
  <si>
    <t>K033</t>
  </si>
  <si>
    <t>Estudios y Proyectos para la construcción, ampliación, modernización, conservación y operación de infraestructura de comunicaciones y transportes</t>
  </si>
  <si>
    <t>K036</t>
  </si>
  <si>
    <t>Conservación de infraestructura marítimo-portuaria</t>
  </si>
  <si>
    <t>K037</t>
  </si>
  <si>
    <t>Conservación de infraestructura de caminos rurales y carreteras alimentadoras</t>
  </si>
  <si>
    <t>K039</t>
  </si>
  <si>
    <t>Estudios y proyectos de construcción de caminos rurales y carreteras alimentadoras</t>
  </si>
  <si>
    <t>K040</t>
  </si>
  <si>
    <t>Proyectos de Infraestructura Ferroviaria</t>
  </si>
  <si>
    <t>K041</t>
  </si>
  <si>
    <t>Sistema de Transporte Colectivo</t>
  </si>
  <si>
    <t>K045</t>
  </si>
  <si>
    <t>Sistema Satelital</t>
  </si>
  <si>
    <t>K048</t>
  </si>
  <si>
    <t>Servicios relacionados para la liberación del derecho de vía</t>
  </si>
  <si>
    <t>Definición y conducción de la política de comunicaciones y transportes</t>
  </si>
  <si>
    <t>R023</t>
  </si>
  <si>
    <t>Provisiones para el Desarrollo de Trenes de Pasajeros</t>
  </si>
  <si>
    <t>R024</t>
  </si>
  <si>
    <t>Programa Estratégico de Telecomunicaciones</t>
  </si>
  <si>
    <t>S016</t>
  </si>
  <si>
    <t>Fondo de Microfinanciamiento a Mujeres Rurales (FOMMUR)</t>
  </si>
  <si>
    <t>S017</t>
  </si>
  <si>
    <t>Programa de Fomento a la Economía Social (FONAES)</t>
  </si>
  <si>
    <t>S020</t>
  </si>
  <si>
    <t>Fondo Nacional Emprendedor</t>
  </si>
  <si>
    <t>S021</t>
  </si>
  <si>
    <t>Programa Nacional de Financiamiento al Microempresario</t>
  </si>
  <si>
    <t>S151</t>
  </si>
  <si>
    <t>Programa para el Desarrollo de la Industria de Software (PROSOFT)</t>
  </si>
  <si>
    <t>S214</t>
  </si>
  <si>
    <t>Competitividad en Logística y Centrales de Abasto</t>
  </si>
  <si>
    <t>S220</t>
  </si>
  <si>
    <t>Programa para el Desarrollo Tecnológico de la Industria (PRODIAT)</t>
  </si>
  <si>
    <t>Programa para  el  desarrollo  de la productividad de las industrias ligeras (PROIND)</t>
  </si>
  <si>
    <t>Proyectos estratégicos para la atracción de inversión extranjera</t>
  </si>
  <si>
    <t>Promoción de una cultura de consumo responsable e inteligente</t>
  </si>
  <si>
    <t>Protección de los derechos de los consumidores y el desarrollo del Sistema Nacional de Protección al Consumidor</t>
  </si>
  <si>
    <t>Atención de las necesidades metrológicas del país para la promoción de la uniformidad y la confiabilidad de las mediciones</t>
  </si>
  <si>
    <t>Producción de información, sobre productos y servicios geológicos del territorio nacional</t>
  </si>
  <si>
    <t>Atención a las solicitudes de servicios y promoción de los programas competencia de la Secretaría en el interior de la República</t>
  </si>
  <si>
    <t>Promoción de la inversión en el sector minero y desarrollo de su competitividad</t>
  </si>
  <si>
    <t>F003</t>
  </si>
  <si>
    <t>Promoción del Comercio Exterior y Atracción de Inversión Extranjera Directa</t>
  </si>
  <si>
    <t>Modernización del marco regulatorio y operativo para la inversión extranjera en México</t>
  </si>
  <si>
    <t>Regulación, modernización y promoción de las actividades en materia de normalización y evaluación de la conformidad, y participación en la normalización internacional</t>
  </si>
  <si>
    <t>Vigilancia del cumplimiento de la normatividad aplicable y fortalecimiento  de la certeza jurídica en las relaciones entre proveedores y consumidores</t>
  </si>
  <si>
    <t>Modernización y promoción del marco regulatorio y operativo  en materia mercantil</t>
  </si>
  <si>
    <t>Fortalecimiento de la integración y competitividad de México en las cadenas globales de valor</t>
  </si>
  <si>
    <t>Planeación, elaboración y seguimiento de las políticas y programas de la dependencia</t>
  </si>
  <si>
    <t>P007</t>
  </si>
  <si>
    <t>Diseño e instrumentación de acciones en materia comercial, de inversión extranjera, competitividad, competencia y cooperación regulatoria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</si>
  <si>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</si>
  <si>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</si>
  <si>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</si>
  <si>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proaudiovisual</t>
  </si>
  <si>
    <t>Fondos para impulsar la innovación</t>
  </si>
  <si>
    <t>S029</t>
  </si>
  <si>
    <t>Programa Escuelas de Calidad</t>
  </si>
  <si>
    <t>S072</t>
  </si>
  <si>
    <t>PROSPERA Programa de Inclusión Social</t>
  </si>
  <si>
    <t>S204</t>
  </si>
  <si>
    <t>Cultura Física</t>
  </si>
  <si>
    <t>S205</t>
  </si>
  <si>
    <t>Deporte</t>
  </si>
  <si>
    <t>S206</t>
  </si>
  <si>
    <t>Sistema Mexicano del Deporte de Alto Rendimiento</t>
  </si>
  <si>
    <t>S207</t>
  </si>
  <si>
    <t>Programa de Apoyo a las Culturas Municipales y Comunitarias (PACMYC)</t>
  </si>
  <si>
    <t>S208</t>
  </si>
  <si>
    <t>Programa de Apoyo a Comunidades para Restauración de Monumentos y Bienes Artísticos de Propiedad Federal (FOREMOBA)</t>
  </si>
  <si>
    <t>S209</t>
  </si>
  <si>
    <t>Programa de Apoyo a la Infraestructura Cultural de los Estados (PAICE)</t>
  </si>
  <si>
    <t>S221</t>
  </si>
  <si>
    <t>Programa Escuelas de Tiempo Completo</t>
  </si>
  <si>
    <t>S222</t>
  </si>
  <si>
    <t>Programa de Escuela Segura</t>
  </si>
  <si>
    <t>S243</t>
  </si>
  <si>
    <t>Programa Nacional de Becas</t>
  </si>
  <si>
    <t>S244</t>
  </si>
  <si>
    <t>Programa para la Inclusión y la Equidad Educativa</t>
  </si>
  <si>
    <t>S245</t>
  </si>
  <si>
    <t>Programa de fortalecimiento de la calidad en instituciones educativas</t>
  </si>
  <si>
    <t>S246</t>
  </si>
  <si>
    <t>Programa de Fortalecimiento de la Calidad en Educación Básica</t>
  </si>
  <si>
    <t>S247</t>
  </si>
  <si>
    <t>Programa para el Desarrollo Profesional Docente</t>
  </si>
  <si>
    <t>Subsidios federales para organismos descentralizados estatales</t>
  </si>
  <si>
    <t>U031</t>
  </si>
  <si>
    <t>Fortalecimiento a la educación temprana y el desarrollo infantil</t>
  </si>
  <si>
    <t>U040</t>
  </si>
  <si>
    <t>Programa de Carrera Docente (UPES)</t>
  </si>
  <si>
    <t>U059</t>
  </si>
  <si>
    <t>Instituciones Estatales de Cultura</t>
  </si>
  <si>
    <t>U067</t>
  </si>
  <si>
    <t>Fondo para elevar la calidad de la educación superior</t>
  </si>
  <si>
    <t>U074</t>
  </si>
  <si>
    <t>Escuelas Dignas</t>
  </si>
  <si>
    <t>U077</t>
  </si>
  <si>
    <t>Programa de Inclusión y Alfabetización Digital</t>
  </si>
  <si>
    <t>U079</t>
  </si>
  <si>
    <t>Programa de Expansión en la Oferta Educativa en Educación Media Superior y Superior</t>
  </si>
  <si>
    <t>U080</t>
  </si>
  <si>
    <t>Apoyos a centros y organizaciones de educación</t>
  </si>
  <si>
    <t>U081</t>
  </si>
  <si>
    <t>Apoyos para saneamiento financiero y la atención a problemas estructurales de las UPES</t>
  </si>
  <si>
    <t>U082</t>
  </si>
  <si>
    <t>Programa Escuelas de Excelencia para Abatir el Rezago Educativo</t>
  </si>
  <si>
    <t>B003</t>
  </si>
  <si>
    <t>Edición, producción y distribución de libros y otros materiales educativos</t>
  </si>
  <si>
    <t>Formación y certificación para el trabajo</t>
  </si>
  <si>
    <t>Prestación de servicios de educación media superior</t>
  </si>
  <si>
    <t>Prestación de servicios de educación técnica</t>
  </si>
  <si>
    <t>Programa de Formación de Recursos Humanos basados en Competencias (PROFORHCOM)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</si>
  <si>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</si>
  <si>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</si>
  <si>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</si>
  <si>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</si>
  <si>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Producción y distribución de libros, materiales educativos, culturales y comerciales</t>
  </si>
  <si>
    <t>Atención al deporte</t>
  </si>
  <si>
    <t>E021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</si>
  <si>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</si>
  <si>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</si>
  <si>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</si>
  <si>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</si>
  <si>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E039</t>
  </si>
  <si>
    <t>Registro Nacional de Profesionistas y de Asociaciones de Profesionistas</t>
  </si>
  <si>
    <t>E041</t>
  </si>
  <si>
    <t>Protección de los derechos tutelados por la Ley Federal del Derecho de Autor</t>
  </si>
  <si>
    <t>E042</t>
  </si>
  <si>
    <t>Servicios educativos culturales</t>
  </si>
  <si>
    <t>E047</t>
  </si>
  <si>
    <t>Diseño, construcción, certificación y evaluación de la infraestructura física educativa</t>
  </si>
  <si>
    <t>E064</t>
  </si>
  <si>
    <t>Atención a la Demanda de Educación para Adultos (INEA)</t>
  </si>
  <si>
    <t>E066</t>
  </si>
  <si>
    <t>Prestación de Servicios de Educación Inicial y Básica Comunitaria</t>
  </si>
  <si>
    <t>E067</t>
  </si>
  <si>
    <t>Sistema de Información y Gestión Educativa</t>
  </si>
  <si>
    <t>Normar los servicios educativos</t>
  </si>
  <si>
    <t>Proyectos de infraestructura social del sector educativo</t>
  </si>
  <si>
    <t>Diseño y aplicación de la política educativa</t>
  </si>
  <si>
    <t>Fortalecimiento a la educación y la cultura indígena</t>
  </si>
  <si>
    <t>R046</t>
  </si>
  <si>
    <t>Ciudades Patrimonio Mundial</t>
  </si>
  <si>
    <t>R070</t>
  </si>
  <si>
    <t>Programas de Cultura en las Entidades Federativas</t>
  </si>
  <si>
    <t>R075</t>
  </si>
  <si>
    <t>Aportaciones a Fideicomisos y Mandatos y Análogos</t>
  </si>
  <si>
    <t>S037</t>
  </si>
  <si>
    <t>Programa Comunidades Saludables</t>
  </si>
  <si>
    <t>S039</t>
  </si>
  <si>
    <t>Programa de Atención a Personas con Discapacidad</t>
  </si>
  <si>
    <t>S149</t>
  </si>
  <si>
    <t>Programa para la Protección y el Desarrollo Integral de la Infancia</t>
  </si>
  <si>
    <t>S150</t>
  </si>
  <si>
    <t>Programa de Atención a Familias y Población Vulnerable</t>
  </si>
  <si>
    <t>S174</t>
  </si>
  <si>
    <t>Programa de estancias infantiles para apoyar a madres trabajadoras</t>
  </si>
  <si>
    <t>S200</t>
  </si>
  <si>
    <t>Caravanas de la Salud</t>
  </si>
  <si>
    <t>S201</t>
  </si>
  <si>
    <t>Seguro Médico Siglo XXI</t>
  </si>
  <si>
    <t>S202</t>
  </si>
  <si>
    <t>Sistema Integral de Calidad en Salud</t>
  </si>
  <si>
    <t>S250</t>
  </si>
  <si>
    <t>Programa de Fortalecimiento a las Procuradurías de la Defensa del Menor y la Familia</t>
  </si>
  <si>
    <t>S251</t>
  </si>
  <si>
    <t>Programa de Desarrollo Comunitario "Comunidad DIFerente"</t>
  </si>
  <si>
    <t>U005</t>
  </si>
  <si>
    <t>Seguro Popular</t>
  </si>
  <si>
    <t>Fortalecimiento de las Redes de Servicios de Salud</t>
  </si>
  <si>
    <t>U007</t>
  </si>
  <si>
    <t>Reducción de la mortalidad materna</t>
  </si>
  <si>
    <t>U008</t>
  </si>
  <si>
    <t>Prevención contra la obesidad</t>
  </si>
  <si>
    <t>Vigilancia epidemiológica</t>
  </si>
  <si>
    <t>U012</t>
  </si>
  <si>
    <t>Programa de Apoyo para Fortalecer la Calidad en los Servicios de Salud</t>
  </si>
  <si>
    <t>Formación y desarrollo profesional de recursos humanos especializados para la salud</t>
  </si>
  <si>
    <t>E019</t>
  </si>
  <si>
    <t>Capacitación técnica y gerencial de recursos humanos para la salud</t>
  </si>
  <si>
    <t>E020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</si>
  <si>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</si>
  <si>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</si>
  <si>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</si>
  <si>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</si>
  <si>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E036</t>
  </si>
  <si>
    <t>Reducción de enfermedades prevenibles por vacunación</t>
  </si>
  <si>
    <t>E040</t>
  </si>
  <si>
    <t>Servicios de Atención a Población Vulnerable</t>
  </si>
  <si>
    <t>Protección Contra Riesgos Sanitarios</t>
  </si>
  <si>
    <t>K011</t>
  </si>
  <si>
    <t>Proyectos de infraestructura social de salud</t>
  </si>
  <si>
    <t>P012</t>
  </si>
  <si>
    <t>Calidad en Salud e Innovación</t>
  </si>
  <si>
    <t>Asistencia social y protección del paciente</t>
  </si>
  <si>
    <t>Promoción de la salud, prevención y control de enfermedades crónico degenerativas y transmisibles y lesiones</t>
  </si>
  <si>
    <t>Prevención y atención de VIH/SIDA y otras ITS</t>
  </si>
  <si>
    <t>Atención de la Salud Reproductiva y la Igualdad de Género en Salud</t>
  </si>
  <si>
    <t>Emplear el Poder Naval de la Federación para salvaguardar la soberanía y seguridad nacionales</t>
  </si>
  <si>
    <t>Seguridad a la Navegación y Protección al Medio Ambiente Marino</t>
  </si>
  <si>
    <t>Construcción naval para la sustitución de buques de la Armada de México</t>
  </si>
  <si>
    <t>Adquisición, reparación y mantenimiento de unidades operativas y establecimientos navales</t>
  </si>
  <si>
    <t>A006</t>
  </si>
  <si>
    <t>Administración y fomento de la educación naval</t>
  </si>
  <si>
    <t>A007</t>
  </si>
  <si>
    <t>Administración y fomento de los servicios de salud</t>
  </si>
  <si>
    <t>A008</t>
  </si>
  <si>
    <t>Desarrollo y dirección de la política y estrategia naval</t>
  </si>
  <si>
    <t>Desarrollo de las comunicaciones navales e informática</t>
  </si>
  <si>
    <t>K012</t>
  </si>
  <si>
    <t>Proyectos de infraestructura social de asistencia y seguridad social</t>
  </si>
  <si>
    <t>Programa de Becas para los hijos del personal de las Fuerzas Armadas en Activo</t>
  </si>
  <si>
    <t>Programa de Becas de nivel secundaria para los hijos del personal de las Fuerzas Armadas en Activo.</t>
  </si>
  <si>
    <t>S043</t>
  </si>
  <si>
    <t>Programa de Apoyo al Empleo (PAE)</t>
  </si>
  <si>
    <t>Programa de Atención a Situaciones de Contingencia Laboral</t>
  </si>
  <si>
    <t>Programa de Apoyo para la Productividad</t>
  </si>
  <si>
    <t>Impartición de justicia laboral</t>
  </si>
  <si>
    <t>Procuración de justicia laboral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</si>
  <si>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</si>
  <si>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</si>
  <si>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</si>
  <si>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Asesoría en materia de seguridad y salud en el trabajo</t>
  </si>
  <si>
    <t>Asesoría y capacitación a sindicatos y trabajadores para impulsar la productividad, proteger el salario y mejorar su poder adquisitivo</t>
  </si>
  <si>
    <t>Conciliación de intereses entre empleadores y sindicatos</t>
  </si>
  <si>
    <t>Coordinación de acciones de vinculación entre los factores de la producción para apoyar el empleo</t>
  </si>
  <si>
    <t>Actualización y registro de agrupaciones sindicales</t>
  </si>
  <si>
    <t>Instrumentación de la política laboral</t>
  </si>
  <si>
    <t>Estudios económicos para determinar el incremento en el salario mínimo.</t>
  </si>
  <si>
    <t>S048</t>
  </si>
  <si>
    <t>Programa Hábitat</t>
  </si>
  <si>
    <t>S058</t>
  </si>
  <si>
    <t>Programa de vivienda digna</t>
  </si>
  <si>
    <t>S117</t>
  </si>
  <si>
    <t>Programa de Vivienda Rural</t>
  </si>
  <si>
    <t>S175</t>
  </si>
  <si>
    <t>Rescate de espacios públicos</t>
  </si>
  <si>
    <t>S177</t>
  </si>
  <si>
    <t>Programa de esquema de financiamiento y subsidio federal para vivienda</t>
  </si>
  <si>
    <t>S203</t>
  </si>
  <si>
    <t>Programa de Apoyo a Jovenes para la Productividad de Futuras Empresas Rurales</t>
  </si>
  <si>
    <t>S213</t>
  </si>
  <si>
    <t>Programa de apoyo a los avecindados  en condiciones de pobreza patrimonial para regularizar asentamientos humanos irregulares (PASPRAH)</t>
  </si>
  <si>
    <t>S237</t>
  </si>
  <si>
    <t>Programa de prevención de riesgos en los asentamientos humanos</t>
  </si>
  <si>
    <t>S253</t>
  </si>
  <si>
    <t>Programa de Reordenamiento y Rescate de Unidades Habitacionales</t>
  </si>
  <si>
    <t>S254</t>
  </si>
  <si>
    <t>Reubicación de la Población en Zonas de Riesgos</t>
  </si>
  <si>
    <t>S255</t>
  </si>
  <si>
    <t>Consolidación de Reservas Urbanas</t>
  </si>
  <si>
    <t>S256</t>
  </si>
  <si>
    <t>Programa de Fomento a la Urbanización Rural</t>
  </si>
  <si>
    <t>Programa de apoyo para los núcleos agrarios sin regularizar (FANAR)</t>
  </si>
  <si>
    <t>Programa de impulso al desarrollo regional y territorial</t>
  </si>
  <si>
    <t>Programa de modernización de los registros públicos de la propiedad y catastros</t>
  </si>
  <si>
    <t>Fomento a la Producción de Vivienda en las Entidades Federativas y Municipios</t>
  </si>
  <si>
    <t>Procuración de justicia agraria</t>
  </si>
  <si>
    <t>Programa de Atención de Conflictos Sociales en el Medio Rural</t>
  </si>
  <si>
    <t>Ordenamiento y regulación de la propiedad rural</t>
  </si>
  <si>
    <t>Registro de actos jurídicos sobre derechos agrarios</t>
  </si>
  <si>
    <t>Fomento al desarrollo agrario</t>
  </si>
  <si>
    <t>Reglamentación, verificación e inspección de las actividades de la Ley Agraria</t>
  </si>
  <si>
    <t>Implementación de políticas enfocadas al medio agrario, territorial y urbano</t>
  </si>
  <si>
    <t>Modernización del Catastro Rural Nacional</t>
  </si>
  <si>
    <t>Conducción e instrumentación de la política nacional de vivienda</t>
  </si>
  <si>
    <t>Definición y conducción de la política de desarrollo urbano y ordenación del territorio</t>
  </si>
  <si>
    <t>Estudios y acciones de planeación del desarrollo urbano</t>
  </si>
  <si>
    <t>Regularización de lotes en asentamientos humanos irregulares en terrenos de origen ejidal, comunal y de propiedad federal</t>
  </si>
  <si>
    <t>Obligaciones jurídicas Ineludibles</t>
  </si>
  <si>
    <t>S046</t>
  </si>
  <si>
    <t>Programa de Conservación para el Desarrollo Sostenible (PROCODES)</t>
  </si>
  <si>
    <t>S047</t>
  </si>
  <si>
    <t>Programa de Agua Limpia</t>
  </si>
  <si>
    <t>S074</t>
  </si>
  <si>
    <t>Programa de Agua Potable, Alcantarillado y Saneamiento en Zonas Urbanas</t>
  </si>
  <si>
    <t>S075</t>
  </si>
  <si>
    <t>Programa para la Construcción y Rehabilitación de Sistemas de Agua Potable y Saneamiento en Zonas Rurales</t>
  </si>
  <si>
    <t>S079</t>
  </si>
  <si>
    <t>Programa de Rehabilitación, Modernización, Tecnificación y Equipamiento de Distritos de Riego y Temporal Tecnificado</t>
  </si>
  <si>
    <t>S217</t>
  </si>
  <si>
    <t>Programa de Rehabilitación, Modernización, Tecnificación y Equipamiento de Unidades de Riego</t>
  </si>
  <si>
    <t>S218</t>
  </si>
  <si>
    <t>Programa de Tratamiento de Aguas Residuales</t>
  </si>
  <si>
    <t>S219</t>
  </si>
  <si>
    <t>Programa Nacional Forestal Pago por Servicios Ambientales</t>
  </si>
  <si>
    <t>Programa de Devolución de Derechos</t>
  </si>
  <si>
    <t>Devolución de Aprovechamientos</t>
  </si>
  <si>
    <t>Saneamiento de Aguas Residuales</t>
  </si>
  <si>
    <t>Programa de Acción para la Conservación de la Vaquita Marina</t>
  </si>
  <si>
    <t>Programa de Cultura del Agua</t>
  </si>
  <si>
    <t>Prevención y gestión integral de residuos</t>
  </si>
  <si>
    <t>U015</t>
  </si>
  <si>
    <t>Programa para incentivar el desarrollo organizacional de los Consejos de Cuenca</t>
  </si>
  <si>
    <t>U020</t>
  </si>
  <si>
    <t>Fomento para la Conservación y Aprovechamiento Sustentable de la Vida Silvestre</t>
  </si>
  <si>
    <t>Programa de Desarrollo Institucional y Ambiental</t>
  </si>
  <si>
    <t>U022</t>
  </si>
  <si>
    <t>Programa hacia la igualdad y la sustentabilidad ambiental</t>
  </si>
  <si>
    <t>U024</t>
  </si>
  <si>
    <t>Programa de Vigilancia Comunitaria en Áreas Naturales Protegidas y Zonas de Influencia</t>
  </si>
  <si>
    <t>U025</t>
  </si>
  <si>
    <t>Programa de Recuperación y Repoblación de Especies en Peligro de Extinción</t>
  </si>
  <si>
    <t>U028</t>
  </si>
  <si>
    <t>Programa de Adecuación de Derechos de Uso de Agua</t>
  </si>
  <si>
    <t>U029</t>
  </si>
  <si>
    <t>Programa de Conservación del Maíz Criollo</t>
  </si>
  <si>
    <t>U030</t>
  </si>
  <si>
    <t>Apoyos Especiales en Distrito de Riego y Unidades de Riego</t>
  </si>
  <si>
    <t>Incentivos para la Operación de Plantas de Tratamiento de Aguas Residuales</t>
  </si>
  <si>
    <t>U032</t>
  </si>
  <si>
    <t>Programa de Fortalecimiento Ambiental en las Entidades Federativas</t>
  </si>
  <si>
    <t>U034</t>
  </si>
  <si>
    <t> Programa de Monitoreo Biológico en Áreas Naturales Protegidas (PROMOBI)</t>
  </si>
  <si>
    <t>U035</t>
  </si>
  <si>
    <t>Programas de Manejo de Áreas Naturales Protegidas (PROMANP)</t>
  </si>
  <si>
    <t>U036</t>
  </si>
  <si>
    <t>Programa Nacional Forestal-Desarrollo Forestal</t>
  </si>
  <si>
    <t>U037</t>
  </si>
  <si>
    <t>Infraestructura Hídrica</t>
  </si>
  <si>
    <t>U038</t>
  </si>
  <si>
    <t>Manejo de Tierras para la Sustentabilidad Productiva</t>
  </si>
  <si>
    <t>Operación y mantenimiento del Sistema Cutzamala</t>
  </si>
  <si>
    <t>Operación y mantenimiento del sistema de pozos de abastecimiento del Valle de México</t>
  </si>
  <si>
    <t>Programa directo de Agua Limpia</t>
  </si>
  <si>
    <t>Capacitación Ambiental y Desarrollo Sustentable</t>
  </si>
  <si>
    <t>Manejo Integral del Sistema Hidrológico</t>
  </si>
  <si>
    <t>Servicio Meteorológico Nacional y Estaciones Hidrometeorológicas</t>
  </si>
  <si>
    <t>Conservación y Operación de Acueductos Uspanapa-La Cangrejera, Ver. y Lázaro Cárdenas, Mich.</t>
  </si>
  <si>
    <t>Investigación científica y tecnológica</t>
  </si>
  <si>
    <t>Programa Nacional Forestal-Protección Forestal</t>
  </si>
  <si>
    <t>Investigación en  Cambio Climático, sustentabilidad ambiental y crecimiento verde</t>
  </si>
  <si>
    <t>Manejo Sustentable de tierras</t>
  </si>
  <si>
    <t>Administración Sustentable del Agua</t>
  </si>
  <si>
    <t>Regulación Ambiental</t>
  </si>
  <si>
    <t>Programa de Inspección y Vigilancia en Materia de Medio Ambiente y Recursos Naturales</t>
  </si>
  <si>
    <t>G010</t>
  </si>
  <si>
    <t>Programa de gestión hídrica</t>
  </si>
  <si>
    <t>G013</t>
  </si>
  <si>
    <t>Consolidar el Sistema Nacional de Áreas Naturales Protegidas</t>
  </si>
  <si>
    <t>G021</t>
  </si>
  <si>
    <t>Registro Público de Derechos del Agua.</t>
  </si>
  <si>
    <t>G022</t>
  </si>
  <si>
    <t>Delimitación de cauces y zonas federales</t>
  </si>
  <si>
    <t>G023</t>
  </si>
  <si>
    <t>Servicios a usuarios y mercado del agua.</t>
  </si>
  <si>
    <t>G024</t>
  </si>
  <si>
    <t>Inspección, medición y calificación de infracciones.</t>
  </si>
  <si>
    <t>G025</t>
  </si>
  <si>
    <t>Recaudación y fiscalización.</t>
  </si>
  <si>
    <t>G026</t>
  </si>
  <si>
    <t>Fomento a Programas de Calidad del Aire y Verificación Vehicular</t>
  </si>
  <si>
    <t>G030</t>
  </si>
  <si>
    <t>Normatividad Ambiental e Instrumentos de Fomento para el Desarrollo Sustentable</t>
  </si>
  <si>
    <t>K007</t>
  </si>
  <si>
    <t>Proyectos de infraestructura económica de agua potable, alcantarillado y saneamiento</t>
  </si>
  <si>
    <t>K111</t>
  </si>
  <si>
    <t>Rehabilitación y Modernización de Presas y Estructuras de Cabeza</t>
  </si>
  <si>
    <t>K129</t>
  </si>
  <si>
    <t>Infraestructura para la Protección de Centros de Población y Áreas Productivas</t>
  </si>
  <si>
    <t>K131</t>
  </si>
  <si>
    <t>Túnel Emisor Oriente y Planta de Tratamiento Atotonilco</t>
  </si>
  <si>
    <t>K133</t>
  </si>
  <si>
    <t>Pago y Expropiaciones para Infraestructura Federal</t>
  </si>
  <si>
    <t>K134</t>
  </si>
  <si>
    <t>Programas Hídricos Integrales.</t>
  </si>
  <si>
    <t>K135</t>
  </si>
  <si>
    <t>Infraestructura de riego y Temporal Tecnificado</t>
  </si>
  <si>
    <t>K137</t>
  </si>
  <si>
    <t>Zona de Mitigación y Rescate Ecológico en el Lago de Texcoco</t>
  </si>
  <si>
    <t>K138</t>
  </si>
  <si>
    <t>Programa de Inversión en Infraestructura Social y de Protección Ambiental</t>
  </si>
  <si>
    <t>K139</t>
  </si>
  <si>
    <t>Inversión para el Manejo Integral del Ciclo Hidrológico</t>
  </si>
  <si>
    <t>K140</t>
  </si>
  <si>
    <t>Inversión del Servicio Meteorológico Nacional.</t>
  </si>
  <si>
    <t>K141</t>
  </si>
  <si>
    <t>Rehabilitación y Modernización de Infraestructura de Riego y Temporal Tecnificado</t>
  </si>
  <si>
    <t>Conducción de las políticas hídricas</t>
  </si>
  <si>
    <t>Planeación, Dirección y Evaluación Ambiental</t>
  </si>
  <si>
    <t>Políticas de Investigación de Cambio Climático</t>
  </si>
  <si>
    <t>R015</t>
  </si>
  <si>
    <t>Fideicomisos Ambientales</t>
  </si>
  <si>
    <t>Programa para atender desastres naturales</t>
  </si>
  <si>
    <t>Investigar y perseguir los delitos del orden federal</t>
  </si>
  <si>
    <t>Investigar y perseguir los delitos relativos a la Delincuencia Organizada</t>
  </si>
  <si>
    <t>Investigar y perseguir los delitos federales de carácter especial</t>
  </si>
  <si>
    <t>Representación jurídica de la Federación en el ámbito nacional e internacional</t>
  </si>
  <si>
    <t>Promoción del respeto a los derechos humanos y atención a víctimas del delito</t>
  </si>
  <si>
    <t>Investigación académica en el marco de las ciencias penales</t>
  </si>
  <si>
    <t>Investigar, perseguir y prevenir delitos del orden electoral</t>
  </si>
  <si>
    <t>Supervisar y vigilar la aplicación del marco legal en la investigación y persecución del delito del orden federal</t>
  </si>
  <si>
    <t>Promoción del Desarrollo Humano y Planeación Institucional</t>
  </si>
  <si>
    <t>K022</t>
  </si>
  <si>
    <t>Proyectos de infraestructura gubernamental de procuración de justicia</t>
  </si>
  <si>
    <t>Producción de petróleo, gas, petrolíferos y petroquímicos</t>
  </si>
  <si>
    <t>Investigación y desarrollo tecnológico y de capital humano en energía nuclear</t>
  </si>
  <si>
    <t>Investigación y Desarrollo Tecnológico en Materia Petrolera  </t>
  </si>
  <si>
    <t>Investigación y desarrollo tecnológico y de capital humano en energía eléctrica</t>
  </si>
  <si>
    <t>Gestión e implementación en aprovechamiento sustentable de la energía</t>
  </si>
  <si>
    <t>Prestación de bienes y servicios en materia nuclear</t>
  </si>
  <si>
    <t>F012</t>
  </si>
  <si>
    <t>Promoción en materia de aprovechamiento sustentable de la energía</t>
  </si>
  <si>
    <t>Otorgamiento de permisos y verificación de instalaciones para almacenamiento y distribución de gas LP; aprobación de unidades de verificación y elaboración y actualización de normas oficiales mexicanas en esta materia</t>
  </si>
  <si>
    <t>Regulación y supervisión del otorgamiento de permisos y la administración de estos, en materia de electricidad, gas natural y gas licuado de petróleo</t>
  </si>
  <si>
    <t>Regulación y supervisión de la seguridad nuclear, radiológica y física de las instalaciones nucleares y radiológicas</t>
  </si>
  <si>
    <t>Regulación de la exploración y extracción de hidrocarburos y su recuperación</t>
  </si>
  <si>
    <t>Supervisión de los proyectos de exploración y extracción de hidrocarburos y su recuperación</t>
  </si>
  <si>
    <t>Supervisar el aprovechamiento sustentable de la energía</t>
  </si>
  <si>
    <t>Conducción de la política energética</t>
  </si>
  <si>
    <t>Coordinación de la implementación de la política energética y de las entidades del sector electricidad</t>
  </si>
  <si>
    <t>Coordinación de la implementación de la política energética y de las entidades del sector hidrocarburos</t>
  </si>
  <si>
    <t>Realizar estudios de evaluación, cuantificación y verificación de las reservas de hidrocarburos</t>
  </si>
  <si>
    <t>Seguimiento y evaluación de políticas públicas en aprovechamiento sustentable de la energía</t>
  </si>
  <si>
    <t>Fondo Sectorial - Sustentabilidad Energética</t>
  </si>
  <si>
    <t>Fondo para la Transición Energética y Aprovechamiento Sustentable de Energía</t>
  </si>
  <si>
    <t>Fondo Sectorial - Hidrocarburos</t>
  </si>
  <si>
    <t>S052</t>
  </si>
  <si>
    <t>Programa de Abasto Social de Leche a cargo de Liconsa, S.A. de C.V.</t>
  </si>
  <si>
    <t>S053</t>
  </si>
  <si>
    <t>Programa de Abasto Rural a cargo de Diconsa, S.A. de C.V. (DICONSA)</t>
  </si>
  <si>
    <t>S054</t>
  </si>
  <si>
    <t>Programa de Opciones Productivas</t>
  </si>
  <si>
    <t>S057</t>
  </si>
  <si>
    <t>Programas del Fondo Nacional de Fomento a las Artesanías (FONART)</t>
  </si>
  <si>
    <t>S061</t>
  </si>
  <si>
    <t>Programa 3 x 1 para Migrantes</t>
  </si>
  <si>
    <t>S065</t>
  </si>
  <si>
    <t>Programa de Atención a Jornaleros Agrícolas</t>
  </si>
  <si>
    <t>S070</t>
  </si>
  <si>
    <t>Programa de Coinversión Social</t>
  </si>
  <si>
    <t>S118</t>
  </si>
  <si>
    <t>Programa de Apoyo Alimentario</t>
  </si>
  <si>
    <t>S155</t>
  </si>
  <si>
    <t>Programa de Apoyo a las Instancias de Mujeres en las Entidades Federativas, Para Implementar y Ejecutar Programas de Prevención de la Violencia Contra las Mujeres</t>
  </si>
  <si>
    <t>S176</t>
  </si>
  <si>
    <t>Pensión para Adultos Mayores</t>
  </si>
  <si>
    <t>S216</t>
  </si>
  <si>
    <t>Programa para el Desarrollo de Zonas Prioritarias</t>
  </si>
  <si>
    <t>S241</t>
  </si>
  <si>
    <t>Seguro de vida para jefas de familia</t>
  </si>
  <si>
    <t>Subsidios a programas para jóvenes</t>
  </si>
  <si>
    <t>Comedores Comunitarios</t>
  </si>
  <si>
    <t>B004</t>
  </si>
  <si>
    <t>Programa de adquisición de leche nacional a cargo de LICONSA, S. A. de C. V.</t>
  </si>
  <si>
    <t>Servicios a grupos con necesidades especiales</t>
  </si>
  <si>
    <t>Generación y articulación de políticas públicas integrales de juventud</t>
  </si>
  <si>
    <t>Fomento del desarrollo de las organizaciones de la sociedad civil</t>
  </si>
  <si>
    <t>Definición y conducción de la política del desarrollo social y comunitario, así como la participación social</t>
  </si>
  <si>
    <t>Actividades orientadas a la evaluación y al monitoreo de los programas sociales</t>
  </si>
  <si>
    <t>Desarrollo integral de las personas con discapacidad</t>
  </si>
  <si>
    <t>Evaluación y estudios de los programas sociales</t>
  </si>
  <si>
    <t>S248</t>
  </si>
  <si>
    <t>Programa para el Desarrollo Regional Turístico Sustentable</t>
  </si>
  <si>
    <t>Servicios de asistencia integral e información turística</t>
  </si>
  <si>
    <t>Conservación y mantenimiento a los CIP's a cargo del FONATUR</t>
  </si>
  <si>
    <t>Promoción de México como Destino Turístico</t>
  </si>
  <si>
    <t>Desarrollo de infraestructura para el fomento y promoción de la inversión en el sector turístico</t>
  </si>
  <si>
    <t>Promoción y desarrollo de programas y proyectos turísticos en las Entidades Federativas</t>
  </si>
  <si>
    <t>F004</t>
  </si>
  <si>
    <t>Desarrollo e innovación de productos turísticos sustentables</t>
  </si>
  <si>
    <t>Regulación y certificación de estándares de calidad turística      </t>
  </si>
  <si>
    <t>K021</t>
  </si>
  <si>
    <t>Proyectos de infraestructura de turismo</t>
  </si>
  <si>
    <t>Planeación y conducción de la política de turismo</t>
  </si>
  <si>
    <t>Impulso a la competitividad del sector turismo</t>
  </si>
  <si>
    <t>Aportaciones al Fideicomiso denominado "Fondo Sectorial para la Investigación, el desarrollo y la Innovación Tecnológica en Turismo"</t>
  </si>
  <si>
    <t>O002</t>
  </si>
  <si>
    <t>Ampliación de la cobertura, impacto y efecto preventivo de la fiscalización a la gestión pública</t>
  </si>
  <si>
    <t>O003</t>
  </si>
  <si>
    <t>Integración de las estructuras profesionales del gobierno</t>
  </si>
  <si>
    <t>O005</t>
  </si>
  <si>
    <t>Mejora de la gestión y regulación de los procesos, trámites y servicios de la Administración Pública Federal</t>
  </si>
  <si>
    <t>O006</t>
  </si>
  <si>
    <t>Inhibición y sanción de las prácticas de corrupción</t>
  </si>
  <si>
    <t>O007</t>
  </si>
  <si>
    <t>Optimización en el uso, control y aprovechamiento de los inmuebles federales, así como la valuación de bienes nacionales</t>
  </si>
  <si>
    <t>O008</t>
  </si>
  <si>
    <t>Promoción de la cultura de la legalidad y el aprecio por la rendición de cuentas</t>
  </si>
  <si>
    <t>Resolución de asuntos relativos a conflictos y controversias por la posesión y usufructo de la tierra</t>
  </si>
  <si>
    <t>Resolución de juicios agrarios dotatorios de tierras y los recursos de revisión</t>
  </si>
  <si>
    <t>Asesoramiento en materia jurídica al Presidente de la Republica y al Gobierno Federal.</t>
  </si>
  <si>
    <t>S190</t>
  </si>
  <si>
    <t>Becas de posgrado y otras modalidades de apoyo a la calidad</t>
  </si>
  <si>
    <t>S191</t>
  </si>
  <si>
    <t>Sistema Nacional de Investigadores</t>
  </si>
  <si>
    <t>S192</t>
  </si>
  <si>
    <t>Fortalecimiento a nivel sectorial de las capacidades científicas, tecnológicas y de innovación</t>
  </si>
  <si>
    <t>S225</t>
  </si>
  <si>
    <t>Fortalecimiento en las Entidades Federativas de las capacidades científicas, tecnológicas y de innovación.</t>
  </si>
  <si>
    <t>S236</t>
  </si>
  <si>
    <t>Apoyo al Fortalecimiento y Desarrollo de la Infraestructura Científica y Tecnológica</t>
  </si>
  <si>
    <t>Apoyos para estudios e investigaciones</t>
  </si>
  <si>
    <t>Apoyo a la consolidación Institucional.</t>
  </si>
  <si>
    <t>Innovación tecnológica para negocios de alto valor agregado, tecnologías precursoras y competitividad de las empresas</t>
  </si>
  <si>
    <t>Programa de Desarrollo Científico y Tecnológico</t>
  </si>
  <si>
    <t>Realización de investigación científica y elaboración de publicaciones</t>
  </si>
  <si>
    <t>Desarrollo tecnológico e innovación y elaboración de publicaciones</t>
  </si>
  <si>
    <t>Fomento regional para el desarrollo científico , tecnológico y de innovación.</t>
  </si>
  <si>
    <t>Apoyos institucionales para actividades científicas, tecnológicas y de innovación.</t>
  </si>
  <si>
    <t>Planeación, formulación, diseño, implementación y evaluación de políticas públicas</t>
  </si>
  <si>
    <t>Fondo para Inversiones en Desarrollo Tecnológico</t>
  </si>
  <si>
    <t>S038</t>
  </si>
  <si>
    <t>Programa IMSS-Oportunidades</t>
  </si>
  <si>
    <t>Seguridad Social Cañeros</t>
  </si>
  <si>
    <t>Régimen de Incorporación</t>
  </si>
  <si>
    <t>Pagas de Defunción y Ayuda para Gastos de Sepelio</t>
  </si>
  <si>
    <t>R013</t>
  </si>
  <si>
    <t>Compensaciones de Carácter Militar con Pago único</t>
  </si>
  <si>
    <t>Apoyo a jubilados del IMSS e ISSSTE</t>
  </si>
  <si>
    <t>Apoyo para cubrir el gasto de operación del ISSSTE</t>
  </si>
  <si>
    <t>Adeudos con el IMSS e ISSSTE</t>
  </si>
  <si>
    <t>Obligaciones de Gobierno Federal</t>
  </si>
  <si>
    <t>J006</t>
  </si>
  <si>
    <t>Apoyo para cubrir el déficit de la nómina de pensiones del ISSSTE</t>
  </si>
  <si>
    <t>J008</t>
  </si>
  <si>
    <t>Pensiones y Jubilaciones en curso de Pago</t>
  </si>
  <si>
    <t>J009</t>
  </si>
  <si>
    <t>Pensiones Civiles Militares y de Gracia</t>
  </si>
  <si>
    <t>J011</t>
  </si>
  <si>
    <t>Aportaciones Estatutarias al Seguro de Retiro, Cesantía en Edad Avanzada y Vejez</t>
  </si>
  <si>
    <t>J012</t>
  </si>
  <si>
    <t>Cuota Social al Seguro de Retiro, Cesantía en Edad Avanzada y Vejez</t>
  </si>
  <si>
    <t>J014</t>
  </si>
  <si>
    <t>Apoyo Económico a Viudas de Veteranos de la Revolución Mexicana</t>
  </si>
  <si>
    <t>J017</t>
  </si>
  <si>
    <t>Fondo de Reserva para el Retiro IMSS</t>
  </si>
  <si>
    <t>J021</t>
  </si>
  <si>
    <t>Pensión Mínima Garantizada IMSS</t>
  </si>
  <si>
    <t>J022</t>
  </si>
  <si>
    <t>Cuota Social Seguro de Retiro ISSSTE</t>
  </si>
  <si>
    <t>J025</t>
  </si>
  <si>
    <t>Previsiones para las pensiones en curso de pago de los extrabajadores de Luz y Fuerza del Centro</t>
  </si>
  <si>
    <t>J026</t>
  </si>
  <si>
    <t>Previsiones para el Pago de las Pensiones de los Jubilados de Ferrocarriles Nacionales de México</t>
  </si>
  <si>
    <t>T001</t>
  </si>
  <si>
    <t>Seguro de Enfermedad y Maternidad</t>
  </si>
  <si>
    <t>T002</t>
  </si>
  <si>
    <t>Seguro de Invalidez y Vida</t>
  </si>
  <si>
    <t>T003</t>
  </si>
  <si>
    <t>Seguro de Salud para la Familia</t>
  </si>
  <si>
    <t>T005</t>
  </si>
  <si>
    <t>Cuota correspondiente de los Haberes, Haberes de Retiro y Pensiones</t>
  </si>
  <si>
    <t>T006</t>
  </si>
  <si>
    <t>Cuota Social Seguro de Salud ISSSTE</t>
  </si>
  <si>
    <t>Fondo Regional - Chiapas, Guerrero y Oaxaca</t>
  </si>
  <si>
    <t>Fondo Regional - Siete Estados Restantes</t>
  </si>
  <si>
    <t>Programas Regionales</t>
  </si>
  <si>
    <t>U023</t>
  </si>
  <si>
    <t>Fondo de Apoyo para el Desarrollo Rural Sustentable</t>
  </si>
  <si>
    <t>U033</t>
  </si>
  <si>
    <t>Fondo de Apoyo a Migrantes</t>
  </si>
  <si>
    <t>Programa para la fiscalización del gasto federalizado</t>
  </si>
  <si>
    <t>U052</t>
  </si>
  <si>
    <t>Proyectos para el Desarrollo Regional de la Zona Henequenera del Sureste (Yucatán)</t>
  </si>
  <si>
    <t>U057</t>
  </si>
  <si>
    <t>Fondos Metropolitanos</t>
  </si>
  <si>
    <t>U058</t>
  </si>
  <si>
    <t>Fondo de pavimentación, espacios deportivos, alumbrado público y rehabilitación de infraestructura educativa para municipios y demarcaciones territoriales</t>
  </si>
  <si>
    <t>U075</t>
  </si>
  <si>
    <t>Fondo para la Accesibilidad en el Transporte Público para las Personas con discapacidad</t>
  </si>
  <si>
    <t>U076</t>
  </si>
  <si>
    <t>Fondo de Apoyo en Infraestructura y Productividad</t>
  </si>
  <si>
    <t>DIF-DF</t>
  </si>
  <si>
    <t>U083</t>
  </si>
  <si>
    <t>Apoyo a municipios para obras de infraestructura y seguridad de los museos, monumentos y zonas arqueológicas (derecho a museos).</t>
  </si>
  <si>
    <t>U084</t>
  </si>
  <si>
    <t>Programa para el Rescate del Acapulco Tradicional</t>
  </si>
  <si>
    <t>U085</t>
  </si>
  <si>
    <t>Fondo para Fronteras</t>
  </si>
  <si>
    <t>U087</t>
  </si>
  <si>
    <t>Fondo de Capitalidad</t>
  </si>
  <si>
    <t>U088</t>
  </si>
  <si>
    <t>Fondo de Infraestructura Deportiva</t>
  </si>
  <si>
    <t>U089</t>
  </si>
  <si>
    <t>Implementación del Sistema de Justicia Penal</t>
  </si>
  <si>
    <t>U090</t>
  </si>
  <si>
    <t>Fondo Sur-Sureste</t>
  </si>
  <si>
    <t>U091</t>
  </si>
  <si>
    <t>Fondo de Cultura</t>
  </si>
  <si>
    <t>U128</t>
  </si>
  <si>
    <t>Proyectos de Desarrollo Regional</t>
  </si>
  <si>
    <t>Situaciones laborales supervenientes</t>
  </si>
  <si>
    <t>Seguridad y Logística</t>
  </si>
  <si>
    <t>Fondo de Ahorro Capitalizable (FONAC)</t>
  </si>
  <si>
    <t>Presupuesto Basado en Resultados-Sistema de Evaluación del Desempeño</t>
  </si>
  <si>
    <t>Comisiones y pago a CECOBAN</t>
  </si>
  <si>
    <t>Derecho para Fondo de Investigación en Materia de Energía</t>
  </si>
  <si>
    <t>Derecho para la fiscalización petrolera</t>
  </si>
  <si>
    <t>R012</t>
  </si>
  <si>
    <t>Derecho especial sobre minería</t>
  </si>
  <si>
    <t>Medidas de Racionalidad y Austeridad Servicios Personales (Seguridad Social)</t>
  </si>
  <si>
    <t>R067</t>
  </si>
  <si>
    <t>Medidas Supervenientes</t>
  </si>
  <si>
    <t>R068</t>
  </si>
  <si>
    <t>Seguro de vida de las Dependencias y Entidades de la APF</t>
  </si>
  <si>
    <t>R078</t>
  </si>
  <si>
    <t>Derecho sobre extracción de hidrocarburos</t>
  </si>
  <si>
    <t>R079</t>
  </si>
  <si>
    <t>Derecho para regular y supervisar la exploración y explotación de hidrocarburos</t>
  </si>
  <si>
    <t>R080</t>
  </si>
  <si>
    <t>Derecho extraordinario sobre exportación de petróleo crudo</t>
  </si>
  <si>
    <t>R081</t>
  </si>
  <si>
    <t>Derecho para el fondo de estabilización</t>
  </si>
  <si>
    <t>R083</t>
  </si>
  <si>
    <t>Conservación, operación y equipamiento de los recintos de los Poderes</t>
  </si>
  <si>
    <t>R116</t>
  </si>
  <si>
    <t>Provisión para la Armonización Contable</t>
  </si>
  <si>
    <t>R117</t>
  </si>
  <si>
    <t>Contingencias Económicas</t>
  </si>
  <si>
    <t>R125</t>
  </si>
  <si>
    <t>Provisiones Salariales y Económicas (Operación)</t>
  </si>
  <si>
    <t>Fondo de Desastres Naturales (FONDEN)</t>
  </si>
  <si>
    <t>N002</t>
  </si>
  <si>
    <t>Fondo de Prevención de Desastres Naturales (FOPREDEN)</t>
  </si>
  <si>
    <t>N004</t>
  </si>
  <si>
    <t>Fondo Guerrero</t>
  </si>
  <si>
    <t>Y003</t>
  </si>
  <si>
    <t>Fideicomiso Fondo de Estabilización de los Ingresos Petroleros</t>
  </si>
  <si>
    <t>Y004</t>
  </si>
  <si>
    <t>Derecho Extraordinario sobre la Exportación de Petróleo Crudo (FEIEF)</t>
  </si>
  <si>
    <t>Becas para la población atendida por el sector educativo</t>
  </si>
  <si>
    <t>Prestación de servicios de educación básica en el D.F.</t>
  </si>
  <si>
    <t>Prestación de servicios de educación normal en el D.F.</t>
  </si>
  <si>
    <t>Programa Escueles de Calidad</t>
  </si>
  <si>
    <t>E221</t>
  </si>
  <si>
    <t>E244</t>
  </si>
  <si>
    <t>E246</t>
  </si>
  <si>
    <t>Programa de fortalecimiento de la Calidad de Educación Básica</t>
  </si>
  <si>
    <t>Programas Gasto Federalizado</t>
  </si>
  <si>
    <t>Gasto Federalizado</t>
  </si>
  <si>
    <t>I002</t>
  </si>
  <si>
    <t>I003</t>
  </si>
  <si>
    <t>I001</t>
  </si>
  <si>
    <t>FAEB</t>
  </si>
  <si>
    <t>FASSA</t>
  </si>
  <si>
    <t>FAIS Entidades</t>
  </si>
  <si>
    <t>I004</t>
  </si>
  <si>
    <t>FAIS Municipal y de las Demarcaciones Territoriales del Distrito Federal</t>
  </si>
  <si>
    <t>I005</t>
  </si>
  <si>
    <t>FORTAMUN</t>
  </si>
  <si>
    <t>I006</t>
  </si>
  <si>
    <t xml:space="preserve">FAM Asistencia Social </t>
  </si>
  <si>
    <t>I007</t>
  </si>
  <si>
    <t>FAM Infraestructura Educativa Básica</t>
  </si>
  <si>
    <t>I008</t>
  </si>
  <si>
    <t>FAM Infraestructura Educativa Media Superior y Superior</t>
  </si>
  <si>
    <t>I009</t>
  </si>
  <si>
    <t>FAETA Educación Tecnológica</t>
  </si>
  <si>
    <t>I010</t>
  </si>
  <si>
    <t>FAETA Educación de Adultos</t>
  </si>
  <si>
    <t>I011</t>
  </si>
  <si>
    <t>FASP</t>
  </si>
  <si>
    <t>I012</t>
  </si>
  <si>
    <t>FAFEF</t>
  </si>
  <si>
    <t>Distribución de petróleo, gas, petrolíferos y petroquímicos</t>
  </si>
  <si>
    <t>Comercialización de petróleo, gas, petrolíferos y petroquímicos</t>
  </si>
  <si>
    <t>Actividades destinadas a la operación y mantenimiento de la infraestructura básica en ecología</t>
  </si>
  <si>
    <t>Servicios médicos al personal de PEMEX</t>
  </si>
  <si>
    <t>Prestación de servicios de telecomunicaciones internos a PEMEX</t>
  </si>
  <si>
    <t>Prestación de servicios corporativos técnico, administrativo y financiero a los organismos subsidiarios de PEMEX</t>
  </si>
  <si>
    <t>K002</t>
  </si>
  <si>
    <t>Proyectos de infraestructura económica de hidrocarburos</t>
  </si>
  <si>
    <t>K029</t>
  </si>
  <si>
    <t>Programas de adquisiciones</t>
  </si>
  <si>
    <t>Compra de acciones o inversiones diversas para Pemex</t>
  </si>
  <si>
    <t>W001</t>
  </si>
  <si>
    <t>Operaciones ajenas</t>
  </si>
  <si>
    <t>J002</t>
  </si>
  <si>
    <t>Aportaciones para el pago de pensiones y jubilaciones al personal de PEMEX</t>
  </si>
  <si>
    <t>E555</t>
  </si>
  <si>
    <t>Operación comercial de la Red de Fibra Óptica y apoyo tecnológico a los procesos productivos en control de calidad, sistemas informáticos y de telecomunicaciones</t>
  </si>
  <si>
    <t>E561</t>
  </si>
  <si>
    <t>Operación y mantenimiento de las centrales generadoras de energía eléctrica</t>
  </si>
  <si>
    <t>E562</t>
  </si>
  <si>
    <t>Operación, mantenimiento y recarga de la Nucleoeléctrica Laguna Verde para la generación de energía eléctrica</t>
  </si>
  <si>
    <t>E563</t>
  </si>
  <si>
    <t>Suministro de energéticos a las centrales generadoras de electricidad</t>
  </si>
  <si>
    <t>E567</t>
  </si>
  <si>
    <t>Operar y mantener las líneas de transmisión y subestaciones de transformación que integran el Sistema Eléctrico Nacional, así como operar y mantener la Red Nacional de Fibra Óptica, y proporcionar servicios de telecomunicaciones</t>
  </si>
  <si>
    <t>E568</t>
  </si>
  <si>
    <t>Dirección, coordinación y control de la operación del Sistema Eléctrico Nacional</t>
  </si>
  <si>
    <t>E570</t>
  </si>
  <si>
    <t>Operación y mantenimiento de los procesos de distribución y de comercialización de energía eléctrica</t>
  </si>
  <si>
    <t>E578</t>
  </si>
  <si>
    <t>Apoyo al desarrollo sustentable de comunidades afectadas por la instalación de la infraestructura eléctrica</t>
  </si>
  <si>
    <t>F571</t>
  </si>
  <si>
    <t>Promoción de medidas para el ahorro y uso eficiente de la energía eléctrica</t>
  </si>
  <si>
    <t>K001</t>
  </si>
  <si>
    <t>Proyectos de infraestructura económica de electricidad</t>
  </si>
  <si>
    <t>K044</t>
  </si>
  <si>
    <t>Proyectos de infraestructura económica de electricidad (Pidiregas)</t>
  </si>
  <si>
    <t>P552</t>
  </si>
  <si>
    <t>Planeación, dirección, coordinación, supervisión y seguimiento a las funciones y recursos asignados para cumplir con la construcción de la infraestructura eléctrica</t>
  </si>
  <si>
    <t>P553</t>
  </si>
  <si>
    <t>Planeación del Sistema Eléctrico Nacional</t>
  </si>
  <si>
    <t>R582</t>
  </si>
  <si>
    <t>Seguridad física en las instalaciones de infraestructura eléctrica.</t>
  </si>
  <si>
    <t>R584</t>
  </si>
  <si>
    <t>Adquisición de energía eléctrica a los Productores Externos de Energía</t>
  </si>
  <si>
    <t>R585</t>
  </si>
  <si>
    <t>Planeación y dirección de los procesos productivos</t>
  </si>
  <si>
    <t>R586</t>
  </si>
  <si>
    <t>Provisiones para el Programa de Plantas Hidroeléctricas</t>
  </si>
  <si>
    <t>J001</t>
  </si>
  <si>
    <t>Pago de pensiones y jubilaciones en CFE</t>
  </si>
  <si>
    <t>Atención a la salud pública</t>
  </si>
  <si>
    <t>Atención curativa eficiente</t>
  </si>
  <si>
    <t>Atención a la salud en el trabajo</t>
  </si>
  <si>
    <t>Investigación en salud en el IMSS</t>
  </si>
  <si>
    <t>Recaudación eficiente de ingresos obrero patronales</t>
  </si>
  <si>
    <t>Servicios de guardería</t>
  </si>
  <si>
    <t>Atención a la salud reproductiva</t>
  </si>
  <si>
    <t>Prestaciones sociales eficientes</t>
  </si>
  <si>
    <t>Otorgamiento de las prestaciones de velatorios, centros vacacionales y tiendas</t>
  </si>
  <si>
    <t>Pensiones en curso de pago Ley 1973</t>
  </si>
  <si>
    <t>Rentas vitalicias Ley 1997</t>
  </si>
  <si>
    <t>J003</t>
  </si>
  <si>
    <t>Régimen de Pensiones y Jubilaciones IMSS</t>
  </si>
  <si>
    <t>J004</t>
  </si>
  <si>
    <t>Pagar oportunamente los subsidios a los asegurados con derecho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</si>
  <si>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</si>
  <si>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</si>
  <si>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</si>
  <si>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</si>
  <si>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</si>
  <si>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</si>
  <si>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</si>
  <si>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</si>
  <si>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</si>
  <si>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</si>
  <si>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</si>
  <si>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</si>
  <si>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</si>
  <si>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Capacitación y Formación de los Recursos Humanos en Salud</t>
  </si>
  <si>
    <t>Mantenimiento de Equipo Médico y Electromecánico</t>
  </si>
  <si>
    <t>Suministro de Claves de Medicamentos</t>
  </si>
  <si>
    <t>Servicios Deportivos</t>
  </si>
  <si>
    <t>E031</t>
  </si>
  <si>
    <t>Servicios Culturales</t>
  </si>
  <si>
    <t>Servicios Turísticos</t>
  </si>
  <si>
    <t>Servicios Integrales a Pensionados</t>
  </si>
  <si>
    <t>Servicios Funerarios</t>
  </si>
  <si>
    <t>Capacitación y Formación de Recursos Humanos en Seguridad Social</t>
  </si>
  <si>
    <t>Equidad de Género</t>
  </si>
  <si>
    <t>E037</t>
  </si>
  <si>
    <t>Créditos a Corto y Mediano Plazo</t>
  </si>
  <si>
    <t>E038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</si>
  <si>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</si>
  <si>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</si>
  <si>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</si>
  <si>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Servicios Integrales de Turismo</t>
  </si>
  <si>
    <t>Atención a Personas con Discapacidad</t>
  </si>
  <si>
    <t>Proyectos de infraestructura social.</t>
  </si>
  <si>
    <t>Gastos Administrativos por Operación de Fondos y Seguros</t>
  </si>
  <si>
    <t>M003</t>
  </si>
  <si>
    <t>Gastos de Administración</t>
  </si>
  <si>
    <t>J019</t>
  </si>
  <si>
    <t>Pensiones por Riesgos de Trabajo</t>
  </si>
  <si>
    <t>J020</t>
  </si>
  <si>
    <t>Subsidios y Ayudas</t>
  </si>
  <si>
    <t>Pensiones por Invalidez</t>
  </si>
  <si>
    <t>Pensiones por Causa de Muerte</t>
  </si>
  <si>
    <t>J024</t>
  </si>
  <si>
    <t>Pensiones por Cesantía</t>
  </si>
  <si>
    <t>Pensiones por Vejez</t>
  </si>
  <si>
    <t>Pensiones y Jubilaciones</t>
  </si>
  <si>
    <t>J027</t>
  </si>
  <si>
    <t>Indemnizaciones Globales</t>
  </si>
  <si>
    <t>J028</t>
  </si>
  <si>
    <t>Pagos de Funeral</t>
  </si>
  <si>
    <t>Gasto No Programable</t>
  </si>
  <si>
    <t>D001</t>
  </si>
  <si>
    <t>Valores gubernamentales</t>
  </si>
  <si>
    <t>D002</t>
  </si>
  <si>
    <t>Fondo de ahorro SAR</t>
  </si>
  <si>
    <t>D003</t>
  </si>
  <si>
    <t>Pensión ISSSTE</t>
  </si>
  <si>
    <t>D004</t>
  </si>
  <si>
    <t>Otros financiamientos</t>
  </si>
  <si>
    <t>D005</t>
  </si>
  <si>
    <t>Bonos</t>
  </si>
  <si>
    <t>D007</t>
  </si>
  <si>
    <t>Coberturas</t>
  </si>
  <si>
    <t>D008</t>
  </si>
  <si>
    <t>Bilaterales</t>
  </si>
  <si>
    <t>D009</t>
  </si>
  <si>
    <t>Organismos financieros internacionales</t>
  </si>
  <si>
    <t>C001</t>
  </si>
  <si>
    <t>Fondo General de Participaciones</t>
  </si>
  <si>
    <t>C002</t>
  </si>
  <si>
    <t>Fondo de Fomento Municipal</t>
  </si>
  <si>
    <t>C003</t>
  </si>
  <si>
    <t>Otros conceptos participables e incentivos económicos</t>
  </si>
  <si>
    <t>C004</t>
  </si>
  <si>
    <t>Fondo de Compensación del Impuesto sobre Automóviles Nuevos</t>
  </si>
  <si>
    <t>H001</t>
  </si>
  <si>
    <t>Adeudos de Ejercicios Fiscales Anteriores (ADEFAS)</t>
  </si>
  <si>
    <t>HIPOTECARIO-VIVIENDA</t>
  </si>
  <si>
    <t>HIPOTECARIO-VIVIENDA Reestructuración en UDIs</t>
  </si>
  <si>
    <t>ESTADOS Y MUNICIPIOS Reestructuración en UDIs</t>
  </si>
  <si>
    <t>D011</t>
  </si>
  <si>
    <t>I P A B</t>
  </si>
  <si>
    <t>Ramo / Entidad / Programa Presupuestario</t>
  </si>
  <si>
    <t>2_/ Conforme al “Decreto por el que se reforman y adicionan diversas disposiciones de la Constitución Política de los Estados Unidos Mexicanos, en materia de transparencia”, publicado en el Diario Oficial de la Federación el 7 de febrero de 2014 y para efectos de comparación estadística se llevó a cabo la resectorización del presupuesto pagado de 2013, así como del aprobado, modificado y pagado de 2014 del Instituto Federal de Acceso a la Información y Protección de Datos. Dicha resectorización surtió efectos legales a partir de mayo, anteriormente se aprobó y ejerció a través de la unidad responsable HHE del ramo 06 Hacienda y Crédito Público.</t>
  </si>
  <si>
    <t xml:space="preserve">Informes sobre la Situación Económica,
las Finanzas Públicas y la Deuda Pública </t>
  </si>
  <si>
    <t>Tercer Trimestre de 2014</t>
  </si>
  <si>
    <t>III. Calendario de Presupuesto Autorizado</t>
  </si>
  <si>
    <t>CALENDARIO DE PRESUPUESTO AUTORIZADO POR RAMO Y UNIDAD RESPONSABLE, 2014
Enero-septiembre
(Millones de pesos)</t>
  </si>
  <si>
    <r>
      <t xml:space="preserve">Autorizado </t>
    </r>
    <r>
      <rPr>
        <b/>
        <vertAlign val="superscript"/>
        <sz val="9"/>
        <rFont val="Soberana Sans"/>
        <family val="3"/>
      </rPr>
      <t>1_/</t>
    </r>
  </si>
  <si>
    <r>
      <t xml:space="preserve">Instituto Federal de Acceso a la Información y Protección de Datos </t>
    </r>
    <r>
      <rPr>
        <b/>
        <vertAlign val="superscript"/>
        <sz val="9"/>
        <color theme="1"/>
        <rFont val="Soberana Sans"/>
        <family val="3"/>
      </rPr>
      <t>2_/</t>
    </r>
  </si>
  <si>
    <r>
      <t xml:space="preserve">Hacienda y Crédito Público </t>
    </r>
    <r>
      <rPr>
        <b/>
        <vertAlign val="superscript"/>
        <sz val="9"/>
        <color theme="1"/>
        <rFont val="Soberana Sans"/>
        <family val="3"/>
      </rPr>
      <t>2_/</t>
    </r>
  </si>
  <si>
    <t>CALENDARIO DE PRESUPUESTO AUTORIZADO POR RAMO, UNIDAD RESPONSABLE Y PROGRAMA PRESUPUESTARIO, 2014
Enero-septiembre
(Millones de pesos)</t>
  </si>
  <si>
    <r>
      <t>Instituto Federal de Acceso a la Información y Protección de Datos</t>
    </r>
    <r>
      <rPr>
        <b/>
        <vertAlign val="superscript"/>
        <sz val="9"/>
        <color theme="1"/>
        <rFont val="Soberana Sans"/>
        <family val="3"/>
      </rPr>
      <t xml:space="preserve"> 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</si>
</sst>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00"/>
    <numFmt numFmtId="167" formatCode="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oberana Sans"/>
      <family val="3"/>
    </font>
    <font>
      <sz val="10"/>
      <name val="Arial"/>
      <family val="2"/>
    </font>
    <font>
      <b/>
      <sz val="10"/>
      <color theme="1"/>
      <name val="Soberana Sans"/>
      <family val="3"/>
    </font>
    <font>
      <sz val="14"/>
      <color rgb="FF000000"/>
      <name val="Soberana Titular"/>
      <family val="3"/>
    </font>
    <font>
      <b/>
      <sz val="12"/>
      <color indexed="23"/>
      <name val="Soberana Titular"/>
      <family val="3"/>
    </font>
    <font>
      <sz val="9"/>
      <color theme="1"/>
      <name val="Soberana Sans"/>
      <family val="3"/>
    </font>
    <font>
      <b/>
      <sz val="14"/>
      <color theme="1"/>
      <name val="Soberana Titular"/>
      <family val="3"/>
    </font>
    <font>
      <b/>
      <sz val="11"/>
      <name val="Soberana Sans"/>
      <family val="3"/>
    </font>
    <font>
      <sz val="11"/>
      <color theme="1"/>
      <name val="Adobe Caslon Pro"/>
      <family val="1"/>
    </font>
    <font>
      <b/>
      <sz val="9"/>
      <name val="Soberana Sans"/>
      <family val="3"/>
    </font>
    <font>
      <sz val="9"/>
      <name val="Soberana Sans"/>
      <family val="3"/>
    </font>
    <font>
      <b/>
      <vertAlign val="superscript"/>
      <sz val="9"/>
      <name val="Soberana Sans"/>
      <family val="3"/>
    </font>
    <font>
      <b/>
      <sz val="9"/>
      <color theme="1"/>
      <name val="Soberana Sans"/>
      <family val="3"/>
    </font>
    <font>
      <b/>
      <vertAlign val="superscript"/>
      <sz val="9"/>
      <color theme="1"/>
      <name val="Soberana Sans"/>
      <family val="3"/>
    </font>
  </fonts>
  <fills count="8">
    <fill>
      <patternFill patternType="none"/>
    </fill>
    <fill>
      <patternFill patternType="gray125"/>
    </fill>
    <fill>
      <patternFill patternType="solid">
        <fgColor rgb="FFC4D79B"/>
        <bgColor rgb="FF000000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117">
    <xf numFmtId="0" fontId="0" fillId="0" borderId="0" xfId="0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167" fontId="2" fillId="0" borderId="0" xfId="0" applyNumberFormat="1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vertical="top"/>
    </xf>
    <xf numFmtId="0" fontId="4" fillId="0" borderId="2" xfId="0" applyFont="1" applyBorder="1" applyAlignment="1">
      <alignment vertical="top"/>
    </xf>
    <xf numFmtId="164" fontId="4" fillId="0" borderId="2" xfId="0" applyNumberFormat="1" applyFont="1" applyBorder="1" applyAlignment="1">
      <alignment vertical="top"/>
    </xf>
    <xf numFmtId="164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0" xfId="0" applyFont="1" applyAlignment="1"/>
    <xf numFmtId="165" fontId="2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justify" vertical="top"/>
    </xf>
    <xf numFmtId="0" fontId="5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/>
    </xf>
    <xf numFmtId="0" fontId="7" fillId="0" borderId="0" xfId="3" applyFont="1"/>
    <xf numFmtId="0" fontId="8" fillId="0" borderId="0" xfId="0" applyFont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10" fillId="0" borderId="0" xfId="3" applyFont="1"/>
    <xf numFmtId="0" fontId="7" fillId="0" borderId="0" xfId="0" applyFont="1" applyAlignment="1">
      <alignment vertical="top"/>
    </xf>
    <xf numFmtId="165" fontId="11" fillId="0" borderId="0" xfId="1" applyNumberFormat="1" applyFont="1" applyFill="1" applyBorder="1" applyAlignment="1">
      <alignment horizontal="centerContinuous" vertical="top"/>
    </xf>
    <xf numFmtId="165" fontId="12" fillId="0" borderId="0" xfId="1" applyNumberFormat="1" applyFont="1" applyBorder="1" applyAlignment="1">
      <alignment vertical="top"/>
    </xf>
    <xf numFmtId="165" fontId="11" fillId="0" borderId="0" xfId="1" applyNumberFormat="1" applyFont="1" applyFill="1" applyBorder="1" applyAlignment="1">
      <alignment vertical="top" wrapText="1"/>
    </xf>
    <xf numFmtId="0" fontId="12" fillId="0" borderId="0" xfId="2" applyFont="1" applyBorder="1" applyAlignment="1">
      <alignment vertical="top"/>
    </xf>
    <xf numFmtId="0" fontId="11" fillId="0" borderId="0" xfId="2" applyFont="1" applyBorder="1" applyAlignment="1">
      <alignment vertical="top"/>
    </xf>
    <xf numFmtId="165" fontId="11" fillId="0" borderId="1" xfId="1" applyNumberFormat="1" applyFont="1" applyFill="1" applyBorder="1" applyAlignment="1">
      <alignment vertical="top" wrapText="1"/>
    </xf>
    <xf numFmtId="165" fontId="11" fillId="0" borderId="1" xfId="1" quotePrefix="1" applyNumberFormat="1" applyFont="1" applyFill="1" applyBorder="1" applyAlignment="1">
      <alignment horizontal="center" vertical="top" wrapText="1"/>
    </xf>
    <xf numFmtId="165" fontId="11" fillId="0" borderId="1" xfId="1" applyNumberFormat="1" applyFont="1" applyFill="1" applyBorder="1" applyAlignment="1">
      <alignment horizontal="center" vertical="top" wrapText="1"/>
    </xf>
    <xf numFmtId="165" fontId="11" fillId="0" borderId="0" xfId="1" applyNumberFormat="1" applyFont="1" applyBorder="1" applyAlignment="1">
      <alignment horizontal="center" vertical="top"/>
    </xf>
    <xf numFmtId="165" fontId="11" fillId="0" borderId="0" xfId="1" applyNumberFormat="1" applyFont="1" applyFill="1" applyBorder="1" applyAlignment="1">
      <alignment horizontal="center" vertical="top" wrapText="1"/>
    </xf>
    <xf numFmtId="165" fontId="11" fillId="0" borderId="1" xfId="1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165" fontId="11" fillId="0" borderId="2" xfId="1" applyNumberFormat="1" applyFont="1" applyFill="1" applyBorder="1" applyAlignment="1">
      <alignment horizontal="right" vertical="top" wrapText="1"/>
    </xf>
    <xf numFmtId="165" fontId="11" fillId="0" borderId="2" xfId="1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164" fontId="14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/>
    <xf numFmtId="167" fontId="7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166" fontId="7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Fill="1" applyBorder="1" applyAlignment="1">
      <alignment horizontal="justify" vertical="top"/>
    </xf>
    <xf numFmtId="167" fontId="14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164" fontId="14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Border="1" applyAlignment="1">
      <alignment horizontal="right" vertical="top"/>
    </xf>
    <xf numFmtId="0" fontId="14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justify" vertical="top" wrapText="1"/>
    </xf>
    <xf numFmtId="0" fontId="14" fillId="3" borderId="0" xfId="0" applyFont="1" applyFill="1" applyBorder="1" applyAlignment="1">
      <alignment vertical="top"/>
    </xf>
    <xf numFmtId="164" fontId="14" fillId="3" borderId="0" xfId="0" applyNumberFormat="1" applyFont="1" applyFill="1" applyBorder="1" applyAlignment="1">
      <alignment vertical="top"/>
    </xf>
    <xf numFmtId="0" fontId="14" fillId="4" borderId="0" xfId="0" applyFont="1" applyFill="1" applyBorder="1" applyAlignment="1">
      <alignment vertical="top"/>
    </xf>
    <xf numFmtId="164" fontId="14" fillId="4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166" fontId="14" fillId="0" borderId="0" xfId="0" applyNumberFormat="1" applyFont="1" applyFill="1" applyBorder="1" applyAlignment="1">
      <alignment horizontal="left" vertical="top"/>
    </xf>
    <xf numFmtId="0" fontId="7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164" fontId="14" fillId="0" borderId="0" xfId="0" applyNumberFormat="1" applyFont="1" applyBorder="1" applyAlignment="1">
      <alignment vertical="top"/>
    </xf>
    <xf numFmtId="164" fontId="14" fillId="5" borderId="0" xfId="0" applyNumberFormat="1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 wrapText="1"/>
    </xf>
    <xf numFmtId="0" fontId="14" fillId="6" borderId="0" xfId="0" applyFont="1" applyFill="1" applyBorder="1" applyAlignment="1">
      <alignment horizontal="left" vertical="top"/>
    </xf>
    <xf numFmtId="166" fontId="14" fillId="6" borderId="0" xfId="0" applyNumberFormat="1" applyFont="1" applyFill="1" applyBorder="1" applyAlignment="1">
      <alignment horizontal="left" vertical="top"/>
    </xf>
    <xf numFmtId="164" fontId="14" fillId="6" borderId="0" xfId="0" applyNumberFormat="1" applyFont="1" applyFill="1" applyBorder="1" applyAlignment="1">
      <alignment horizontal="right" vertical="top"/>
    </xf>
    <xf numFmtId="0" fontId="14" fillId="7" borderId="0" xfId="0" applyFont="1" applyFill="1" applyBorder="1" applyAlignment="1">
      <alignment vertical="top"/>
    </xf>
    <xf numFmtId="166" fontId="14" fillId="7" borderId="0" xfId="0" applyNumberFormat="1" applyFont="1" applyFill="1" applyBorder="1" applyAlignment="1">
      <alignment horizontal="left" vertical="top"/>
    </xf>
    <xf numFmtId="164" fontId="14" fillId="7" borderId="0" xfId="0" applyNumberFormat="1" applyFont="1" applyFill="1" applyBorder="1" applyAlignment="1">
      <alignment horizontal="right" vertical="top"/>
    </xf>
    <xf numFmtId="164" fontId="14" fillId="7" borderId="0" xfId="0" applyNumberFormat="1" applyFont="1" applyFill="1" applyBorder="1" applyAlignment="1">
      <alignment horizontal="right"/>
    </xf>
    <xf numFmtId="0" fontId="14" fillId="7" borderId="0" xfId="0" applyFont="1" applyFill="1" applyBorder="1" applyAlignment="1"/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/>
    <xf numFmtId="166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14" fillId="3" borderId="0" xfId="0" applyFont="1" applyFill="1" applyBorder="1" applyAlignment="1">
      <alignment vertical="top" wrapText="1"/>
    </xf>
    <xf numFmtId="167" fontId="14" fillId="4" borderId="0" xfId="0" applyNumberFormat="1" applyFont="1" applyFill="1" applyBorder="1" applyAlignment="1">
      <alignment horizontal="left" vertical="top"/>
    </xf>
    <xf numFmtId="0" fontId="14" fillId="4" borderId="0" xfId="0" applyFont="1" applyFill="1" applyBorder="1" applyAlignment="1">
      <alignment horizontal="left" vertical="top"/>
    </xf>
    <xf numFmtId="166" fontId="14" fillId="4" borderId="0" xfId="0" applyNumberFormat="1" applyFont="1" applyFill="1" applyBorder="1" applyAlignment="1">
      <alignment horizontal="left" vertical="top"/>
    </xf>
    <xf numFmtId="164" fontId="14" fillId="4" borderId="0" xfId="0" applyNumberFormat="1" applyFont="1" applyFill="1" applyBorder="1" applyAlignment="1">
      <alignment horizontal="right" vertical="top"/>
    </xf>
    <xf numFmtId="0" fontId="14" fillId="4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167" fontId="14" fillId="4" borderId="2" xfId="0" applyNumberFormat="1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left" vertical="top"/>
    </xf>
    <xf numFmtId="166" fontId="14" fillId="4" borderId="2" xfId="0" applyNumberFormat="1" applyFont="1" applyFill="1" applyBorder="1" applyAlignment="1">
      <alignment horizontal="left" vertical="top"/>
    </xf>
    <xf numFmtId="164" fontId="14" fillId="4" borderId="2" xfId="0" applyNumberFormat="1" applyFont="1" applyFill="1" applyBorder="1" applyAlignment="1">
      <alignment horizontal="right" vertical="top"/>
    </xf>
    <xf numFmtId="0" fontId="14" fillId="0" borderId="2" xfId="0" applyFont="1" applyFill="1" applyBorder="1" applyAlignment="1">
      <alignment vertical="top"/>
    </xf>
    <xf numFmtId="0" fontId="14" fillId="6" borderId="2" xfId="0" applyFont="1" applyFill="1" applyBorder="1" applyAlignment="1">
      <alignment horizontal="left" vertical="top"/>
    </xf>
    <xf numFmtId="166" fontId="14" fillId="6" borderId="2" xfId="0" applyNumberFormat="1" applyFont="1" applyFill="1" applyBorder="1" applyAlignment="1">
      <alignment horizontal="left" vertical="top"/>
    </xf>
    <xf numFmtId="164" fontId="14" fillId="6" borderId="2" xfId="0" applyNumberFormat="1" applyFont="1" applyFill="1" applyBorder="1" applyAlignment="1">
      <alignment horizontal="right" vertical="top"/>
    </xf>
    <xf numFmtId="165" fontId="11" fillId="0" borderId="0" xfId="1" applyNumberFormat="1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10" fillId="3" borderId="0" xfId="3" applyFont="1" applyFill="1"/>
    <xf numFmtId="0" fontId="12" fillId="0" borderId="0" xfId="2" applyFont="1" applyBorder="1" applyAlignment="1">
      <alignment vertical="top" wrapText="1"/>
    </xf>
    <xf numFmtId="0" fontId="11" fillId="0" borderId="0" xfId="2" applyFont="1" applyBorder="1" applyAlignment="1">
      <alignment vertical="top" wrapText="1"/>
    </xf>
    <xf numFmtId="165" fontId="11" fillId="0" borderId="0" xfId="1" quotePrefix="1" applyNumberFormat="1" applyFont="1" applyFill="1" applyBorder="1" applyAlignment="1">
      <alignment horizontal="center" vertical="top" wrapText="1"/>
    </xf>
    <xf numFmtId="164" fontId="7" fillId="0" borderId="0" xfId="0" applyNumberFormat="1" applyFont="1" applyBorder="1" applyAlignment="1">
      <alignment vertical="top"/>
    </xf>
    <xf numFmtId="0" fontId="12" fillId="0" borderId="2" xfId="2" applyFont="1" applyBorder="1" applyAlignment="1">
      <alignment vertical="top"/>
    </xf>
    <xf numFmtId="0" fontId="11" fillId="0" borderId="2" xfId="2" applyFont="1" applyBorder="1" applyAlignment="1">
      <alignment vertical="top"/>
    </xf>
    <xf numFmtId="0" fontId="11" fillId="0" borderId="2" xfId="2" applyFont="1" applyBorder="1" applyAlignment="1">
      <alignment vertical="top" wrapText="1"/>
    </xf>
    <xf numFmtId="167" fontId="14" fillId="7" borderId="0" xfId="0" applyNumberFormat="1" applyFont="1" applyFill="1" applyBorder="1" applyAlignment="1">
      <alignment horizontal="left" vertical="top"/>
    </xf>
    <xf numFmtId="0" fontId="14" fillId="7" borderId="0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167" fontId="14" fillId="0" borderId="3" xfId="0" applyNumberFormat="1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164" fontId="14" fillId="0" borderId="3" xfId="0" applyNumberFormat="1" applyFont="1" applyFill="1" applyBorder="1" applyAlignment="1">
      <alignment horizontal="right" vertical="top"/>
    </xf>
  </cellXfs>
  <cellStyles count="5">
    <cellStyle name="Millares" xfId="1" builtinId="3"/>
    <cellStyle name="Normal" xfId="0" builtinId="0"/>
    <cellStyle name="Normal 2 2 2" xfId="4"/>
    <cellStyle name="Normal 3" xfId="3"/>
    <cellStyle name="Normal_Libro5" xfId="2"/>
  </cellStyles>
  <dxfs count="0"/>
  <tableStyles count="0" defaultTableStyle="TableStyleMedium2" defaultPivotStyle="PivotStyleLight16"/>
  <colors>
    <mruColors>
      <color rgb="FFE5ED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75"/>
  <sheetViews>
    <sheetView showGridLines="0" tabSelected="1" workbookViewId="0">
      <selection activeCell="I16" sqref="I16"/>
    </sheetView>
  </sheetViews>
  <sheetFormatPr baseColWidth="10" defaultRowHeight="12.75"/>
  <cols>
    <col min="1" max="3" width="1.42578125" style="1" customWidth="1"/>
    <col min="4" max="4" width="4.5703125" style="1" customWidth="1"/>
    <col min="5" max="5" width="4.28515625" style="1" customWidth="1"/>
    <col min="6" max="7" width="1.42578125" style="1" customWidth="1"/>
    <col min="8" max="8" width="5.7109375" style="1" customWidth="1"/>
    <col min="9" max="9" width="50" style="1" customWidth="1"/>
    <col min="10" max="10" width="14" style="1" customWidth="1"/>
    <col min="11" max="11" width="13.7109375" style="1" customWidth="1"/>
    <col min="12" max="12" width="13.42578125" style="1" customWidth="1"/>
    <col min="13" max="13" width="1.42578125" style="1" customWidth="1"/>
    <col min="14" max="14" width="13" style="1" customWidth="1"/>
    <col min="15" max="15" width="13.28515625" style="1" customWidth="1"/>
    <col min="16" max="16" width="14" style="1" customWidth="1"/>
    <col min="17" max="17" width="1.42578125" style="1" customWidth="1"/>
    <col min="18" max="18" width="12.42578125" style="1" customWidth="1"/>
    <col min="19" max="19" width="11" style="1" bestFit="1" customWidth="1"/>
    <col min="20" max="20" width="12.85546875" style="1" customWidth="1"/>
    <col min="21" max="16384" width="11.42578125" style="16"/>
  </cols>
  <sheetData>
    <row r="1" spans="1:20" s="25" customFormat="1" ht="54.75" customHeight="1">
      <c r="A1" s="20" t="s">
        <v>2556</v>
      </c>
      <c r="B1" s="20"/>
      <c r="C1" s="20"/>
      <c r="D1" s="20"/>
      <c r="E1" s="20"/>
      <c r="F1" s="20"/>
      <c r="G1" s="20"/>
      <c r="H1" s="20"/>
      <c r="I1" s="20"/>
      <c r="J1" s="21" t="s">
        <v>2557</v>
      </c>
      <c r="K1" s="21"/>
      <c r="L1" s="22"/>
      <c r="M1" s="22"/>
      <c r="N1" s="22"/>
      <c r="O1" s="22"/>
      <c r="P1" s="22"/>
      <c r="Q1" s="22"/>
      <c r="R1" s="22"/>
      <c r="S1" s="22"/>
      <c r="T1" s="22"/>
    </row>
    <row r="2" spans="1:20" s="25" customFormat="1" ht="2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s="25" customFormat="1" ht="21" customHeight="1">
      <c r="A3" s="23" t="s">
        <v>2558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s="25" customFormat="1" ht="66" customHeight="1">
      <c r="A4" s="24" t="s">
        <v>2559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s="1" customFormat="1" ht="14.25">
      <c r="A5" s="26"/>
      <c r="B5" s="26"/>
      <c r="C5" s="26"/>
      <c r="D5" s="26"/>
      <c r="E5" s="26"/>
      <c r="F5" s="26"/>
      <c r="G5" s="26"/>
      <c r="H5" s="26"/>
      <c r="I5" s="26"/>
      <c r="J5" s="27" t="s">
        <v>1311</v>
      </c>
      <c r="K5" s="27"/>
      <c r="L5" s="27"/>
      <c r="M5" s="28"/>
      <c r="N5" s="27" t="s">
        <v>2560</v>
      </c>
      <c r="O5" s="27"/>
      <c r="P5" s="27"/>
      <c r="Q5" s="29"/>
      <c r="R5" s="27" t="s">
        <v>1312</v>
      </c>
      <c r="S5" s="27"/>
      <c r="T5" s="27"/>
    </row>
    <row r="6" spans="1:20" s="1" customFormat="1" ht="15" customHeight="1">
      <c r="A6" s="30"/>
      <c r="B6" s="30"/>
      <c r="C6" s="30"/>
      <c r="D6" s="31" t="s">
        <v>1313</v>
      </c>
      <c r="E6" s="30"/>
      <c r="F6" s="30"/>
      <c r="G6" s="30"/>
      <c r="H6" s="30"/>
      <c r="I6" s="30"/>
      <c r="J6" s="32"/>
      <c r="K6" s="33" t="s">
        <v>1314</v>
      </c>
      <c r="L6" s="34"/>
      <c r="M6" s="35"/>
      <c r="N6" s="33"/>
      <c r="O6" s="33" t="s">
        <v>1315</v>
      </c>
      <c r="P6" s="34"/>
      <c r="Q6" s="36"/>
      <c r="R6" s="37"/>
      <c r="S6" s="33" t="s">
        <v>1316</v>
      </c>
      <c r="T6" s="32"/>
    </row>
    <row r="7" spans="1:20" s="1" customFormat="1" ht="30" customHeight="1" thickBot="1">
      <c r="A7" s="38"/>
      <c r="B7" s="38"/>
      <c r="C7" s="38"/>
      <c r="D7" s="38"/>
      <c r="E7" s="38"/>
      <c r="F7" s="38"/>
      <c r="G7" s="38"/>
      <c r="H7" s="38"/>
      <c r="I7" s="38"/>
      <c r="J7" s="39" t="s">
        <v>1317</v>
      </c>
      <c r="K7" s="39" t="s">
        <v>1318</v>
      </c>
      <c r="L7" s="39" t="s">
        <v>1319</v>
      </c>
      <c r="M7" s="40"/>
      <c r="N7" s="39" t="s">
        <v>1317</v>
      </c>
      <c r="O7" s="39" t="s">
        <v>1318</v>
      </c>
      <c r="P7" s="39" t="s">
        <v>1319</v>
      </c>
      <c r="Q7" s="40"/>
      <c r="R7" s="39" t="s">
        <v>1317</v>
      </c>
      <c r="S7" s="39" t="s">
        <v>1318</v>
      </c>
      <c r="T7" s="39" t="s">
        <v>1319</v>
      </c>
    </row>
    <row r="8" spans="1:20" s="1" customFormat="1" ht="7.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s="1" customFormat="1" ht="15" customHeight="1">
      <c r="A9" s="41" t="s">
        <v>1320</v>
      </c>
      <c r="B9" s="41"/>
      <c r="C9" s="41"/>
      <c r="D9" s="41"/>
      <c r="E9" s="41"/>
      <c r="F9" s="41"/>
      <c r="G9" s="41"/>
      <c r="H9" s="41"/>
      <c r="I9" s="41"/>
      <c r="J9" s="42">
        <f>+J11+J1415</f>
        <v>2568186.5293490002</v>
      </c>
      <c r="K9" s="42">
        <f>+K11+K1415</f>
        <v>2907042.2396800001</v>
      </c>
      <c r="L9" s="42">
        <f>+L11+L1415</f>
        <v>3246485.0512959994</v>
      </c>
      <c r="M9" s="42"/>
      <c r="N9" s="42">
        <f>+N11+N1415</f>
        <v>2623497.0804547407</v>
      </c>
      <c r="O9" s="42">
        <f>+O11+O1415</f>
        <v>2968214.4423285136</v>
      </c>
      <c r="P9" s="42">
        <f>+P11+P1415</f>
        <v>3329587.2934450116</v>
      </c>
      <c r="Q9" s="42"/>
      <c r="R9" s="42">
        <f>+N9-J9</f>
        <v>55310.55110574048</v>
      </c>
      <c r="S9" s="42">
        <f>+O9-K9</f>
        <v>61172.202648513485</v>
      </c>
      <c r="T9" s="42">
        <f>+P9-L9</f>
        <v>83102.242149012163</v>
      </c>
    </row>
    <row r="10" spans="1:20" s="1" customFormat="1" ht="7.5" customHeight="1">
      <c r="A10" s="26"/>
      <c r="B10" s="26"/>
      <c r="C10" s="26"/>
      <c r="D10" s="26"/>
      <c r="E10" s="26"/>
      <c r="F10" s="26"/>
      <c r="G10" s="26"/>
      <c r="H10" s="26"/>
      <c r="I10" s="26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s="1" customFormat="1" ht="15" customHeight="1">
      <c r="A11" s="26"/>
      <c r="B11" s="60" t="s">
        <v>1321</v>
      </c>
      <c r="C11" s="60"/>
      <c r="D11" s="60"/>
      <c r="E11" s="60"/>
      <c r="F11" s="60"/>
      <c r="G11" s="60"/>
      <c r="H11" s="60"/>
      <c r="I11" s="60"/>
      <c r="J11" s="61">
        <f>+J13+J1410-J1432</f>
        <v>2011495.4434450003</v>
      </c>
      <c r="K11" s="61">
        <f>+K13+K1410-K1432</f>
        <v>2295323.687624</v>
      </c>
      <c r="L11" s="61">
        <f>+L13+L1410-L1432</f>
        <v>2568173.3629409997</v>
      </c>
      <c r="M11" s="61"/>
      <c r="N11" s="61">
        <f>+N13+N1410-N1432</f>
        <v>2053841.898480041</v>
      </c>
      <c r="O11" s="61">
        <f>+O13+O1410-O1432</f>
        <v>2345572.8707923838</v>
      </c>
      <c r="P11" s="61">
        <f>+P13+P1410-P1432</f>
        <v>2627535.2623420218</v>
      </c>
      <c r="Q11" s="61"/>
      <c r="R11" s="61">
        <f t="shared" ref="R11:T11" si="0">+N11-J11</f>
        <v>42346.455035040621</v>
      </c>
      <c r="S11" s="61">
        <f t="shared" si="0"/>
        <v>50249.183168383781</v>
      </c>
      <c r="T11" s="61">
        <f t="shared" si="0"/>
        <v>59361.899401022121</v>
      </c>
    </row>
    <row r="12" spans="1:20" s="1" customFormat="1" ht="7.5" customHeight="1">
      <c r="A12" s="26"/>
      <c r="B12" s="26"/>
      <c r="C12" s="26"/>
      <c r="D12" s="26"/>
      <c r="E12" s="26"/>
      <c r="F12" s="26"/>
      <c r="G12" s="26"/>
      <c r="H12" s="26"/>
      <c r="I12" s="26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 s="1" customFormat="1" ht="15" customHeight="1">
      <c r="A13" s="26"/>
      <c r="B13" s="26"/>
      <c r="C13" s="62" t="s">
        <v>1322</v>
      </c>
      <c r="D13" s="62"/>
      <c r="E13" s="62"/>
      <c r="F13" s="62"/>
      <c r="G13" s="62"/>
      <c r="H13" s="62"/>
      <c r="I13" s="62"/>
      <c r="J13" s="63">
        <f>+J14+J106+J110+J150+J1392</f>
        <v>1437153.8622460002</v>
      </c>
      <c r="K13" s="63">
        <f>+K14+K106+K110+K150+K1392</f>
        <v>1623816.1855200001</v>
      </c>
      <c r="L13" s="63">
        <f>+L14+L106+L110+L150+L1392</f>
        <v>1807333.9016410001</v>
      </c>
      <c r="M13" s="63"/>
      <c r="N13" s="63">
        <f>+N14+N106+N110+N150+N1392</f>
        <v>1463428.8595775801</v>
      </c>
      <c r="O13" s="63">
        <f>+O14+O106+O110+O150+O1392</f>
        <v>1664134.4551577806</v>
      </c>
      <c r="P13" s="63">
        <f>+P14+P106+P110+P150+P1392</f>
        <v>1856488.8759836601</v>
      </c>
      <c r="Q13" s="63"/>
      <c r="R13" s="63">
        <f t="shared" ref="R13:T13" si="1">+N13-J13</f>
        <v>26274.997331579914</v>
      </c>
      <c r="S13" s="63">
        <f t="shared" si="1"/>
        <v>40318.269637780497</v>
      </c>
      <c r="T13" s="63">
        <f t="shared" si="1"/>
        <v>49154.974342660047</v>
      </c>
    </row>
    <row r="14" spans="1:20" s="14" customFormat="1" ht="13.5">
      <c r="A14" s="44"/>
      <c r="B14" s="44"/>
      <c r="C14" s="45"/>
      <c r="D14" s="74" t="s">
        <v>0</v>
      </c>
      <c r="E14" s="74"/>
      <c r="F14" s="74"/>
      <c r="G14" s="74"/>
      <c r="H14" s="75"/>
      <c r="I14" s="74"/>
      <c r="J14" s="76">
        <v>44620.542697999997</v>
      </c>
      <c r="K14" s="76">
        <v>50955.914971999999</v>
      </c>
      <c r="L14" s="76">
        <v>57737.528857999998</v>
      </c>
      <c r="M14" s="77"/>
      <c r="N14" s="76">
        <v>45315.281900000002</v>
      </c>
      <c r="O14" s="76">
        <v>51790.711252410001</v>
      </c>
      <c r="P14" s="76">
        <v>58635.500070490009</v>
      </c>
      <c r="Q14" s="76"/>
      <c r="R14" s="76">
        <f>+N14-J14</f>
        <v>694.7392020000043</v>
      </c>
      <c r="S14" s="76">
        <f>+O14-K14</f>
        <v>834.79628041000251</v>
      </c>
      <c r="T14" s="76">
        <f>+P14-L14</f>
        <v>897.97121249001066</v>
      </c>
    </row>
    <row r="15" spans="1:20" s="14" customFormat="1" ht="13.5">
      <c r="A15" s="44"/>
      <c r="B15" s="44"/>
      <c r="C15" s="44"/>
      <c r="D15" s="45"/>
      <c r="E15" s="86">
        <v>1</v>
      </c>
      <c r="F15" s="87" t="s">
        <v>1</v>
      </c>
      <c r="G15" s="87"/>
      <c r="H15" s="87"/>
      <c r="I15" s="88"/>
      <c r="J15" s="89">
        <v>7222.1384179999995</v>
      </c>
      <c r="K15" s="89">
        <v>8195.3023159999993</v>
      </c>
      <c r="L15" s="89">
        <v>9182.3544309999997</v>
      </c>
      <c r="M15" s="89"/>
      <c r="N15" s="89">
        <v>7878.7004829999996</v>
      </c>
      <c r="O15" s="89">
        <v>8876.2643810000009</v>
      </c>
      <c r="P15" s="89">
        <v>9878.3164959999995</v>
      </c>
      <c r="Q15" s="89"/>
      <c r="R15" s="89">
        <f t="shared" ref="R15:R77" si="2">+N15-J15</f>
        <v>656.56206500000008</v>
      </c>
      <c r="S15" s="89">
        <f t="shared" ref="S15:S77" si="3">+O15-K15</f>
        <v>680.96206500000153</v>
      </c>
      <c r="T15" s="89">
        <f t="shared" ref="T15:T77" si="4">+P15-L15</f>
        <v>695.96206499999971</v>
      </c>
    </row>
    <row r="16" spans="1:20" s="14" customFormat="1" ht="13.5">
      <c r="A16" s="44"/>
      <c r="B16" s="44"/>
      <c r="C16" s="44"/>
      <c r="D16" s="45"/>
      <c r="E16" s="44"/>
      <c r="F16" s="44"/>
      <c r="G16" s="71" t="s">
        <v>2</v>
      </c>
      <c r="H16" s="71"/>
      <c r="I16" s="72"/>
      <c r="J16" s="73">
        <v>7222.1384179999995</v>
      </c>
      <c r="K16" s="73">
        <v>8195.3023159999993</v>
      </c>
      <c r="L16" s="73">
        <v>9182.3544309999997</v>
      </c>
      <c r="M16" s="73"/>
      <c r="N16" s="73">
        <v>7878.7004829999996</v>
      </c>
      <c r="O16" s="73">
        <v>8876.2643810000009</v>
      </c>
      <c r="P16" s="73">
        <v>9878.3164959999995</v>
      </c>
      <c r="Q16" s="73"/>
      <c r="R16" s="73">
        <f t="shared" si="2"/>
        <v>656.56206500000008</v>
      </c>
      <c r="S16" s="73">
        <f t="shared" si="3"/>
        <v>680.96206500000153</v>
      </c>
      <c r="T16" s="73">
        <f t="shared" si="4"/>
        <v>695.96206499999971</v>
      </c>
    </row>
    <row r="17" spans="1:20" s="14" customFormat="1">
      <c r="A17" s="44"/>
      <c r="B17" s="44"/>
      <c r="C17" s="44"/>
      <c r="D17" s="45"/>
      <c r="E17" s="44"/>
      <c r="F17" s="44"/>
      <c r="G17" s="44"/>
      <c r="H17" s="48">
        <v>100</v>
      </c>
      <c r="I17" s="49" t="s">
        <v>3</v>
      </c>
      <c r="J17" s="50">
        <v>4059.1604649999999</v>
      </c>
      <c r="K17" s="50">
        <v>4594.3488209999996</v>
      </c>
      <c r="L17" s="50">
        <v>5119.0589110000001</v>
      </c>
      <c r="M17" s="50"/>
      <c r="N17" s="50">
        <v>4559.1604649999999</v>
      </c>
      <c r="O17" s="50">
        <v>5094.3488209999996</v>
      </c>
      <c r="P17" s="50">
        <v>5619.0589110000001</v>
      </c>
      <c r="Q17" s="50"/>
      <c r="R17" s="51">
        <f t="shared" si="2"/>
        <v>500</v>
      </c>
      <c r="S17" s="51">
        <f t="shared" si="3"/>
        <v>500</v>
      </c>
      <c r="T17" s="51">
        <f t="shared" si="4"/>
        <v>500</v>
      </c>
    </row>
    <row r="18" spans="1:20" s="14" customFormat="1">
      <c r="A18" s="44"/>
      <c r="B18" s="44"/>
      <c r="C18" s="44"/>
      <c r="D18" s="45"/>
      <c r="E18" s="44"/>
      <c r="F18" s="44"/>
      <c r="G18" s="44"/>
      <c r="H18" s="48">
        <v>101</v>
      </c>
      <c r="I18" s="49" t="s">
        <v>4</v>
      </c>
      <c r="J18" s="50">
        <v>983.15679399999999</v>
      </c>
      <c r="K18" s="50">
        <v>1116.5256059999999</v>
      </c>
      <c r="L18" s="50">
        <v>1275.215281</v>
      </c>
      <c r="M18" s="50"/>
      <c r="N18" s="50">
        <v>1139.7188590000001</v>
      </c>
      <c r="O18" s="50">
        <v>1297.4876710000001</v>
      </c>
      <c r="P18" s="50">
        <v>1471.1773459999999</v>
      </c>
      <c r="Q18" s="50"/>
      <c r="R18" s="51">
        <f t="shared" si="2"/>
        <v>156.56206500000008</v>
      </c>
      <c r="S18" s="51">
        <f t="shared" si="3"/>
        <v>180.96206500000017</v>
      </c>
      <c r="T18" s="51">
        <f t="shared" si="4"/>
        <v>195.96206499999994</v>
      </c>
    </row>
    <row r="19" spans="1:20" s="14" customFormat="1">
      <c r="A19" s="44"/>
      <c r="B19" s="44"/>
      <c r="C19" s="44"/>
      <c r="D19" s="45"/>
      <c r="E19" s="44"/>
      <c r="F19" s="44"/>
      <c r="G19" s="44"/>
      <c r="H19" s="48">
        <v>200</v>
      </c>
      <c r="I19" s="49" t="s">
        <v>5</v>
      </c>
      <c r="J19" s="50">
        <v>2179.8211590000001</v>
      </c>
      <c r="K19" s="50">
        <v>2484.4278890000001</v>
      </c>
      <c r="L19" s="50">
        <v>2788.0802389999999</v>
      </c>
      <c r="M19" s="50"/>
      <c r="N19" s="50">
        <v>2179.8211590000001</v>
      </c>
      <c r="O19" s="50">
        <v>2484.4278890000001</v>
      </c>
      <c r="P19" s="50">
        <v>2788.0802389999999</v>
      </c>
      <c r="Q19" s="50"/>
      <c r="R19" s="51">
        <f t="shared" si="2"/>
        <v>0</v>
      </c>
      <c r="S19" s="51">
        <f t="shared" si="3"/>
        <v>0</v>
      </c>
      <c r="T19" s="51">
        <f t="shared" si="4"/>
        <v>0</v>
      </c>
    </row>
    <row r="20" spans="1:20" s="14" customFormat="1" ht="13.5">
      <c r="A20" s="44"/>
      <c r="B20" s="44"/>
      <c r="C20" s="44"/>
      <c r="D20" s="45"/>
      <c r="E20" s="86">
        <v>3</v>
      </c>
      <c r="F20" s="87" t="s">
        <v>6</v>
      </c>
      <c r="G20" s="87"/>
      <c r="H20" s="88"/>
      <c r="I20" s="87"/>
      <c r="J20" s="89">
        <v>27638.547489</v>
      </c>
      <c r="K20" s="89">
        <v>31698.195473</v>
      </c>
      <c r="L20" s="89">
        <v>36168.665383</v>
      </c>
      <c r="M20" s="89"/>
      <c r="N20" s="89">
        <v>27638.547489</v>
      </c>
      <c r="O20" s="89">
        <v>31698.195473</v>
      </c>
      <c r="P20" s="89">
        <v>36168.665383</v>
      </c>
      <c r="Q20" s="89"/>
      <c r="R20" s="89">
        <f t="shared" si="2"/>
        <v>0</v>
      </c>
      <c r="S20" s="89">
        <f t="shared" si="3"/>
        <v>0</v>
      </c>
      <c r="T20" s="89">
        <f t="shared" si="4"/>
        <v>0</v>
      </c>
    </row>
    <row r="21" spans="1:20" s="14" customFormat="1" ht="13.5">
      <c r="A21" s="44"/>
      <c r="B21" s="44"/>
      <c r="C21" s="44"/>
      <c r="D21" s="45"/>
      <c r="E21" s="44"/>
      <c r="F21" s="44"/>
      <c r="G21" s="71" t="s">
        <v>2</v>
      </c>
      <c r="H21" s="72"/>
      <c r="I21" s="71"/>
      <c r="J21" s="73">
        <v>27638.547489</v>
      </c>
      <c r="K21" s="73">
        <v>31698.195473</v>
      </c>
      <c r="L21" s="73">
        <v>36168.665383</v>
      </c>
      <c r="M21" s="73"/>
      <c r="N21" s="73">
        <v>27638.547489</v>
      </c>
      <c r="O21" s="73">
        <v>31698.195473</v>
      </c>
      <c r="P21" s="73">
        <v>36168.665383</v>
      </c>
      <c r="Q21" s="73"/>
      <c r="R21" s="73">
        <f t="shared" si="2"/>
        <v>0</v>
      </c>
      <c r="S21" s="73">
        <f t="shared" si="3"/>
        <v>0</v>
      </c>
      <c r="T21" s="73">
        <f t="shared" si="4"/>
        <v>0</v>
      </c>
    </row>
    <row r="22" spans="1:20" s="14" customFormat="1">
      <c r="A22" s="44"/>
      <c r="B22" s="44"/>
      <c r="C22" s="44"/>
      <c r="D22" s="45"/>
      <c r="E22" s="44"/>
      <c r="F22" s="44"/>
      <c r="G22" s="44"/>
      <c r="H22" s="48">
        <v>100</v>
      </c>
      <c r="I22" s="49" t="s">
        <v>7</v>
      </c>
      <c r="J22" s="50">
        <v>2387.5720689999998</v>
      </c>
      <c r="K22" s="50">
        <v>2819.301406</v>
      </c>
      <c r="L22" s="50">
        <v>3130.6570339999998</v>
      </c>
      <c r="M22" s="50"/>
      <c r="N22" s="50">
        <v>2387.5720689999998</v>
      </c>
      <c r="O22" s="50">
        <v>2819.301406</v>
      </c>
      <c r="P22" s="50">
        <v>3130.6570339999998</v>
      </c>
      <c r="Q22" s="50"/>
      <c r="R22" s="51">
        <f t="shared" si="2"/>
        <v>0</v>
      </c>
      <c r="S22" s="51">
        <f t="shared" si="3"/>
        <v>0</v>
      </c>
      <c r="T22" s="51">
        <f t="shared" si="4"/>
        <v>0</v>
      </c>
    </row>
    <row r="23" spans="1:20" s="14" customFormat="1">
      <c r="A23" s="44"/>
      <c r="B23" s="44"/>
      <c r="C23" s="44"/>
      <c r="D23" s="45"/>
      <c r="E23" s="44"/>
      <c r="F23" s="44"/>
      <c r="G23" s="44"/>
      <c r="H23" s="48">
        <v>110</v>
      </c>
      <c r="I23" s="49" t="s">
        <v>8</v>
      </c>
      <c r="J23" s="50">
        <v>23900.316782999998</v>
      </c>
      <c r="K23" s="50">
        <v>27283.273766999999</v>
      </c>
      <c r="L23" s="50">
        <v>31273.808008</v>
      </c>
      <c r="M23" s="50"/>
      <c r="N23" s="50">
        <v>23900.316782999998</v>
      </c>
      <c r="O23" s="50">
        <v>27283.273766999999</v>
      </c>
      <c r="P23" s="50">
        <v>31273.808008</v>
      </c>
      <c r="Q23" s="50"/>
      <c r="R23" s="51">
        <f t="shared" si="2"/>
        <v>0</v>
      </c>
      <c r="S23" s="51">
        <f t="shared" si="3"/>
        <v>0</v>
      </c>
      <c r="T23" s="51">
        <f t="shared" si="4"/>
        <v>0</v>
      </c>
    </row>
    <row r="24" spans="1:20" s="14" customFormat="1">
      <c r="A24" s="44"/>
      <c r="B24" s="44"/>
      <c r="C24" s="44"/>
      <c r="D24" s="45"/>
      <c r="E24" s="44"/>
      <c r="F24" s="44"/>
      <c r="G24" s="44"/>
      <c r="H24" s="48">
        <v>210</v>
      </c>
      <c r="I24" s="49" t="s">
        <v>9</v>
      </c>
      <c r="J24" s="50">
        <v>985.18695400000001</v>
      </c>
      <c r="K24" s="50">
        <v>1168.0800609999999</v>
      </c>
      <c r="L24" s="50">
        <v>1297.2548280000001</v>
      </c>
      <c r="M24" s="50"/>
      <c r="N24" s="50">
        <v>985.18695400000001</v>
      </c>
      <c r="O24" s="50">
        <v>1168.0800609999999</v>
      </c>
      <c r="P24" s="50">
        <v>1297.2548280000001</v>
      </c>
      <c r="Q24" s="50"/>
      <c r="R24" s="51">
        <f t="shared" si="2"/>
        <v>0</v>
      </c>
      <c r="S24" s="51">
        <f t="shared" si="3"/>
        <v>0</v>
      </c>
      <c r="T24" s="51">
        <f t="shared" si="4"/>
        <v>0</v>
      </c>
    </row>
    <row r="25" spans="1:20" s="14" customFormat="1">
      <c r="A25" s="44"/>
      <c r="B25" s="44"/>
      <c r="C25" s="44"/>
      <c r="D25" s="45"/>
      <c r="E25" s="44"/>
      <c r="F25" s="44"/>
      <c r="G25" s="44"/>
      <c r="H25" s="48">
        <v>211</v>
      </c>
      <c r="I25" s="49" t="s">
        <v>10</v>
      </c>
      <c r="J25" s="50">
        <v>365.47168299999998</v>
      </c>
      <c r="K25" s="50">
        <v>427.54023899999999</v>
      </c>
      <c r="L25" s="50">
        <v>466.94551300000001</v>
      </c>
      <c r="M25" s="50"/>
      <c r="N25" s="50">
        <v>365.47168299999998</v>
      </c>
      <c r="O25" s="50">
        <v>427.54023899999999</v>
      </c>
      <c r="P25" s="50">
        <v>466.94551300000001</v>
      </c>
      <c r="Q25" s="50"/>
      <c r="R25" s="51">
        <f t="shared" si="2"/>
        <v>0</v>
      </c>
      <c r="S25" s="51">
        <f t="shared" si="3"/>
        <v>0</v>
      </c>
      <c r="T25" s="51">
        <f t="shared" si="4"/>
        <v>0</v>
      </c>
    </row>
    <row r="26" spans="1:20" s="14" customFormat="1" ht="13.5">
      <c r="A26" s="44"/>
      <c r="B26" s="44"/>
      <c r="C26" s="44"/>
      <c r="D26" s="45"/>
      <c r="E26" s="86">
        <v>22</v>
      </c>
      <c r="F26" s="87" t="s">
        <v>11</v>
      </c>
      <c r="G26" s="87"/>
      <c r="H26" s="88"/>
      <c r="I26" s="87"/>
      <c r="J26" s="89">
        <v>6776.6442420000003</v>
      </c>
      <c r="K26" s="89">
        <v>7695.961652</v>
      </c>
      <c r="L26" s="89">
        <v>8628.4187669999992</v>
      </c>
      <c r="M26" s="89"/>
      <c r="N26" s="89">
        <v>6817.4581790000002</v>
      </c>
      <c r="O26" s="89">
        <v>7852.4326674100002</v>
      </c>
      <c r="P26" s="89">
        <v>8833.0647144899995</v>
      </c>
      <c r="Q26" s="89"/>
      <c r="R26" s="89">
        <f t="shared" si="2"/>
        <v>40.813936999999896</v>
      </c>
      <c r="S26" s="89">
        <f t="shared" si="3"/>
        <v>156.47101541000029</v>
      </c>
      <c r="T26" s="89">
        <f t="shared" si="4"/>
        <v>204.64594749000025</v>
      </c>
    </row>
    <row r="27" spans="1:20" s="14" customFormat="1" ht="13.5">
      <c r="A27" s="44"/>
      <c r="B27" s="44"/>
      <c r="C27" s="44"/>
      <c r="D27" s="45"/>
      <c r="E27" s="44"/>
      <c r="F27" s="44"/>
      <c r="G27" s="71" t="s">
        <v>2</v>
      </c>
      <c r="H27" s="72"/>
      <c r="I27" s="71"/>
      <c r="J27" s="73">
        <v>6776.6442420000003</v>
      </c>
      <c r="K27" s="73">
        <v>7695.961652</v>
      </c>
      <c r="L27" s="73">
        <v>8628.4187669999992</v>
      </c>
      <c r="M27" s="73"/>
      <c r="N27" s="73">
        <v>6817.4581790000002</v>
      </c>
      <c r="O27" s="73">
        <v>7852.4326674100002</v>
      </c>
      <c r="P27" s="73">
        <v>8833.0647144899995</v>
      </c>
      <c r="Q27" s="73"/>
      <c r="R27" s="73">
        <f t="shared" si="2"/>
        <v>40.813936999999896</v>
      </c>
      <c r="S27" s="73">
        <f t="shared" si="3"/>
        <v>156.47101541000029</v>
      </c>
      <c r="T27" s="73">
        <f t="shared" si="4"/>
        <v>204.64594749000025</v>
      </c>
    </row>
    <row r="28" spans="1:20" s="14" customFormat="1">
      <c r="A28" s="44"/>
      <c r="B28" s="44"/>
      <c r="C28" s="44"/>
      <c r="D28" s="45"/>
      <c r="E28" s="44"/>
      <c r="F28" s="44"/>
      <c r="G28" s="44"/>
      <c r="H28" s="48">
        <v>101</v>
      </c>
      <c r="I28" s="49" t="s">
        <v>12</v>
      </c>
      <c r="J28" s="50">
        <v>28.983243000000002</v>
      </c>
      <c r="K28" s="50">
        <v>32.366695</v>
      </c>
      <c r="L28" s="50">
        <v>35.915467</v>
      </c>
      <c r="M28" s="50"/>
      <c r="N28" s="50">
        <v>28.983243000000002</v>
      </c>
      <c r="O28" s="50">
        <v>32.366695</v>
      </c>
      <c r="P28" s="50">
        <v>35.915467</v>
      </c>
      <c r="Q28" s="50"/>
      <c r="R28" s="51">
        <f t="shared" si="2"/>
        <v>0</v>
      </c>
      <c r="S28" s="51">
        <f t="shared" si="3"/>
        <v>0</v>
      </c>
      <c r="T28" s="51">
        <f t="shared" si="4"/>
        <v>0</v>
      </c>
    </row>
    <row r="29" spans="1:20" s="14" customFormat="1">
      <c r="A29" s="44"/>
      <c r="B29" s="44"/>
      <c r="C29" s="44"/>
      <c r="D29" s="45"/>
      <c r="E29" s="44"/>
      <c r="F29" s="44"/>
      <c r="G29" s="44"/>
      <c r="H29" s="48">
        <v>102</v>
      </c>
      <c r="I29" s="49" t="s">
        <v>13</v>
      </c>
      <c r="J29" s="50">
        <v>81.686391</v>
      </c>
      <c r="K29" s="50">
        <v>92.761415999999997</v>
      </c>
      <c r="L29" s="50">
        <v>104.47662800000001</v>
      </c>
      <c r="M29" s="50"/>
      <c r="N29" s="50">
        <v>81.686391</v>
      </c>
      <c r="O29" s="50">
        <v>92.761415999999997</v>
      </c>
      <c r="P29" s="50">
        <v>104.47662800000001</v>
      </c>
      <c r="Q29" s="50"/>
      <c r="R29" s="51">
        <f t="shared" si="2"/>
        <v>0</v>
      </c>
      <c r="S29" s="51">
        <f t="shared" si="3"/>
        <v>0</v>
      </c>
      <c r="T29" s="51">
        <f t="shared" si="4"/>
        <v>0</v>
      </c>
    </row>
    <row r="30" spans="1:20" s="14" customFormat="1">
      <c r="A30" s="44"/>
      <c r="B30" s="44"/>
      <c r="C30" s="44"/>
      <c r="D30" s="45"/>
      <c r="E30" s="44"/>
      <c r="F30" s="44"/>
      <c r="G30" s="44"/>
      <c r="H30" s="48">
        <v>103</v>
      </c>
      <c r="I30" s="49" t="s">
        <v>14</v>
      </c>
      <c r="J30" s="50">
        <v>65.496542000000005</v>
      </c>
      <c r="K30" s="50">
        <v>74.699372999999994</v>
      </c>
      <c r="L30" s="50">
        <v>84.023464000000004</v>
      </c>
      <c r="M30" s="50"/>
      <c r="N30" s="50">
        <v>65.496542000000005</v>
      </c>
      <c r="O30" s="50">
        <v>74.699372999999994</v>
      </c>
      <c r="P30" s="50">
        <v>84.023464000000004</v>
      </c>
      <c r="Q30" s="50"/>
      <c r="R30" s="51">
        <f t="shared" si="2"/>
        <v>0</v>
      </c>
      <c r="S30" s="51">
        <f t="shared" si="3"/>
        <v>0</v>
      </c>
      <c r="T30" s="51">
        <f t="shared" si="4"/>
        <v>0</v>
      </c>
    </row>
    <row r="31" spans="1:20" s="14" customFormat="1">
      <c r="A31" s="44"/>
      <c r="B31" s="44"/>
      <c r="C31" s="44"/>
      <c r="D31" s="45"/>
      <c r="E31" s="44"/>
      <c r="F31" s="44"/>
      <c r="G31" s="44"/>
      <c r="H31" s="48">
        <v>104</v>
      </c>
      <c r="I31" s="49" t="s">
        <v>15</v>
      </c>
      <c r="J31" s="50">
        <v>31.026471000000001</v>
      </c>
      <c r="K31" s="50">
        <v>35.650177999999997</v>
      </c>
      <c r="L31" s="50">
        <v>40.968882000000001</v>
      </c>
      <c r="M31" s="50"/>
      <c r="N31" s="50">
        <v>31.026471000000001</v>
      </c>
      <c r="O31" s="50">
        <v>35.650177999999997</v>
      </c>
      <c r="P31" s="50">
        <v>40.968882000000001</v>
      </c>
      <c r="Q31" s="50"/>
      <c r="R31" s="51">
        <f t="shared" si="2"/>
        <v>0</v>
      </c>
      <c r="S31" s="51">
        <f t="shared" si="3"/>
        <v>0</v>
      </c>
      <c r="T31" s="51">
        <f t="shared" si="4"/>
        <v>0</v>
      </c>
    </row>
    <row r="32" spans="1:20" s="14" customFormat="1">
      <c r="A32" s="44"/>
      <c r="B32" s="44"/>
      <c r="C32" s="44"/>
      <c r="D32" s="45"/>
      <c r="E32" s="44"/>
      <c r="F32" s="44"/>
      <c r="G32" s="44"/>
      <c r="H32" s="48">
        <v>105</v>
      </c>
      <c r="I32" s="49" t="s">
        <v>16</v>
      </c>
      <c r="J32" s="50">
        <v>18.052513999999999</v>
      </c>
      <c r="K32" s="50">
        <v>20.152916999999999</v>
      </c>
      <c r="L32" s="50">
        <v>23.385667999999999</v>
      </c>
      <c r="M32" s="50"/>
      <c r="N32" s="50">
        <v>18.052513999999999</v>
      </c>
      <c r="O32" s="50">
        <v>20.152916999999999</v>
      </c>
      <c r="P32" s="50">
        <v>23.385667999999999</v>
      </c>
      <c r="Q32" s="50"/>
      <c r="R32" s="51">
        <f t="shared" si="2"/>
        <v>0</v>
      </c>
      <c r="S32" s="51">
        <f t="shared" si="3"/>
        <v>0</v>
      </c>
      <c r="T32" s="51">
        <f t="shared" si="4"/>
        <v>0</v>
      </c>
    </row>
    <row r="33" spans="1:20" s="14" customFormat="1">
      <c r="A33" s="44"/>
      <c r="B33" s="44"/>
      <c r="C33" s="44"/>
      <c r="D33" s="45"/>
      <c r="E33" s="44"/>
      <c r="F33" s="46"/>
      <c r="G33" s="44"/>
      <c r="H33" s="48">
        <v>106</v>
      </c>
      <c r="I33" s="49" t="s">
        <v>17</v>
      </c>
      <c r="J33" s="50">
        <v>28.865568</v>
      </c>
      <c r="K33" s="50">
        <v>32.023614999999999</v>
      </c>
      <c r="L33" s="50">
        <v>35.394086999999999</v>
      </c>
      <c r="M33" s="50"/>
      <c r="N33" s="50">
        <v>28.865568</v>
      </c>
      <c r="O33" s="50">
        <v>32.023614999999999</v>
      </c>
      <c r="P33" s="50">
        <v>38.244087</v>
      </c>
      <c r="Q33" s="50"/>
      <c r="R33" s="51">
        <f t="shared" si="2"/>
        <v>0</v>
      </c>
      <c r="S33" s="51">
        <f t="shared" si="3"/>
        <v>0</v>
      </c>
      <c r="T33" s="51">
        <f t="shared" si="4"/>
        <v>2.8500000000000014</v>
      </c>
    </row>
    <row r="34" spans="1:20" s="14" customFormat="1">
      <c r="A34" s="44"/>
      <c r="B34" s="44"/>
      <c r="C34" s="44"/>
      <c r="D34" s="45"/>
      <c r="E34" s="44"/>
      <c r="F34" s="44"/>
      <c r="G34" s="44"/>
      <c r="H34" s="48">
        <v>107</v>
      </c>
      <c r="I34" s="49" t="s">
        <v>18</v>
      </c>
      <c r="J34" s="50">
        <v>68.283148999999995</v>
      </c>
      <c r="K34" s="50">
        <v>77.412187000000003</v>
      </c>
      <c r="L34" s="50">
        <v>86.678676999999993</v>
      </c>
      <c r="M34" s="50"/>
      <c r="N34" s="50">
        <v>68.283148999999995</v>
      </c>
      <c r="O34" s="50">
        <v>77.412187000000003</v>
      </c>
      <c r="P34" s="50">
        <v>86.678676999999993</v>
      </c>
      <c r="Q34" s="50"/>
      <c r="R34" s="51">
        <f t="shared" si="2"/>
        <v>0</v>
      </c>
      <c r="S34" s="51">
        <f t="shared" si="3"/>
        <v>0</v>
      </c>
      <c r="T34" s="51">
        <f t="shared" si="4"/>
        <v>0</v>
      </c>
    </row>
    <row r="35" spans="1:20" s="14" customFormat="1">
      <c r="A35" s="44"/>
      <c r="B35" s="44"/>
      <c r="C35" s="44"/>
      <c r="D35" s="45"/>
      <c r="E35" s="44"/>
      <c r="F35" s="44"/>
      <c r="G35" s="44"/>
      <c r="H35" s="48">
        <v>108</v>
      </c>
      <c r="I35" s="49" t="s">
        <v>19</v>
      </c>
      <c r="J35" s="50">
        <v>53.454593000000003</v>
      </c>
      <c r="K35" s="50">
        <v>60.418461999999998</v>
      </c>
      <c r="L35" s="50">
        <v>74.641062000000005</v>
      </c>
      <c r="M35" s="50"/>
      <c r="N35" s="50">
        <v>53.454593000000003</v>
      </c>
      <c r="O35" s="50">
        <v>60.418461999999998</v>
      </c>
      <c r="P35" s="50">
        <v>74.641062000000005</v>
      </c>
      <c r="Q35" s="50"/>
      <c r="R35" s="51">
        <f t="shared" si="2"/>
        <v>0</v>
      </c>
      <c r="S35" s="51">
        <f t="shared" si="3"/>
        <v>0</v>
      </c>
      <c r="T35" s="51">
        <f t="shared" si="4"/>
        <v>0</v>
      </c>
    </row>
    <row r="36" spans="1:20" s="14" customFormat="1">
      <c r="A36" s="44"/>
      <c r="B36" s="44"/>
      <c r="C36" s="44"/>
      <c r="D36" s="45"/>
      <c r="E36" s="44"/>
      <c r="F36" s="44"/>
      <c r="G36" s="44"/>
      <c r="H36" s="48">
        <v>109</v>
      </c>
      <c r="I36" s="49" t="s">
        <v>20</v>
      </c>
      <c r="J36" s="50">
        <v>253.57344499999999</v>
      </c>
      <c r="K36" s="50">
        <v>284.36228299999999</v>
      </c>
      <c r="L36" s="50">
        <v>310.03528799999998</v>
      </c>
      <c r="M36" s="50"/>
      <c r="N36" s="50">
        <v>253.57344499999999</v>
      </c>
      <c r="O36" s="50">
        <v>284.36228299999999</v>
      </c>
      <c r="P36" s="50">
        <v>310.03528799999998</v>
      </c>
      <c r="Q36" s="50"/>
      <c r="R36" s="51">
        <f t="shared" si="2"/>
        <v>0</v>
      </c>
      <c r="S36" s="51">
        <f t="shared" si="3"/>
        <v>0</v>
      </c>
      <c r="T36" s="51">
        <f t="shared" si="4"/>
        <v>0</v>
      </c>
    </row>
    <row r="37" spans="1:20" s="14" customFormat="1">
      <c r="A37" s="44"/>
      <c r="B37" s="44"/>
      <c r="C37" s="44"/>
      <c r="D37" s="45"/>
      <c r="E37" s="44"/>
      <c r="F37" s="44"/>
      <c r="G37" s="44"/>
      <c r="H37" s="48">
        <v>110</v>
      </c>
      <c r="I37" s="49" t="s">
        <v>21</v>
      </c>
      <c r="J37" s="50">
        <v>23.452114000000002</v>
      </c>
      <c r="K37" s="50">
        <v>26.740116</v>
      </c>
      <c r="L37" s="50">
        <v>30.724937000000001</v>
      </c>
      <c r="M37" s="50"/>
      <c r="N37" s="50">
        <v>23.452114000000002</v>
      </c>
      <c r="O37" s="50">
        <v>26.740116</v>
      </c>
      <c r="P37" s="50">
        <v>30.724937000000001</v>
      </c>
      <c r="Q37" s="50"/>
      <c r="R37" s="51">
        <f t="shared" si="2"/>
        <v>0</v>
      </c>
      <c r="S37" s="51">
        <f t="shared" si="3"/>
        <v>0</v>
      </c>
      <c r="T37" s="51">
        <f t="shared" si="4"/>
        <v>0</v>
      </c>
    </row>
    <row r="38" spans="1:20" s="14" customFormat="1">
      <c r="A38" s="44"/>
      <c r="B38" s="44"/>
      <c r="C38" s="44"/>
      <c r="D38" s="45"/>
      <c r="E38" s="44"/>
      <c r="F38" s="44"/>
      <c r="G38" s="44"/>
      <c r="H38" s="48">
        <v>111</v>
      </c>
      <c r="I38" s="49" t="s">
        <v>22</v>
      </c>
      <c r="J38" s="50">
        <v>601.51112899999998</v>
      </c>
      <c r="K38" s="50">
        <v>681.49867300000005</v>
      </c>
      <c r="L38" s="50">
        <v>751.55602099999999</v>
      </c>
      <c r="M38" s="50"/>
      <c r="N38" s="50">
        <v>601.51112899999998</v>
      </c>
      <c r="O38" s="50">
        <v>682.79822638999997</v>
      </c>
      <c r="P38" s="50">
        <v>779.06475939999984</v>
      </c>
      <c r="Q38" s="50"/>
      <c r="R38" s="51">
        <f t="shared" si="2"/>
        <v>0</v>
      </c>
      <c r="S38" s="51">
        <f t="shared" si="3"/>
        <v>1.2995533899999145</v>
      </c>
      <c r="T38" s="51">
        <f t="shared" si="4"/>
        <v>27.508738399999856</v>
      </c>
    </row>
    <row r="39" spans="1:20" s="14" customFormat="1">
      <c r="A39" s="44"/>
      <c r="B39" s="44"/>
      <c r="C39" s="44"/>
      <c r="D39" s="45"/>
      <c r="E39" s="44"/>
      <c r="F39" s="44"/>
      <c r="G39" s="44"/>
      <c r="H39" s="48">
        <v>112</v>
      </c>
      <c r="I39" s="49" t="s">
        <v>23</v>
      </c>
      <c r="J39" s="50">
        <v>2559.8463769999998</v>
      </c>
      <c r="K39" s="50">
        <v>2939.3405480000001</v>
      </c>
      <c r="L39" s="50">
        <v>3302.0628259999999</v>
      </c>
      <c r="M39" s="50"/>
      <c r="N39" s="50">
        <v>2559.8463769999998</v>
      </c>
      <c r="O39" s="50">
        <v>2992.5165400000001</v>
      </c>
      <c r="P39" s="50">
        <v>3365.5422830000002</v>
      </c>
      <c r="Q39" s="50"/>
      <c r="R39" s="51">
        <f t="shared" si="2"/>
        <v>0</v>
      </c>
      <c r="S39" s="51">
        <f t="shared" si="3"/>
        <v>53.175991999999951</v>
      </c>
      <c r="T39" s="51">
        <f t="shared" si="4"/>
        <v>63.479457000000366</v>
      </c>
    </row>
    <row r="40" spans="1:20" s="14" customFormat="1">
      <c r="A40" s="44"/>
      <c r="B40" s="44"/>
      <c r="C40" s="44"/>
      <c r="D40" s="45"/>
      <c r="E40" s="44"/>
      <c r="F40" s="44"/>
      <c r="G40" s="44"/>
      <c r="H40" s="48">
        <v>113</v>
      </c>
      <c r="I40" s="49" t="s">
        <v>24</v>
      </c>
      <c r="J40" s="50">
        <v>82.210445000000007</v>
      </c>
      <c r="K40" s="50">
        <v>93.862932000000001</v>
      </c>
      <c r="L40" s="50">
        <v>104.308398</v>
      </c>
      <c r="M40" s="50"/>
      <c r="N40" s="50">
        <v>82.210445000000007</v>
      </c>
      <c r="O40" s="50">
        <v>94.141712999999996</v>
      </c>
      <c r="P40" s="50">
        <v>104.598923</v>
      </c>
      <c r="Q40" s="50"/>
      <c r="R40" s="51">
        <f t="shared" si="2"/>
        <v>0</v>
      </c>
      <c r="S40" s="51">
        <f t="shared" si="3"/>
        <v>0.27878099999999506</v>
      </c>
      <c r="T40" s="51">
        <f t="shared" si="4"/>
        <v>0.29052500000000236</v>
      </c>
    </row>
    <row r="41" spans="1:20" s="14" customFormat="1" ht="24">
      <c r="A41" s="44"/>
      <c r="B41" s="44"/>
      <c r="C41" s="44"/>
      <c r="D41" s="45"/>
      <c r="E41" s="44"/>
      <c r="F41" s="44"/>
      <c r="G41" s="44"/>
      <c r="H41" s="48">
        <v>114</v>
      </c>
      <c r="I41" s="49" t="s">
        <v>25</v>
      </c>
      <c r="J41" s="50">
        <v>60.156849000000001</v>
      </c>
      <c r="K41" s="50">
        <v>65.297156000000001</v>
      </c>
      <c r="L41" s="50">
        <v>70.793060999999994</v>
      </c>
      <c r="M41" s="50"/>
      <c r="N41" s="50">
        <v>60.156849000000001</v>
      </c>
      <c r="O41" s="50">
        <v>73.086432049999999</v>
      </c>
      <c r="P41" s="50">
        <v>79.482337049999998</v>
      </c>
      <c r="Q41" s="50"/>
      <c r="R41" s="51">
        <f t="shared" si="2"/>
        <v>0</v>
      </c>
      <c r="S41" s="51">
        <f t="shared" si="3"/>
        <v>7.789276049999998</v>
      </c>
      <c r="T41" s="51">
        <f t="shared" si="4"/>
        <v>8.6892760500000037</v>
      </c>
    </row>
    <row r="42" spans="1:20" s="14" customFormat="1" ht="24">
      <c r="A42" s="44"/>
      <c r="B42" s="44"/>
      <c r="C42" s="44"/>
      <c r="D42" s="45"/>
      <c r="E42" s="44"/>
      <c r="F42" s="44"/>
      <c r="G42" s="44"/>
      <c r="H42" s="48">
        <v>115</v>
      </c>
      <c r="I42" s="49" t="s">
        <v>26</v>
      </c>
      <c r="J42" s="50">
        <v>103.046419</v>
      </c>
      <c r="K42" s="50">
        <v>114.761787</v>
      </c>
      <c r="L42" s="50">
        <v>129.60602800000001</v>
      </c>
      <c r="M42" s="50"/>
      <c r="N42" s="50">
        <v>103.046419</v>
      </c>
      <c r="O42" s="50">
        <v>124.07787297</v>
      </c>
      <c r="P42" s="50">
        <v>139.12853303999998</v>
      </c>
      <c r="Q42" s="50"/>
      <c r="R42" s="51">
        <f t="shared" si="2"/>
        <v>0</v>
      </c>
      <c r="S42" s="51">
        <f t="shared" si="3"/>
        <v>9.3160859700000032</v>
      </c>
      <c r="T42" s="51">
        <f t="shared" si="4"/>
        <v>9.5225050399999702</v>
      </c>
    </row>
    <row r="43" spans="1:20" s="14" customFormat="1">
      <c r="A43" s="44"/>
      <c r="B43" s="44"/>
      <c r="C43" s="44"/>
      <c r="D43" s="45"/>
      <c r="E43" s="44"/>
      <c r="F43" s="44"/>
      <c r="G43" s="44"/>
      <c r="H43" s="48">
        <v>116</v>
      </c>
      <c r="I43" s="49" t="s">
        <v>27</v>
      </c>
      <c r="J43" s="50">
        <v>331.716972</v>
      </c>
      <c r="K43" s="50">
        <v>375.73480799999999</v>
      </c>
      <c r="L43" s="50">
        <v>417.40743199999997</v>
      </c>
      <c r="M43" s="50"/>
      <c r="N43" s="50">
        <v>372.53090900000001</v>
      </c>
      <c r="O43" s="50">
        <v>459.95013499999999</v>
      </c>
      <c r="P43" s="50">
        <v>501.62275899999997</v>
      </c>
      <c r="Q43" s="50"/>
      <c r="R43" s="51">
        <f t="shared" si="2"/>
        <v>40.81393700000001</v>
      </c>
      <c r="S43" s="51">
        <f t="shared" si="3"/>
        <v>84.215327000000002</v>
      </c>
      <c r="T43" s="51">
        <f t="shared" si="4"/>
        <v>84.215327000000002</v>
      </c>
    </row>
    <row r="44" spans="1:20" s="14" customFormat="1">
      <c r="A44" s="44"/>
      <c r="B44" s="44"/>
      <c r="C44" s="44"/>
      <c r="D44" s="45"/>
      <c r="E44" s="44"/>
      <c r="F44" s="44"/>
      <c r="G44" s="44"/>
      <c r="H44" s="48">
        <v>118</v>
      </c>
      <c r="I44" s="49" t="s">
        <v>28</v>
      </c>
      <c r="J44" s="50">
        <v>22.720497999999999</v>
      </c>
      <c r="K44" s="50">
        <v>25.717836999999999</v>
      </c>
      <c r="L44" s="50">
        <v>28.692295000000001</v>
      </c>
      <c r="M44" s="50"/>
      <c r="N44" s="50">
        <v>22.720497999999999</v>
      </c>
      <c r="O44" s="50">
        <v>25.717836999999999</v>
      </c>
      <c r="P44" s="50">
        <v>28.692295000000001</v>
      </c>
      <c r="Q44" s="50"/>
      <c r="R44" s="51">
        <f t="shared" si="2"/>
        <v>0</v>
      </c>
      <c r="S44" s="51">
        <f t="shared" si="3"/>
        <v>0</v>
      </c>
      <c r="T44" s="51">
        <f t="shared" si="4"/>
        <v>0</v>
      </c>
    </row>
    <row r="45" spans="1:20" s="14" customFormat="1">
      <c r="A45" s="44"/>
      <c r="B45" s="44"/>
      <c r="C45" s="44"/>
      <c r="D45" s="45"/>
      <c r="E45" s="44"/>
      <c r="F45" s="44"/>
      <c r="G45" s="44"/>
      <c r="H45" s="48">
        <v>120</v>
      </c>
      <c r="I45" s="49" t="s">
        <v>29</v>
      </c>
      <c r="J45" s="50">
        <v>60.305391</v>
      </c>
      <c r="K45" s="50">
        <v>70.050741000000002</v>
      </c>
      <c r="L45" s="50">
        <v>79.671272000000002</v>
      </c>
      <c r="M45" s="50"/>
      <c r="N45" s="50">
        <v>60.305391</v>
      </c>
      <c r="O45" s="50">
        <v>70.446741000000003</v>
      </c>
      <c r="P45" s="50">
        <v>81.229431000000005</v>
      </c>
      <c r="Q45" s="50"/>
      <c r="R45" s="51">
        <f t="shared" si="2"/>
        <v>0</v>
      </c>
      <c r="S45" s="51">
        <f t="shared" si="3"/>
        <v>0.3960000000000008</v>
      </c>
      <c r="T45" s="51">
        <f t="shared" si="4"/>
        <v>1.5581590000000034</v>
      </c>
    </row>
    <row r="46" spans="1:20" s="14" customFormat="1">
      <c r="A46" s="44"/>
      <c r="B46" s="44"/>
      <c r="C46" s="44"/>
      <c r="D46" s="45"/>
      <c r="E46" s="44"/>
      <c r="F46" s="44"/>
      <c r="G46" s="44"/>
      <c r="H46" s="48">
        <v>121</v>
      </c>
      <c r="I46" s="49" t="s">
        <v>30</v>
      </c>
      <c r="J46" s="50">
        <v>31.18355</v>
      </c>
      <c r="K46" s="50">
        <v>33.717142000000003</v>
      </c>
      <c r="L46" s="50">
        <v>39.700740000000003</v>
      </c>
      <c r="M46" s="50"/>
      <c r="N46" s="50">
        <v>31.18355</v>
      </c>
      <c r="O46" s="50">
        <v>33.717142000000003</v>
      </c>
      <c r="P46" s="50">
        <v>39.700740000000003</v>
      </c>
      <c r="Q46" s="50"/>
      <c r="R46" s="51">
        <f t="shared" si="2"/>
        <v>0</v>
      </c>
      <c r="S46" s="51">
        <f t="shared" si="3"/>
        <v>0</v>
      </c>
      <c r="T46" s="51">
        <f t="shared" si="4"/>
        <v>0</v>
      </c>
    </row>
    <row r="47" spans="1:20" s="14" customFormat="1" ht="24">
      <c r="A47" s="44"/>
      <c r="B47" s="44"/>
      <c r="C47" s="44"/>
      <c r="D47" s="45"/>
      <c r="E47" s="44"/>
      <c r="F47" s="44"/>
      <c r="G47" s="44"/>
      <c r="H47" s="48">
        <v>123</v>
      </c>
      <c r="I47" s="49" t="s">
        <v>31</v>
      </c>
      <c r="J47" s="50">
        <v>0</v>
      </c>
      <c r="K47" s="50">
        <v>0</v>
      </c>
      <c r="L47" s="50">
        <v>0</v>
      </c>
      <c r="M47" s="50"/>
      <c r="N47" s="50">
        <v>0</v>
      </c>
      <c r="O47" s="50">
        <v>0</v>
      </c>
      <c r="P47" s="50">
        <v>6.5319599999999998</v>
      </c>
      <c r="Q47" s="50"/>
      <c r="R47" s="51">
        <f t="shared" si="2"/>
        <v>0</v>
      </c>
      <c r="S47" s="51">
        <f t="shared" si="3"/>
        <v>0</v>
      </c>
      <c r="T47" s="51">
        <f t="shared" si="4"/>
        <v>6.5319599999999998</v>
      </c>
    </row>
    <row r="48" spans="1:20" s="14" customFormat="1">
      <c r="A48" s="44"/>
      <c r="B48" s="44"/>
      <c r="C48" s="44"/>
      <c r="D48" s="45"/>
      <c r="E48" s="44"/>
      <c r="F48" s="44"/>
      <c r="G48" s="44"/>
      <c r="H48" s="48">
        <v>200</v>
      </c>
      <c r="I48" s="49" t="s">
        <v>32</v>
      </c>
      <c r="J48" s="50">
        <v>576.25358500000004</v>
      </c>
      <c r="K48" s="50">
        <v>647.99643800000001</v>
      </c>
      <c r="L48" s="50">
        <v>732.72184800000002</v>
      </c>
      <c r="M48" s="50"/>
      <c r="N48" s="50">
        <v>576.25358500000004</v>
      </c>
      <c r="O48" s="50">
        <v>647.99643800000001</v>
      </c>
      <c r="P48" s="50">
        <v>732.72184800000002</v>
      </c>
      <c r="Q48" s="50"/>
      <c r="R48" s="51">
        <f t="shared" si="2"/>
        <v>0</v>
      </c>
      <c r="S48" s="51">
        <f t="shared" si="3"/>
        <v>0</v>
      </c>
      <c r="T48" s="51">
        <f t="shared" si="4"/>
        <v>0</v>
      </c>
    </row>
    <row r="49" spans="1:20" s="14" customFormat="1">
      <c r="A49" s="44"/>
      <c r="B49" s="44"/>
      <c r="C49" s="44"/>
      <c r="D49" s="45"/>
      <c r="E49" s="44"/>
      <c r="F49" s="44"/>
      <c r="G49" s="44"/>
      <c r="H49" s="48">
        <v>300</v>
      </c>
      <c r="I49" s="49" t="s">
        <v>33</v>
      </c>
      <c r="J49" s="50">
        <v>1694.8189970000001</v>
      </c>
      <c r="K49" s="50">
        <v>1911.396348</v>
      </c>
      <c r="L49" s="50">
        <v>2145.6546859999999</v>
      </c>
      <c r="M49" s="50"/>
      <c r="N49" s="50">
        <v>1694.8189970000001</v>
      </c>
      <c r="O49" s="50">
        <v>1911.396348</v>
      </c>
      <c r="P49" s="50">
        <v>2145.6546859999999</v>
      </c>
      <c r="Q49" s="50"/>
      <c r="R49" s="51">
        <f t="shared" si="2"/>
        <v>0</v>
      </c>
      <c r="S49" s="51">
        <f t="shared" si="3"/>
        <v>0</v>
      </c>
      <c r="T49" s="51">
        <f t="shared" si="4"/>
        <v>0</v>
      </c>
    </row>
    <row r="50" spans="1:20" s="14" customFormat="1" ht="13.5">
      <c r="A50" s="44"/>
      <c r="B50" s="44"/>
      <c r="C50" s="44"/>
      <c r="D50" s="45"/>
      <c r="E50" s="86">
        <v>35</v>
      </c>
      <c r="F50" s="87" t="s">
        <v>34</v>
      </c>
      <c r="G50" s="87"/>
      <c r="H50" s="88"/>
      <c r="I50" s="87"/>
      <c r="J50" s="89">
        <v>875.72763199999997</v>
      </c>
      <c r="K50" s="89">
        <v>974.62407599999995</v>
      </c>
      <c r="L50" s="89">
        <v>1087.8011160000001</v>
      </c>
      <c r="M50" s="89"/>
      <c r="N50" s="89">
        <v>875.72763199999997</v>
      </c>
      <c r="O50" s="89">
        <v>974.62407599999995</v>
      </c>
      <c r="P50" s="89">
        <v>1087.8011160000001</v>
      </c>
      <c r="Q50" s="89"/>
      <c r="R50" s="89">
        <f t="shared" si="2"/>
        <v>0</v>
      </c>
      <c r="S50" s="89">
        <f t="shared" si="3"/>
        <v>0</v>
      </c>
      <c r="T50" s="89">
        <f t="shared" si="4"/>
        <v>0</v>
      </c>
    </row>
    <row r="51" spans="1:20" s="14" customFormat="1" ht="13.5">
      <c r="A51" s="44"/>
      <c r="B51" s="44"/>
      <c r="C51" s="44"/>
      <c r="D51" s="45"/>
      <c r="E51" s="44"/>
      <c r="F51" s="44"/>
      <c r="G51" s="71" t="s">
        <v>2</v>
      </c>
      <c r="H51" s="72"/>
      <c r="I51" s="71"/>
      <c r="J51" s="73">
        <v>875.72763199999997</v>
      </c>
      <c r="K51" s="73">
        <v>974.62407599999995</v>
      </c>
      <c r="L51" s="73">
        <v>1087.8011160000001</v>
      </c>
      <c r="M51" s="73"/>
      <c r="N51" s="73">
        <v>875.72763199999997</v>
      </c>
      <c r="O51" s="73">
        <v>974.62407599999995</v>
      </c>
      <c r="P51" s="73">
        <v>1087.8011160000001</v>
      </c>
      <c r="Q51" s="73"/>
      <c r="R51" s="73">
        <f t="shared" si="2"/>
        <v>0</v>
      </c>
      <c r="S51" s="73">
        <f t="shared" si="3"/>
        <v>0</v>
      </c>
      <c r="T51" s="73">
        <f t="shared" si="4"/>
        <v>0</v>
      </c>
    </row>
    <row r="52" spans="1:20" s="14" customFormat="1">
      <c r="A52" s="44"/>
      <c r="B52" s="44"/>
      <c r="C52" s="44"/>
      <c r="D52" s="45"/>
      <c r="E52" s="44"/>
      <c r="F52" s="46"/>
      <c r="G52" s="44"/>
      <c r="H52" s="48">
        <v>100</v>
      </c>
      <c r="I52" s="49" t="s">
        <v>35</v>
      </c>
      <c r="J52" s="50">
        <v>6.960445</v>
      </c>
      <c r="K52" s="50">
        <v>7.8501799999999999</v>
      </c>
      <c r="L52" s="50">
        <v>8.7399149999999999</v>
      </c>
      <c r="M52" s="50"/>
      <c r="N52" s="50">
        <v>6.960445</v>
      </c>
      <c r="O52" s="50">
        <v>7.8501799999999999</v>
      </c>
      <c r="P52" s="50">
        <v>8.7399149999999999</v>
      </c>
      <c r="Q52" s="50"/>
      <c r="R52" s="51">
        <f t="shared" si="2"/>
        <v>0</v>
      </c>
      <c r="S52" s="51">
        <f t="shared" si="3"/>
        <v>0</v>
      </c>
      <c r="T52" s="51">
        <f t="shared" si="4"/>
        <v>0</v>
      </c>
    </row>
    <row r="53" spans="1:20" s="14" customFormat="1">
      <c r="A53" s="44"/>
      <c r="B53" s="44"/>
      <c r="C53" s="44"/>
      <c r="D53" s="45"/>
      <c r="E53" s="44"/>
      <c r="F53" s="44"/>
      <c r="G53" s="44"/>
      <c r="H53" s="48">
        <v>101</v>
      </c>
      <c r="I53" s="49" t="s">
        <v>36</v>
      </c>
      <c r="J53" s="50">
        <v>115.38790400000001</v>
      </c>
      <c r="K53" s="50">
        <v>129.30413799999999</v>
      </c>
      <c r="L53" s="50">
        <v>143.164558</v>
      </c>
      <c r="M53" s="50"/>
      <c r="N53" s="50">
        <v>115.38790400000001</v>
      </c>
      <c r="O53" s="50">
        <v>129.30413799999999</v>
      </c>
      <c r="P53" s="50">
        <v>143.164558</v>
      </c>
      <c r="Q53" s="50"/>
      <c r="R53" s="51">
        <f t="shared" si="2"/>
        <v>0</v>
      </c>
      <c r="S53" s="51">
        <f t="shared" si="3"/>
        <v>0</v>
      </c>
      <c r="T53" s="51">
        <f t="shared" si="4"/>
        <v>0</v>
      </c>
    </row>
    <row r="54" spans="1:20" s="14" customFormat="1">
      <c r="A54" s="44"/>
      <c r="B54" s="44"/>
      <c r="C54" s="44"/>
      <c r="D54" s="45"/>
      <c r="E54" s="44"/>
      <c r="F54" s="44"/>
      <c r="G54" s="44"/>
      <c r="H54" s="48">
        <v>102</v>
      </c>
      <c r="I54" s="49" t="s">
        <v>37</v>
      </c>
      <c r="J54" s="50">
        <v>49.623009000000003</v>
      </c>
      <c r="K54" s="50">
        <v>55.754562</v>
      </c>
      <c r="L54" s="50">
        <v>61.909650999999997</v>
      </c>
      <c r="M54" s="50"/>
      <c r="N54" s="50">
        <v>49.623009000000003</v>
      </c>
      <c r="O54" s="50">
        <v>55.754562</v>
      </c>
      <c r="P54" s="50">
        <v>61.909650999999997</v>
      </c>
      <c r="Q54" s="50"/>
      <c r="R54" s="51">
        <f t="shared" si="2"/>
        <v>0</v>
      </c>
      <c r="S54" s="51">
        <f t="shared" si="3"/>
        <v>0</v>
      </c>
      <c r="T54" s="51">
        <f t="shared" si="4"/>
        <v>0</v>
      </c>
    </row>
    <row r="55" spans="1:20" s="14" customFormat="1">
      <c r="A55" s="44"/>
      <c r="B55" s="44"/>
      <c r="C55" s="44"/>
      <c r="D55" s="45"/>
      <c r="E55" s="44"/>
      <c r="F55" s="44"/>
      <c r="G55" s="44"/>
      <c r="H55" s="48">
        <v>103</v>
      </c>
      <c r="I55" s="49" t="s">
        <v>38</v>
      </c>
      <c r="J55" s="50">
        <v>31.544640999999999</v>
      </c>
      <c r="K55" s="50">
        <v>35.321238999999998</v>
      </c>
      <c r="L55" s="50">
        <v>39.081750999999997</v>
      </c>
      <c r="M55" s="50"/>
      <c r="N55" s="50">
        <v>31.544640999999999</v>
      </c>
      <c r="O55" s="50">
        <v>35.321238999999998</v>
      </c>
      <c r="P55" s="50">
        <v>39.081750999999997</v>
      </c>
      <c r="Q55" s="50"/>
      <c r="R55" s="51">
        <f t="shared" si="2"/>
        <v>0</v>
      </c>
      <c r="S55" s="51">
        <f t="shared" si="3"/>
        <v>0</v>
      </c>
      <c r="T55" s="51">
        <f t="shared" si="4"/>
        <v>0</v>
      </c>
    </row>
    <row r="56" spans="1:20" s="14" customFormat="1">
      <c r="A56" s="44"/>
      <c r="B56" s="44"/>
      <c r="C56" s="44"/>
      <c r="D56" s="45"/>
      <c r="E56" s="44"/>
      <c r="F56" s="44"/>
      <c r="G56" s="44"/>
      <c r="H56" s="48">
        <v>104</v>
      </c>
      <c r="I56" s="49" t="s">
        <v>39</v>
      </c>
      <c r="J56" s="50">
        <v>39.803893000000002</v>
      </c>
      <c r="K56" s="50">
        <v>46.515445999999997</v>
      </c>
      <c r="L56" s="50">
        <v>51.501646000000001</v>
      </c>
      <c r="M56" s="50"/>
      <c r="N56" s="50">
        <v>39.803893000000002</v>
      </c>
      <c r="O56" s="50">
        <v>46.515445999999997</v>
      </c>
      <c r="P56" s="50">
        <v>51.501646000000001</v>
      </c>
      <c r="Q56" s="50"/>
      <c r="R56" s="51">
        <f t="shared" si="2"/>
        <v>0</v>
      </c>
      <c r="S56" s="51">
        <f t="shared" si="3"/>
        <v>0</v>
      </c>
      <c r="T56" s="51">
        <f t="shared" si="4"/>
        <v>0</v>
      </c>
    </row>
    <row r="57" spans="1:20" s="14" customFormat="1">
      <c r="A57" s="44"/>
      <c r="B57" s="44"/>
      <c r="C57" s="44"/>
      <c r="D57" s="45"/>
      <c r="E57" s="44"/>
      <c r="F57" s="44"/>
      <c r="G57" s="44"/>
      <c r="H57" s="48">
        <v>105</v>
      </c>
      <c r="I57" s="49" t="s">
        <v>40</v>
      </c>
      <c r="J57" s="50">
        <v>31.995322000000002</v>
      </c>
      <c r="K57" s="50">
        <v>36.385548</v>
      </c>
      <c r="L57" s="50">
        <v>40.388005999999997</v>
      </c>
      <c r="M57" s="50"/>
      <c r="N57" s="50">
        <v>31.995322000000002</v>
      </c>
      <c r="O57" s="50">
        <v>36.385548</v>
      </c>
      <c r="P57" s="50">
        <v>40.388005999999997</v>
      </c>
      <c r="Q57" s="50"/>
      <c r="R57" s="51">
        <f t="shared" si="2"/>
        <v>0</v>
      </c>
      <c r="S57" s="51">
        <f t="shared" si="3"/>
        <v>0</v>
      </c>
      <c r="T57" s="51">
        <f t="shared" si="4"/>
        <v>0</v>
      </c>
    </row>
    <row r="58" spans="1:20" s="14" customFormat="1">
      <c r="A58" s="44"/>
      <c r="B58" s="44"/>
      <c r="C58" s="44"/>
      <c r="D58" s="45"/>
      <c r="E58" s="44"/>
      <c r="F58" s="46"/>
      <c r="G58" s="44"/>
      <c r="H58" s="48">
        <v>106</v>
      </c>
      <c r="I58" s="49" t="s">
        <v>14</v>
      </c>
      <c r="J58" s="50">
        <v>25.797668999999999</v>
      </c>
      <c r="K58" s="50">
        <v>29.020699</v>
      </c>
      <c r="L58" s="50">
        <v>32.274633999999999</v>
      </c>
      <c r="M58" s="50"/>
      <c r="N58" s="50">
        <v>25.797668999999999</v>
      </c>
      <c r="O58" s="50">
        <v>29.020699</v>
      </c>
      <c r="P58" s="50">
        <v>32.274633999999999</v>
      </c>
      <c r="Q58" s="50"/>
      <c r="R58" s="51">
        <f t="shared" si="2"/>
        <v>0</v>
      </c>
      <c r="S58" s="51">
        <f t="shared" si="3"/>
        <v>0</v>
      </c>
      <c r="T58" s="51">
        <f t="shared" si="4"/>
        <v>0</v>
      </c>
    </row>
    <row r="59" spans="1:20" s="14" customFormat="1">
      <c r="A59" s="44"/>
      <c r="B59" s="44"/>
      <c r="C59" s="44"/>
      <c r="D59" s="45"/>
      <c r="E59" s="44"/>
      <c r="F59" s="44"/>
      <c r="G59" s="44"/>
      <c r="H59" s="48">
        <v>107</v>
      </c>
      <c r="I59" s="49" t="s">
        <v>41</v>
      </c>
      <c r="J59" s="50">
        <v>28.542072000000001</v>
      </c>
      <c r="K59" s="50">
        <v>33.786254999999997</v>
      </c>
      <c r="L59" s="50">
        <v>36.748989000000002</v>
      </c>
      <c r="M59" s="50"/>
      <c r="N59" s="50">
        <v>28.542072000000001</v>
      </c>
      <c r="O59" s="50">
        <v>33.786254999999997</v>
      </c>
      <c r="P59" s="50">
        <v>36.748989000000002</v>
      </c>
      <c r="Q59" s="50"/>
      <c r="R59" s="51">
        <f t="shared" si="2"/>
        <v>0</v>
      </c>
      <c r="S59" s="51">
        <f t="shared" si="3"/>
        <v>0</v>
      </c>
      <c r="T59" s="51">
        <f t="shared" si="4"/>
        <v>0</v>
      </c>
    </row>
    <row r="60" spans="1:20" s="14" customFormat="1">
      <c r="A60" s="44"/>
      <c r="B60" s="44"/>
      <c r="C60" s="44"/>
      <c r="D60" s="45"/>
      <c r="E60" s="44"/>
      <c r="F60" s="44"/>
      <c r="G60" s="44"/>
      <c r="H60" s="48">
        <v>108</v>
      </c>
      <c r="I60" s="49" t="s">
        <v>42</v>
      </c>
      <c r="J60" s="50">
        <v>38.098016999999999</v>
      </c>
      <c r="K60" s="50">
        <v>40.776099000000002</v>
      </c>
      <c r="L60" s="50">
        <v>43.388972000000003</v>
      </c>
      <c r="M60" s="50"/>
      <c r="N60" s="50">
        <v>38.098016999999999</v>
      </c>
      <c r="O60" s="50">
        <v>40.776099000000002</v>
      </c>
      <c r="P60" s="50">
        <v>43.388972000000003</v>
      </c>
      <c r="Q60" s="50"/>
      <c r="R60" s="51">
        <f t="shared" si="2"/>
        <v>0</v>
      </c>
      <c r="S60" s="51">
        <f t="shared" si="3"/>
        <v>0</v>
      </c>
      <c r="T60" s="51">
        <f t="shared" si="4"/>
        <v>0</v>
      </c>
    </row>
    <row r="61" spans="1:20" s="14" customFormat="1">
      <c r="A61" s="44"/>
      <c r="B61" s="44"/>
      <c r="C61" s="44"/>
      <c r="D61" s="45"/>
      <c r="E61" s="44"/>
      <c r="F61" s="44"/>
      <c r="G61" s="44"/>
      <c r="H61" s="48">
        <v>109</v>
      </c>
      <c r="I61" s="49" t="s">
        <v>43</v>
      </c>
      <c r="J61" s="50">
        <v>25.139357</v>
      </c>
      <c r="K61" s="50">
        <v>28.270209999999999</v>
      </c>
      <c r="L61" s="50">
        <v>31.334523000000001</v>
      </c>
      <c r="M61" s="50"/>
      <c r="N61" s="50">
        <v>25.139357</v>
      </c>
      <c r="O61" s="50">
        <v>28.270209999999999</v>
      </c>
      <c r="P61" s="50">
        <v>31.334523000000001</v>
      </c>
      <c r="Q61" s="50"/>
      <c r="R61" s="51">
        <f t="shared" si="2"/>
        <v>0</v>
      </c>
      <c r="S61" s="51">
        <f t="shared" si="3"/>
        <v>0</v>
      </c>
      <c r="T61" s="51">
        <f t="shared" si="4"/>
        <v>0</v>
      </c>
    </row>
    <row r="62" spans="1:20" s="14" customFormat="1">
      <c r="A62" s="44"/>
      <c r="B62" s="44"/>
      <c r="C62" s="44"/>
      <c r="D62" s="45"/>
      <c r="E62" s="44"/>
      <c r="F62" s="44"/>
      <c r="G62" s="44"/>
      <c r="H62" s="48">
        <v>110</v>
      </c>
      <c r="I62" s="49" t="s">
        <v>44</v>
      </c>
      <c r="J62" s="50">
        <v>8.711684</v>
      </c>
      <c r="K62" s="50">
        <v>9.7616560000000003</v>
      </c>
      <c r="L62" s="50">
        <v>10.811627</v>
      </c>
      <c r="M62" s="50"/>
      <c r="N62" s="50">
        <v>8.711684</v>
      </c>
      <c r="O62" s="50">
        <v>9.7616560000000003</v>
      </c>
      <c r="P62" s="50">
        <v>10.811627</v>
      </c>
      <c r="Q62" s="50"/>
      <c r="R62" s="51">
        <f t="shared" si="2"/>
        <v>0</v>
      </c>
      <c r="S62" s="51">
        <f t="shared" si="3"/>
        <v>0</v>
      </c>
      <c r="T62" s="51">
        <f t="shared" si="4"/>
        <v>0</v>
      </c>
    </row>
    <row r="63" spans="1:20" s="14" customFormat="1">
      <c r="A63" s="44"/>
      <c r="B63" s="44"/>
      <c r="C63" s="44"/>
      <c r="D63" s="45"/>
      <c r="E63" s="44"/>
      <c r="F63" s="44"/>
      <c r="G63" s="44"/>
      <c r="H63" s="48">
        <v>111</v>
      </c>
      <c r="I63" s="49" t="s">
        <v>45</v>
      </c>
      <c r="J63" s="50">
        <v>10.252214</v>
      </c>
      <c r="K63" s="50">
        <v>11.463763999999999</v>
      </c>
      <c r="L63" s="50">
        <v>12.504229</v>
      </c>
      <c r="M63" s="50"/>
      <c r="N63" s="50">
        <v>10.252214</v>
      </c>
      <c r="O63" s="50">
        <v>11.463763999999999</v>
      </c>
      <c r="P63" s="50">
        <v>12.504229</v>
      </c>
      <c r="Q63" s="50"/>
      <c r="R63" s="51">
        <f t="shared" si="2"/>
        <v>0</v>
      </c>
      <c r="S63" s="51">
        <f t="shared" si="3"/>
        <v>0</v>
      </c>
      <c r="T63" s="51">
        <f t="shared" si="4"/>
        <v>0</v>
      </c>
    </row>
    <row r="64" spans="1:20" s="14" customFormat="1">
      <c r="A64" s="44"/>
      <c r="B64" s="44"/>
      <c r="C64" s="44"/>
      <c r="D64" s="45"/>
      <c r="E64" s="44"/>
      <c r="F64" s="44"/>
      <c r="G64" s="44"/>
      <c r="H64" s="48">
        <v>112</v>
      </c>
      <c r="I64" s="49" t="s">
        <v>46</v>
      </c>
      <c r="J64" s="50">
        <v>295.570696</v>
      </c>
      <c r="K64" s="50">
        <v>322.73025999999999</v>
      </c>
      <c r="L64" s="50">
        <v>368.23702500000002</v>
      </c>
      <c r="M64" s="50"/>
      <c r="N64" s="50">
        <v>295.570696</v>
      </c>
      <c r="O64" s="50">
        <v>322.73025999999999</v>
      </c>
      <c r="P64" s="50">
        <v>368.23702500000002</v>
      </c>
      <c r="Q64" s="50"/>
      <c r="R64" s="51">
        <f t="shared" si="2"/>
        <v>0</v>
      </c>
      <c r="S64" s="51">
        <f t="shared" si="3"/>
        <v>0</v>
      </c>
      <c r="T64" s="51">
        <f t="shared" si="4"/>
        <v>0</v>
      </c>
    </row>
    <row r="65" spans="1:20" s="14" customFormat="1">
      <c r="A65" s="44"/>
      <c r="B65" s="44"/>
      <c r="C65" s="44"/>
      <c r="D65" s="45"/>
      <c r="E65" s="44"/>
      <c r="F65" s="44"/>
      <c r="G65" s="44"/>
      <c r="H65" s="48">
        <v>113</v>
      </c>
      <c r="I65" s="49" t="s">
        <v>47</v>
      </c>
      <c r="J65" s="50">
        <v>18.652815</v>
      </c>
      <c r="K65" s="50">
        <v>20.570114</v>
      </c>
      <c r="L65" s="50">
        <v>22.647577999999999</v>
      </c>
      <c r="M65" s="50"/>
      <c r="N65" s="50">
        <v>18.652815</v>
      </c>
      <c r="O65" s="50">
        <v>20.570114</v>
      </c>
      <c r="P65" s="50">
        <v>22.647577999999999</v>
      </c>
      <c r="Q65" s="50"/>
      <c r="R65" s="51">
        <f t="shared" si="2"/>
        <v>0</v>
      </c>
      <c r="S65" s="51">
        <f t="shared" si="3"/>
        <v>0</v>
      </c>
      <c r="T65" s="51">
        <f t="shared" si="4"/>
        <v>0</v>
      </c>
    </row>
    <row r="66" spans="1:20" s="14" customFormat="1">
      <c r="A66" s="44"/>
      <c r="B66" s="44"/>
      <c r="C66" s="44"/>
      <c r="D66" s="45"/>
      <c r="E66" s="44"/>
      <c r="F66" s="44"/>
      <c r="G66" s="44"/>
      <c r="H66" s="48">
        <v>115</v>
      </c>
      <c r="I66" s="49" t="s">
        <v>48</v>
      </c>
      <c r="J66" s="50">
        <v>7.5814950000000003</v>
      </c>
      <c r="K66" s="50">
        <v>8.4652180000000001</v>
      </c>
      <c r="L66" s="50">
        <v>9.3489409999999999</v>
      </c>
      <c r="M66" s="50"/>
      <c r="N66" s="50">
        <v>7.5814950000000003</v>
      </c>
      <c r="O66" s="50">
        <v>8.4652180000000001</v>
      </c>
      <c r="P66" s="50">
        <v>9.3489409999999999</v>
      </c>
      <c r="Q66" s="50"/>
      <c r="R66" s="51">
        <f t="shared" si="2"/>
        <v>0</v>
      </c>
      <c r="S66" s="51">
        <f t="shared" si="3"/>
        <v>0</v>
      </c>
      <c r="T66" s="51">
        <f t="shared" si="4"/>
        <v>0</v>
      </c>
    </row>
    <row r="67" spans="1:20" s="14" customFormat="1">
      <c r="A67" s="44"/>
      <c r="B67" s="44"/>
      <c r="C67" s="44"/>
      <c r="D67" s="45"/>
      <c r="E67" s="44"/>
      <c r="F67" s="46"/>
      <c r="G67" s="44"/>
      <c r="H67" s="48">
        <v>116</v>
      </c>
      <c r="I67" s="49" t="s">
        <v>49</v>
      </c>
      <c r="J67" s="50">
        <v>100.369131</v>
      </c>
      <c r="K67" s="50">
        <v>111.929666</v>
      </c>
      <c r="L67" s="50">
        <v>123.53346500000001</v>
      </c>
      <c r="M67" s="50"/>
      <c r="N67" s="50">
        <v>100.369131</v>
      </c>
      <c r="O67" s="50">
        <v>111.929666</v>
      </c>
      <c r="P67" s="50">
        <v>123.53346500000001</v>
      </c>
      <c r="Q67" s="50"/>
      <c r="R67" s="51">
        <f t="shared" si="2"/>
        <v>0</v>
      </c>
      <c r="S67" s="51">
        <f t="shared" si="3"/>
        <v>0</v>
      </c>
      <c r="T67" s="51">
        <f t="shared" si="4"/>
        <v>0</v>
      </c>
    </row>
    <row r="68" spans="1:20" s="14" customFormat="1">
      <c r="A68" s="44"/>
      <c r="B68" s="44"/>
      <c r="C68" s="44"/>
      <c r="D68" s="45"/>
      <c r="E68" s="44"/>
      <c r="F68" s="44"/>
      <c r="G68" s="44"/>
      <c r="H68" s="48">
        <v>117</v>
      </c>
      <c r="I68" s="49" t="s">
        <v>50</v>
      </c>
      <c r="J68" s="50">
        <v>35.923758999999997</v>
      </c>
      <c r="K68" s="50">
        <v>40.296365999999999</v>
      </c>
      <c r="L68" s="50">
        <v>45.113802999999997</v>
      </c>
      <c r="M68" s="50"/>
      <c r="N68" s="50">
        <v>35.923758999999997</v>
      </c>
      <c r="O68" s="50">
        <v>40.296365999999999</v>
      </c>
      <c r="P68" s="50">
        <v>45.113802999999997</v>
      </c>
      <c r="Q68" s="50"/>
      <c r="R68" s="51">
        <f t="shared" si="2"/>
        <v>0</v>
      </c>
      <c r="S68" s="51">
        <f t="shared" si="3"/>
        <v>0</v>
      </c>
      <c r="T68" s="51">
        <f t="shared" si="4"/>
        <v>0</v>
      </c>
    </row>
    <row r="69" spans="1:20" s="14" customFormat="1">
      <c r="A69" s="44"/>
      <c r="B69" s="44"/>
      <c r="C69" s="44"/>
      <c r="D69" s="45"/>
      <c r="E69" s="44"/>
      <c r="F69" s="44"/>
      <c r="G69" s="44"/>
      <c r="H69" s="48">
        <v>118</v>
      </c>
      <c r="I69" s="49" t="s">
        <v>51</v>
      </c>
      <c r="J69" s="50">
        <v>5.7735089999999998</v>
      </c>
      <c r="K69" s="50">
        <v>6.4226559999999999</v>
      </c>
      <c r="L69" s="50">
        <v>7.0718030000000001</v>
      </c>
      <c r="M69" s="50"/>
      <c r="N69" s="50">
        <v>5.7735089999999998</v>
      </c>
      <c r="O69" s="50">
        <v>6.4226559999999999</v>
      </c>
      <c r="P69" s="50">
        <v>7.0718030000000001</v>
      </c>
      <c r="Q69" s="50"/>
      <c r="R69" s="51">
        <f t="shared" si="2"/>
        <v>0</v>
      </c>
      <c r="S69" s="51">
        <f t="shared" si="3"/>
        <v>0</v>
      </c>
      <c r="T69" s="51">
        <f t="shared" si="4"/>
        <v>0</v>
      </c>
    </row>
    <row r="70" spans="1:20" s="14" customFormat="1" ht="13.5">
      <c r="A70" s="44"/>
      <c r="B70" s="44"/>
      <c r="C70" s="44"/>
      <c r="D70" s="45"/>
      <c r="E70" s="86">
        <v>41</v>
      </c>
      <c r="F70" s="87" t="s">
        <v>52</v>
      </c>
      <c r="G70" s="87"/>
      <c r="H70" s="88"/>
      <c r="I70" s="87"/>
      <c r="J70" s="89">
        <v>165.857246</v>
      </c>
      <c r="K70" s="89">
        <v>187.50909799999999</v>
      </c>
      <c r="L70" s="89">
        <v>208.95903000000001</v>
      </c>
      <c r="M70" s="89"/>
      <c r="N70" s="89">
        <v>163.22044600000001</v>
      </c>
      <c r="O70" s="89">
        <v>184.872298</v>
      </c>
      <c r="P70" s="89">
        <v>206.32222999999999</v>
      </c>
      <c r="Q70" s="89"/>
      <c r="R70" s="89">
        <f t="shared" si="2"/>
        <v>-2.6367999999999938</v>
      </c>
      <c r="S70" s="89">
        <f t="shared" si="3"/>
        <v>-2.6367999999999938</v>
      </c>
      <c r="T70" s="89">
        <f t="shared" si="4"/>
        <v>-2.6368000000000222</v>
      </c>
    </row>
    <row r="71" spans="1:20" s="14" customFormat="1" ht="13.5">
      <c r="A71" s="44"/>
      <c r="B71" s="44"/>
      <c r="C71" s="44"/>
      <c r="D71" s="45"/>
      <c r="E71" s="44"/>
      <c r="F71" s="44"/>
      <c r="G71" s="71" t="s">
        <v>2</v>
      </c>
      <c r="H71" s="72"/>
      <c r="I71" s="71"/>
      <c r="J71" s="73">
        <v>165.857246</v>
      </c>
      <c r="K71" s="73">
        <v>187.50909799999999</v>
      </c>
      <c r="L71" s="73">
        <v>208.95903000000001</v>
      </c>
      <c r="M71" s="73"/>
      <c r="N71" s="73">
        <v>163.22044600000001</v>
      </c>
      <c r="O71" s="73">
        <v>184.872298</v>
      </c>
      <c r="P71" s="73">
        <v>206.32222999999999</v>
      </c>
      <c r="Q71" s="73"/>
      <c r="R71" s="73">
        <f t="shared" si="2"/>
        <v>-2.6367999999999938</v>
      </c>
      <c r="S71" s="73">
        <f t="shared" si="3"/>
        <v>-2.6367999999999938</v>
      </c>
      <c r="T71" s="73">
        <f t="shared" si="4"/>
        <v>-2.6368000000000222</v>
      </c>
    </row>
    <row r="72" spans="1:20" s="14" customFormat="1" ht="24">
      <c r="A72" s="44"/>
      <c r="B72" s="44"/>
      <c r="C72" s="44"/>
      <c r="D72" s="45"/>
      <c r="E72" s="44"/>
      <c r="F72" s="44"/>
      <c r="G72" s="44"/>
      <c r="H72" s="48">
        <v>100</v>
      </c>
      <c r="I72" s="49" t="s">
        <v>53</v>
      </c>
      <c r="J72" s="50">
        <v>64.801280000000006</v>
      </c>
      <c r="K72" s="50">
        <v>73.216239000000002</v>
      </c>
      <c r="L72" s="50">
        <v>81.936746999999997</v>
      </c>
      <c r="M72" s="50"/>
      <c r="N72" s="50">
        <v>64.445144020000001</v>
      </c>
      <c r="O72" s="50">
        <v>72.860103019999997</v>
      </c>
      <c r="P72" s="50">
        <v>81.580611019999992</v>
      </c>
      <c r="Q72" s="50"/>
      <c r="R72" s="51">
        <f t="shared" si="2"/>
        <v>-0.35613598000000479</v>
      </c>
      <c r="S72" s="51">
        <f t="shared" si="3"/>
        <v>-0.35613598000000479</v>
      </c>
      <c r="T72" s="51">
        <f t="shared" si="4"/>
        <v>-0.35613598000000479</v>
      </c>
    </row>
    <row r="73" spans="1:20" s="14" customFormat="1" ht="15" customHeight="1">
      <c r="A73" s="44"/>
      <c r="B73" s="44"/>
      <c r="C73" s="44"/>
      <c r="D73" s="45"/>
      <c r="E73" s="44"/>
      <c r="F73" s="44"/>
      <c r="G73" s="44"/>
      <c r="H73" s="48">
        <v>200</v>
      </c>
      <c r="I73" s="49" t="s">
        <v>54</v>
      </c>
      <c r="J73" s="50">
        <v>27.367882999999999</v>
      </c>
      <c r="K73" s="50">
        <v>31.161097999999999</v>
      </c>
      <c r="L73" s="50">
        <v>34.835937000000001</v>
      </c>
      <c r="M73" s="50"/>
      <c r="N73" s="50">
        <v>27.14595297</v>
      </c>
      <c r="O73" s="50">
        <v>30.93916797</v>
      </c>
      <c r="P73" s="50">
        <v>34.614006969999998</v>
      </c>
      <c r="Q73" s="50"/>
      <c r="R73" s="51">
        <f t="shared" si="2"/>
        <v>-0.22193002999999933</v>
      </c>
      <c r="S73" s="51">
        <f t="shared" si="3"/>
        <v>-0.22193002999999933</v>
      </c>
      <c r="T73" s="51">
        <f t="shared" si="4"/>
        <v>-0.22193003000000289</v>
      </c>
    </row>
    <row r="74" spans="1:20" s="14" customFormat="1" ht="24">
      <c r="A74" s="44"/>
      <c r="B74" s="44"/>
      <c r="C74" s="44"/>
      <c r="D74" s="45"/>
      <c r="E74" s="44"/>
      <c r="F74" s="44"/>
      <c r="G74" s="44"/>
      <c r="H74" s="48">
        <v>300</v>
      </c>
      <c r="I74" s="49" t="s">
        <v>55</v>
      </c>
      <c r="J74" s="50">
        <v>69.382928000000007</v>
      </c>
      <c r="K74" s="50">
        <v>78.200839999999999</v>
      </c>
      <c r="L74" s="50">
        <v>86.660174999999995</v>
      </c>
      <c r="M74" s="50"/>
      <c r="N74" s="50">
        <v>67.325659009999995</v>
      </c>
      <c r="O74" s="50">
        <v>76.143571009999988</v>
      </c>
      <c r="P74" s="50">
        <v>84.602906009999984</v>
      </c>
      <c r="Q74" s="50"/>
      <c r="R74" s="51">
        <f t="shared" si="2"/>
        <v>-2.0572689900000114</v>
      </c>
      <c r="S74" s="51">
        <f t="shared" si="3"/>
        <v>-2.0572689900000114</v>
      </c>
      <c r="T74" s="51">
        <f t="shared" si="4"/>
        <v>-2.0572689900000114</v>
      </c>
    </row>
    <row r="75" spans="1:20" s="14" customFormat="1" ht="24">
      <c r="A75" s="44"/>
      <c r="B75" s="44"/>
      <c r="C75" s="44"/>
      <c r="D75" s="45"/>
      <c r="E75" s="44"/>
      <c r="F75" s="44"/>
      <c r="G75" s="44"/>
      <c r="H75" s="48">
        <v>500</v>
      </c>
      <c r="I75" s="49" t="s">
        <v>56</v>
      </c>
      <c r="J75" s="50">
        <v>4.3051550000000001</v>
      </c>
      <c r="K75" s="50">
        <v>4.9309209999999997</v>
      </c>
      <c r="L75" s="50">
        <v>5.5261709999999997</v>
      </c>
      <c r="M75" s="50"/>
      <c r="N75" s="50">
        <v>4.3036899999999996</v>
      </c>
      <c r="O75" s="50">
        <v>4.9294560000000001</v>
      </c>
      <c r="P75" s="50">
        <v>5.5247060000000001</v>
      </c>
      <c r="Q75" s="50"/>
      <c r="R75" s="51">
        <f t="shared" si="2"/>
        <v>-1.4650000000004937E-3</v>
      </c>
      <c r="S75" s="51">
        <f t="shared" si="3"/>
        <v>-1.4649999999996055E-3</v>
      </c>
      <c r="T75" s="51">
        <f t="shared" si="4"/>
        <v>-1.4649999999996055E-3</v>
      </c>
    </row>
    <row r="76" spans="1:20" s="14" customFormat="1" ht="13.5">
      <c r="A76" s="44"/>
      <c r="B76" s="44"/>
      <c r="C76" s="44"/>
      <c r="D76" s="45"/>
      <c r="E76" s="86">
        <v>42</v>
      </c>
      <c r="F76" s="87" t="s">
        <v>57</v>
      </c>
      <c r="G76" s="87"/>
      <c r="H76" s="88"/>
      <c r="I76" s="87"/>
      <c r="J76" s="89">
        <v>326.13752099999999</v>
      </c>
      <c r="K76" s="89">
        <v>376.99121000000002</v>
      </c>
      <c r="L76" s="89">
        <v>418.76407499999999</v>
      </c>
      <c r="M76" s="89"/>
      <c r="N76" s="89">
        <v>326.13752099999999</v>
      </c>
      <c r="O76" s="89">
        <v>376.99121000000002</v>
      </c>
      <c r="P76" s="89">
        <v>418.76407499999999</v>
      </c>
      <c r="Q76" s="89"/>
      <c r="R76" s="89">
        <f t="shared" si="2"/>
        <v>0</v>
      </c>
      <c r="S76" s="89">
        <f t="shared" si="3"/>
        <v>0</v>
      </c>
      <c r="T76" s="89">
        <f t="shared" si="4"/>
        <v>0</v>
      </c>
    </row>
    <row r="77" spans="1:20" s="14" customFormat="1" ht="13.5">
      <c r="A77" s="44"/>
      <c r="B77" s="44"/>
      <c r="C77" s="44"/>
      <c r="D77" s="45"/>
      <c r="E77" s="44"/>
      <c r="F77" s="44"/>
      <c r="G77" s="71" t="s">
        <v>2</v>
      </c>
      <c r="H77" s="72"/>
      <c r="I77" s="71"/>
      <c r="J77" s="73">
        <v>326.13752099999999</v>
      </c>
      <c r="K77" s="73">
        <v>376.99121000000002</v>
      </c>
      <c r="L77" s="73">
        <v>418.76407499999999</v>
      </c>
      <c r="M77" s="73"/>
      <c r="N77" s="73">
        <v>326.13752099999999</v>
      </c>
      <c r="O77" s="73">
        <v>376.99121000000002</v>
      </c>
      <c r="P77" s="73">
        <v>418.76407499999999</v>
      </c>
      <c r="Q77" s="73"/>
      <c r="R77" s="73">
        <f t="shared" si="2"/>
        <v>0</v>
      </c>
      <c r="S77" s="73">
        <f t="shared" si="3"/>
        <v>0</v>
      </c>
      <c r="T77" s="73">
        <f t="shared" si="4"/>
        <v>0</v>
      </c>
    </row>
    <row r="78" spans="1:20" s="14" customFormat="1">
      <c r="A78" s="44"/>
      <c r="B78" s="44"/>
      <c r="C78" s="44"/>
      <c r="D78" s="45"/>
      <c r="E78" s="44"/>
      <c r="F78" s="44"/>
      <c r="G78" s="44"/>
      <c r="H78" s="48">
        <v>100</v>
      </c>
      <c r="I78" s="49" t="s">
        <v>35</v>
      </c>
      <c r="J78" s="50">
        <v>15.903293</v>
      </c>
      <c r="K78" s="50">
        <v>18.114090000000001</v>
      </c>
      <c r="L78" s="50">
        <v>20.329336999999999</v>
      </c>
      <c r="M78" s="50"/>
      <c r="N78" s="50">
        <v>15.903293</v>
      </c>
      <c r="O78" s="50">
        <v>18.114090000000001</v>
      </c>
      <c r="P78" s="50">
        <v>20.329336999999999</v>
      </c>
      <c r="Q78" s="50"/>
      <c r="R78" s="51">
        <f t="shared" ref="R78:R141" si="5">+N78-J78</f>
        <v>0</v>
      </c>
      <c r="S78" s="51">
        <f t="shared" ref="S78:S141" si="6">+O78-K78</f>
        <v>0</v>
      </c>
      <c r="T78" s="51">
        <f t="shared" ref="T78:T141" si="7">+P78-L78</f>
        <v>0</v>
      </c>
    </row>
    <row r="79" spans="1:20" s="14" customFormat="1">
      <c r="A79" s="44"/>
      <c r="B79" s="44"/>
      <c r="C79" s="44"/>
      <c r="D79" s="45"/>
      <c r="E79" s="44"/>
      <c r="F79" s="44"/>
      <c r="G79" s="44"/>
      <c r="H79" s="48">
        <v>200</v>
      </c>
      <c r="I79" s="49" t="s">
        <v>58</v>
      </c>
      <c r="J79" s="50">
        <v>42.945585999999999</v>
      </c>
      <c r="K79" s="50">
        <v>49.136164000000001</v>
      </c>
      <c r="L79" s="50">
        <v>53.05715</v>
      </c>
      <c r="M79" s="50"/>
      <c r="N79" s="50">
        <v>42.945585999999999</v>
      </c>
      <c r="O79" s="50">
        <v>49.136164000000001</v>
      </c>
      <c r="P79" s="50">
        <v>53.05715</v>
      </c>
      <c r="Q79" s="50"/>
      <c r="R79" s="51">
        <f t="shared" si="5"/>
        <v>0</v>
      </c>
      <c r="S79" s="51">
        <f t="shared" si="6"/>
        <v>0</v>
      </c>
      <c r="T79" s="51">
        <f t="shared" si="7"/>
        <v>0</v>
      </c>
    </row>
    <row r="80" spans="1:20" s="14" customFormat="1">
      <c r="A80" s="44"/>
      <c r="B80" s="44"/>
      <c r="C80" s="44"/>
      <c r="D80" s="45"/>
      <c r="E80" s="44"/>
      <c r="F80" s="46"/>
      <c r="G80" s="44"/>
      <c r="H80" s="48">
        <v>300</v>
      </c>
      <c r="I80" s="49" t="s">
        <v>59</v>
      </c>
      <c r="J80" s="50">
        <v>111.694911</v>
      </c>
      <c r="K80" s="50">
        <v>120.54127699999999</v>
      </c>
      <c r="L80" s="50">
        <v>133.69101699999999</v>
      </c>
      <c r="M80" s="50"/>
      <c r="N80" s="50">
        <v>111.694911</v>
      </c>
      <c r="O80" s="50">
        <v>120.54127699999999</v>
      </c>
      <c r="P80" s="50">
        <v>133.69101699999999</v>
      </c>
      <c r="Q80" s="50"/>
      <c r="R80" s="51">
        <f t="shared" si="5"/>
        <v>0</v>
      </c>
      <c r="S80" s="51">
        <f t="shared" si="6"/>
        <v>0</v>
      </c>
      <c r="T80" s="51">
        <f t="shared" si="7"/>
        <v>0</v>
      </c>
    </row>
    <row r="81" spans="1:20" s="14" customFormat="1" ht="24">
      <c r="A81" s="44"/>
      <c r="B81" s="44"/>
      <c r="C81" s="44"/>
      <c r="D81" s="45"/>
      <c r="E81" s="44"/>
      <c r="F81" s="44"/>
      <c r="G81" s="44"/>
      <c r="H81" s="48">
        <v>400</v>
      </c>
      <c r="I81" s="49" t="s">
        <v>60</v>
      </c>
      <c r="J81" s="50">
        <v>34.272601999999999</v>
      </c>
      <c r="K81" s="50">
        <v>47.149943999999998</v>
      </c>
      <c r="L81" s="50">
        <v>51.164785999999999</v>
      </c>
      <c r="M81" s="50"/>
      <c r="N81" s="50">
        <v>34.272601999999999</v>
      </c>
      <c r="O81" s="50">
        <v>47.149943999999998</v>
      </c>
      <c r="P81" s="50">
        <v>51.164785999999999</v>
      </c>
      <c r="Q81" s="50"/>
      <c r="R81" s="51">
        <f t="shared" si="5"/>
        <v>0</v>
      </c>
      <c r="S81" s="51">
        <f t="shared" si="6"/>
        <v>0</v>
      </c>
      <c r="T81" s="51">
        <f t="shared" si="7"/>
        <v>0</v>
      </c>
    </row>
    <row r="82" spans="1:20" s="14" customFormat="1">
      <c r="A82" s="44"/>
      <c r="B82" s="44"/>
      <c r="C82" s="44"/>
      <c r="D82" s="45"/>
      <c r="E82" s="44"/>
      <c r="F82" s="44"/>
      <c r="G82" s="44"/>
      <c r="H82" s="48">
        <v>500</v>
      </c>
      <c r="I82" s="49" t="s">
        <v>61</v>
      </c>
      <c r="J82" s="50">
        <v>24.921627999999998</v>
      </c>
      <c r="K82" s="50">
        <v>30.843526000000001</v>
      </c>
      <c r="L82" s="50">
        <v>35.576224000000003</v>
      </c>
      <c r="M82" s="50"/>
      <c r="N82" s="50">
        <v>24.921627999999998</v>
      </c>
      <c r="O82" s="50">
        <v>30.843526000000001</v>
      </c>
      <c r="P82" s="50">
        <v>35.576224000000003</v>
      </c>
      <c r="Q82" s="50"/>
      <c r="R82" s="51">
        <f t="shared" si="5"/>
        <v>0</v>
      </c>
      <c r="S82" s="51">
        <f t="shared" si="6"/>
        <v>0</v>
      </c>
      <c r="T82" s="51">
        <f t="shared" si="7"/>
        <v>0</v>
      </c>
    </row>
    <row r="83" spans="1:20" s="14" customFormat="1">
      <c r="A83" s="44"/>
      <c r="B83" s="44"/>
      <c r="C83" s="44"/>
      <c r="D83" s="45"/>
      <c r="E83" s="44"/>
      <c r="F83" s="44"/>
      <c r="G83" s="44"/>
      <c r="H83" s="48">
        <v>600</v>
      </c>
      <c r="I83" s="49" t="s">
        <v>62</v>
      </c>
      <c r="J83" s="50">
        <v>83.688479000000001</v>
      </c>
      <c r="K83" s="50">
        <v>96.485803000000004</v>
      </c>
      <c r="L83" s="50">
        <v>108.215771</v>
      </c>
      <c r="M83" s="50"/>
      <c r="N83" s="50">
        <v>83.688479000000001</v>
      </c>
      <c r="O83" s="50">
        <v>96.485803000000004</v>
      </c>
      <c r="P83" s="50">
        <v>108.215771</v>
      </c>
      <c r="Q83" s="50"/>
      <c r="R83" s="51">
        <f t="shared" si="5"/>
        <v>0</v>
      </c>
      <c r="S83" s="51">
        <f t="shared" si="6"/>
        <v>0</v>
      </c>
      <c r="T83" s="51">
        <f t="shared" si="7"/>
        <v>0</v>
      </c>
    </row>
    <row r="84" spans="1:20" s="14" customFormat="1">
      <c r="A84" s="44"/>
      <c r="B84" s="44"/>
      <c r="C84" s="44"/>
      <c r="D84" s="45"/>
      <c r="E84" s="44"/>
      <c r="F84" s="44"/>
      <c r="G84" s="44"/>
      <c r="H84" s="48">
        <v>700</v>
      </c>
      <c r="I84" s="49" t="s">
        <v>63</v>
      </c>
      <c r="J84" s="50">
        <v>12.711022</v>
      </c>
      <c r="K84" s="50">
        <v>14.720406000000001</v>
      </c>
      <c r="L84" s="50">
        <v>16.729790000000001</v>
      </c>
      <c r="M84" s="50"/>
      <c r="N84" s="50">
        <v>12.711022</v>
      </c>
      <c r="O84" s="50">
        <v>14.720406000000001</v>
      </c>
      <c r="P84" s="50">
        <v>16.729790000000001</v>
      </c>
      <c r="Q84" s="50"/>
      <c r="R84" s="51">
        <f t="shared" si="5"/>
        <v>0</v>
      </c>
      <c r="S84" s="51">
        <f t="shared" si="6"/>
        <v>0</v>
      </c>
      <c r="T84" s="51">
        <f t="shared" si="7"/>
        <v>0</v>
      </c>
    </row>
    <row r="85" spans="1:20" s="14" customFormat="1" ht="13.5">
      <c r="A85" s="44"/>
      <c r="B85" s="44"/>
      <c r="C85" s="44"/>
      <c r="D85" s="45"/>
      <c r="E85" s="86">
        <v>43</v>
      </c>
      <c r="F85" s="87" t="s">
        <v>64</v>
      </c>
      <c r="G85" s="87"/>
      <c r="H85" s="88"/>
      <c r="I85" s="87"/>
      <c r="J85" s="89">
        <v>1237.0508480000001</v>
      </c>
      <c r="K85" s="89">
        <v>1398.7711690000001</v>
      </c>
      <c r="L85" s="89">
        <v>1567.763545</v>
      </c>
      <c r="M85" s="89"/>
      <c r="N85" s="89">
        <v>1237.0508480000001</v>
      </c>
      <c r="O85" s="89">
        <v>1398.7711690000001</v>
      </c>
      <c r="P85" s="89">
        <v>1567.763545</v>
      </c>
      <c r="Q85" s="89"/>
      <c r="R85" s="89">
        <f t="shared" si="5"/>
        <v>0</v>
      </c>
      <c r="S85" s="89">
        <f t="shared" si="6"/>
        <v>0</v>
      </c>
      <c r="T85" s="89">
        <f t="shared" si="7"/>
        <v>0</v>
      </c>
    </row>
    <row r="86" spans="1:20" s="14" customFormat="1" ht="13.5">
      <c r="A86" s="44"/>
      <c r="B86" s="44"/>
      <c r="C86" s="44"/>
      <c r="D86" s="45"/>
      <c r="E86" s="44"/>
      <c r="F86" s="44"/>
      <c r="G86" s="71" t="s">
        <v>2</v>
      </c>
      <c r="H86" s="72"/>
      <c r="I86" s="71"/>
      <c r="J86" s="73">
        <v>1237.0508480000001</v>
      </c>
      <c r="K86" s="73">
        <v>1398.7711690000001</v>
      </c>
      <c r="L86" s="73">
        <v>1567.763545</v>
      </c>
      <c r="M86" s="73"/>
      <c r="N86" s="73">
        <v>1237.0508480000001</v>
      </c>
      <c r="O86" s="73">
        <v>1398.7711690000001</v>
      </c>
      <c r="P86" s="73">
        <v>1567.763545</v>
      </c>
      <c r="Q86" s="73"/>
      <c r="R86" s="73">
        <f t="shared" si="5"/>
        <v>0</v>
      </c>
      <c r="S86" s="73">
        <f t="shared" si="6"/>
        <v>0</v>
      </c>
      <c r="T86" s="73">
        <f t="shared" si="7"/>
        <v>0</v>
      </c>
    </row>
    <row r="87" spans="1:20" s="14" customFormat="1">
      <c r="A87" s="44"/>
      <c r="B87" s="44"/>
      <c r="C87" s="44"/>
      <c r="D87" s="45"/>
      <c r="E87" s="44"/>
      <c r="F87" s="44"/>
      <c r="G87" s="44"/>
      <c r="H87" s="48">
        <v>100</v>
      </c>
      <c r="I87" s="49" t="s">
        <v>35</v>
      </c>
      <c r="J87" s="50">
        <v>106.65911800000001</v>
      </c>
      <c r="K87" s="50">
        <v>121.369276</v>
      </c>
      <c r="L87" s="50">
        <v>142.04563899999999</v>
      </c>
      <c r="M87" s="50"/>
      <c r="N87" s="50">
        <v>106.65911800000001</v>
      </c>
      <c r="O87" s="50">
        <v>121.369276</v>
      </c>
      <c r="P87" s="50">
        <v>142.04563899999999</v>
      </c>
      <c r="Q87" s="50"/>
      <c r="R87" s="51">
        <f t="shared" si="5"/>
        <v>0</v>
      </c>
      <c r="S87" s="51">
        <f t="shared" si="6"/>
        <v>0</v>
      </c>
      <c r="T87" s="51">
        <f t="shared" si="7"/>
        <v>0</v>
      </c>
    </row>
    <row r="88" spans="1:20" s="14" customFormat="1">
      <c r="A88" s="44"/>
      <c r="B88" s="44"/>
      <c r="C88" s="44"/>
      <c r="D88" s="45"/>
      <c r="E88" s="44"/>
      <c r="F88" s="44"/>
      <c r="G88" s="44"/>
      <c r="H88" s="48">
        <v>110</v>
      </c>
      <c r="I88" s="49" t="s">
        <v>65</v>
      </c>
      <c r="J88" s="50">
        <v>14.912443</v>
      </c>
      <c r="K88" s="50">
        <v>57.036527999999997</v>
      </c>
      <c r="L88" s="50">
        <v>99.111507000000003</v>
      </c>
      <c r="M88" s="50"/>
      <c r="N88" s="50">
        <v>14.912443</v>
      </c>
      <c r="O88" s="50">
        <v>57.036527999999997</v>
      </c>
      <c r="P88" s="50">
        <v>99.111507000000003</v>
      </c>
      <c r="Q88" s="50"/>
      <c r="R88" s="51">
        <f t="shared" si="5"/>
        <v>0</v>
      </c>
      <c r="S88" s="51">
        <f t="shared" si="6"/>
        <v>0</v>
      </c>
      <c r="T88" s="51">
        <f t="shared" si="7"/>
        <v>0</v>
      </c>
    </row>
    <row r="89" spans="1:20" s="14" customFormat="1">
      <c r="A89" s="44"/>
      <c r="B89" s="44"/>
      <c r="C89" s="44"/>
      <c r="D89" s="45"/>
      <c r="E89" s="44"/>
      <c r="F89" s="46"/>
      <c r="G89" s="44"/>
      <c r="H89" s="48">
        <v>111</v>
      </c>
      <c r="I89" s="49" t="s">
        <v>63</v>
      </c>
      <c r="J89" s="50">
        <v>13.451074</v>
      </c>
      <c r="K89" s="50">
        <v>15.246876</v>
      </c>
      <c r="L89" s="50">
        <v>17.148803000000001</v>
      </c>
      <c r="M89" s="50"/>
      <c r="N89" s="50">
        <v>13.451074</v>
      </c>
      <c r="O89" s="50">
        <v>15.246876</v>
      </c>
      <c r="P89" s="50">
        <v>17.148803000000001</v>
      </c>
      <c r="Q89" s="50"/>
      <c r="R89" s="51">
        <f t="shared" si="5"/>
        <v>0</v>
      </c>
      <c r="S89" s="51">
        <f t="shared" si="6"/>
        <v>0</v>
      </c>
      <c r="T89" s="51">
        <f t="shared" si="7"/>
        <v>0</v>
      </c>
    </row>
    <row r="90" spans="1:20" s="14" customFormat="1">
      <c r="A90" s="44"/>
      <c r="B90" s="44"/>
      <c r="C90" s="44"/>
      <c r="D90" s="45"/>
      <c r="E90" s="44"/>
      <c r="F90" s="44"/>
      <c r="G90" s="44"/>
      <c r="H90" s="48">
        <v>112</v>
      </c>
      <c r="I90" s="49" t="s">
        <v>66</v>
      </c>
      <c r="J90" s="50">
        <v>298.045368</v>
      </c>
      <c r="K90" s="50">
        <v>327.077744</v>
      </c>
      <c r="L90" s="50">
        <v>354.96494999999999</v>
      </c>
      <c r="M90" s="50"/>
      <c r="N90" s="50">
        <v>298.045368</v>
      </c>
      <c r="O90" s="50">
        <v>327.077744</v>
      </c>
      <c r="P90" s="50">
        <v>354.96494999999999</v>
      </c>
      <c r="Q90" s="50"/>
      <c r="R90" s="51">
        <f t="shared" si="5"/>
        <v>0</v>
      </c>
      <c r="S90" s="51">
        <f t="shared" si="6"/>
        <v>0</v>
      </c>
      <c r="T90" s="51">
        <f t="shared" si="7"/>
        <v>0</v>
      </c>
    </row>
    <row r="91" spans="1:20" s="14" customFormat="1" ht="24">
      <c r="A91" s="44"/>
      <c r="B91" s="44"/>
      <c r="C91" s="44"/>
      <c r="D91" s="45"/>
      <c r="E91" s="44"/>
      <c r="F91" s="44"/>
      <c r="G91" s="44"/>
      <c r="H91" s="48">
        <v>113</v>
      </c>
      <c r="I91" s="49" t="s">
        <v>67</v>
      </c>
      <c r="J91" s="50">
        <v>151.97517300000001</v>
      </c>
      <c r="K91" s="50">
        <v>175.447687</v>
      </c>
      <c r="L91" s="50">
        <v>197.461578</v>
      </c>
      <c r="M91" s="50"/>
      <c r="N91" s="50">
        <v>151.97517300000001</v>
      </c>
      <c r="O91" s="50">
        <v>175.447687</v>
      </c>
      <c r="P91" s="50">
        <v>197.461578</v>
      </c>
      <c r="Q91" s="50"/>
      <c r="R91" s="51">
        <f t="shared" si="5"/>
        <v>0</v>
      </c>
      <c r="S91" s="51">
        <f t="shared" si="6"/>
        <v>0</v>
      </c>
      <c r="T91" s="51">
        <f t="shared" si="7"/>
        <v>0</v>
      </c>
    </row>
    <row r="92" spans="1:20" s="14" customFormat="1">
      <c r="A92" s="44"/>
      <c r="B92" s="44"/>
      <c r="C92" s="44"/>
      <c r="D92" s="45"/>
      <c r="E92" s="44"/>
      <c r="F92" s="44"/>
      <c r="G92" s="44"/>
      <c r="H92" s="48">
        <v>200</v>
      </c>
      <c r="I92" s="49" t="s">
        <v>68</v>
      </c>
      <c r="J92" s="50">
        <v>144.19924499999999</v>
      </c>
      <c r="K92" s="50">
        <v>159.547864</v>
      </c>
      <c r="L92" s="50">
        <v>177.576629</v>
      </c>
      <c r="M92" s="50"/>
      <c r="N92" s="50">
        <v>144.19924499999999</v>
      </c>
      <c r="O92" s="50">
        <v>159.547864</v>
      </c>
      <c r="P92" s="50">
        <v>177.576629</v>
      </c>
      <c r="Q92" s="50"/>
      <c r="R92" s="51">
        <f t="shared" si="5"/>
        <v>0</v>
      </c>
      <c r="S92" s="51">
        <f t="shared" si="6"/>
        <v>0</v>
      </c>
      <c r="T92" s="51">
        <f t="shared" si="7"/>
        <v>0</v>
      </c>
    </row>
    <row r="93" spans="1:20" s="14" customFormat="1">
      <c r="A93" s="44"/>
      <c r="B93" s="44"/>
      <c r="C93" s="44"/>
      <c r="D93" s="45"/>
      <c r="E93" s="44"/>
      <c r="F93" s="46"/>
      <c r="G93" s="44"/>
      <c r="H93" s="48">
        <v>300</v>
      </c>
      <c r="I93" s="49" t="s">
        <v>69</v>
      </c>
      <c r="J93" s="50">
        <v>50.957241000000003</v>
      </c>
      <c r="K93" s="50">
        <v>55.952122000000003</v>
      </c>
      <c r="L93" s="50">
        <v>61.199027999999998</v>
      </c>
      <c r="M93" s="50"/>
      <c r="N93" s="50">
        <v>50.957241000000003</v>
      </c>
      <c r="O93" s="50">
        <v>55.952122000000003</v>
      </c>
      <c r="P93" s="50">
        <v>61.199027999999998</v>
      </c>
      <c r="Q93" s="50"/>
      <c r="R93" s="51">
        <f t="shared" si="5"/>
        <v>0</v>
      </c>
      <c r="S93" s="51">
        <f t="shared" si="6"/>
        <v>0</v>
      </c>
      <c r="T93" s="51">
        <f t="shared" si="7"/>
        <v>0</v>
      </c>
    </row>
    <row r="94" spans="1:20" s="14" customFormat="1">
      <c r="A94" s="44"/>
      <c r="B94" s="44"/>
      <c r="C94" s="44"/>
      <c r="D94" s="45"/>
      <c r="E94" s="44"/>
      <c r="F94" s="44"/>
      <c r="G94" s="44"/>
      <c r="H94" s="48">
        <v>400</v>
      </c>
      <c r="I94" s="49" t="s">
        <v>70</v>
      </c>
      <c r="J94" s="50">
        <v>311.64262300000001</v>
      </c>
      <c r="K94" s="50">
        <v>319.96687400000002</v>
      </c>
      <c r="L94" s="50">
        <v>328.64921399999997</v>
      </c>
      <c r="M94" s="50"/>
      <c r="N94" s="50">
        <v>311.64262300000001</v>
      </c>
      <c r="O94" s="50">
        <v>319.96687400000002</v>
      </c>
      <c r="P94" s="50">
        <v>328.64921399999997</v>
      </c>
      <c r="Q94" s="50"/>
      <c r="R94" s="51">
        <f t="shared" si="5"/>
        <v>0</v>
      </c>
      <c r="S94" s="51">
        <f t="shared" si="6"/>
        <v>0</v>
      </c>
      <c r="T94" s="51">
        <f t="shared" si="7"/>
        <v>0</v>
      </c>
    </row>
    <row r="95" spans="1:20" s="14" customFormat="1">
      <c r="A95" s="44"/>
      <c r="B95" s="44"/>
      <c r="C95" s="44"/>
      <c r="D95" s="45"/>
      <c r="E95" s="44"/>
      <c r="F95" s="44"/>
      <c r="G95" s="44"/>
      <c r="H95" s="48">
        <v>500</v>
      </c>
      <c r="I95" s="49" t="s">
        <v>71</v>
      </c>
      <c r="J95" s="50">
        <v>99.767480000000006</v>
      </c>
      <c r="K95" s="50">
        <v>115.556209</v>
      </c>
      <c r="L95" s="50">
        <v>131.66178300000001</v>
      </c>
      <c r="M95" s="50"/>
      <c r="N95" s="50">
        <v>99.767480000000006</v>
      </c>
      <c r="O95" s="50">
        <v>115.556209</v>
      </c>
      <c r="P95" s="50">
        <v>131.66178300000001</v>
      </c>
      <c r="Q95" s="50"/>
      <c r="R95" s="51">
        <f t="shared" si="5"/>
        <v>0</v>
      </c>
      <c r="S95" s="51">
        <f t="shared" si="6"/>
        <v>0</v>
      </c>
      <c r="T95" s="51">
        <f t="shared" si="7"/>
        <v>0</v>
      </c>
    </row>
    <row r="96" spans="1:20" s="14" customFormat="1">
      <c r="A96" s="44"/>
      <c r="B96" s="44"/>
      <c r="C96" s="44"/>
      <c r="D96" s="45"/>
      <c r="E96" s="44"/>
      <c r="F96" s="44"/>
      <c r="G96" s="44"/>
      <c r="H96" s="48">
        <v>600</v>
      </c>
      <c r="I96" s="49" t="s">
        <v>72</v>
      </c>
      <c r="J96" s="50">
        <v>23.084555999999999</v>
      </c>
      <c r="K96" s="50">
        <v>26.183102999999999</v>
      </c>
      <c r="L96" s="50">
        <v>29.416732</v>
      </c>
      <c r="M96" s="50"/>
      <c r="N96" s="50">
        <v>23.084555999999999</v>
      </c>
      <c r="O96" s="50">
        <v>26.183102999999999</v>
      </c>
      <c r="P96" s="50">
        <v>29.416732</v>
      </c>
      <c r="Q96" s="50"/>
      <c r="R96" s="51">
        <f t="shared" si="5"/>
        <v>0</v>
      </c>
      <c r="S96" s="51">
        <f t="shared" si="6"/>
        <v>0</v>
      </c>
      <c r="T96" s="51">
        <f t="shared" si="7"/>
        <v>0</v>
      </c>
    </row>
    <row r="97" spans="1:20" s="14" customFormat="1" ht="13.5" thickBot="1">
      <c r="A97" s="79"/>
      <c r="B97" s="79"/>
      <c r="C97" s="79"/>
      <c r="D97" s="80"/>
      <c r="E97" s="79"/>
      <c r="F97" s="79"/>
      <c r="G97" s="79"/>
      <c r="H97" s="81">
        <v>700</v>
      </c>
      <c r="I97" s="82" t="s">
        <v>73</v>
      </c>
      <c r="J97" s="83">
        <v>22.356527</v>
      </c>
      <c r="K97" s="83">
        <v>25.386886000000001</v>
      </c>
      <c r="L97" s="83">
        <v>28.527681999999999</v>
      </c>
      <c r="M97" s="83"/>
      <c r="N97" s="83">
        <v>22.356527</v>
      </c>
      <c r="O97" s="83">
        <v>25.386886000000001</v>
      </c>
      <c r="P97" s="83">
        <v>28.527681999999999</v>
      </c>
      <c r="Q97" s="83"/>
      <c r="R97" s="84">
        <f t="shared" si="5"/>
        <v>0</v>
      </c>
      <c r="S97" s="84">
        <f t="shared" si="6"/>
        <v>0</v>
      </c>
      <c r="T97" s="84">
        <f t="shared" si="7"/>
        <v>0</v>
      </c>
    </row>
    <row r="98" spans="1:20" s="14" customFormat="1" ht="30" customHeight="1">
      <c r="A98" s="44"/>
      <c r="B98" s="44"/>
      <c r="C98" s="44"/>
      <c r="D98" s="45"/>
      <c r="E98" s="86">
        <v>44</v>
      </c>
      <c r="F98" s="90" t="s">
        <v>2561</v>
      </c>
      <c r="G98" s="91"/>
      <c r="H98" s="91"/>
      <c r="I98" s="91"/>
      <c r="J98" s="89">
        <v>378.439302</v>
      </c>
      <c r="K98" s="89">
        <v>428.559978</v>
      </c>
      <c r="L98" s="89">
        <v>474.80251099999998</v>
      </c>
      <c r="M98" s="89"/>
      <c r="N98" s="89">
        <v>378.43930200000005</v>
      </c>
      <c r="O98" s="89">
        <v>428.559978</v>
      </c>
      <c r="P98" s="89">
        <v>474.80251099999998</v>
      </c>
      <c r="Q98" s="89"/>
      <c r="R98" s="89">
        <f t="shared" si="5"/>
        <v>0</v>
      </c>
      <c r="S98" s="89">
        <f t="shared" si="6"/>
        <v>0</v>
      </c>
      <c r="T98" s="89">
        <f t="shared" si="7"/>
        <v>0</v>
      </c>
    </row>
    <row r="99" spans="1:20" s="14" customFormat="1" ht="13.5">
      <c r="A99" s="44"/>
      <c r="B99" s="44"/>
      <c r="C99" s="44"/>
      <c r="D99" s="45"/>
      <c r="E99" s="44"/>
      <c r="F99" s="44"/>
      <c r="G99" s="71" t="s">
        <v>2</v>
      </c>
      <c r="H99" s="72"/>
      <c r="I99" s="71"/>
      <c r="J99" s="73">
        <v>378.439302</v>
      </c>
      <c r="K99" s="73">
        <v>428.559978</v>
      </c>
      <c r="L99" s="73">
        <v>474.80251099999998</v>
      </c>
      <c r="M99" s="73"/>
      <c r="N99" s="73">
        <v>378.43930200000005</v>
      </c>
      <c r="O99" s="73">
        <v>428.559978</v>
      </c>
      <c r="P99" s="73">
        <v>474.80251099999998</v>
      </c>
      <c r="Q99" s="73"/>
      <c r="R99" s="73">
        <f t="shared" si="5"/>
        <v>0</v>
      </c>
      <c r="S99" s="73">
        <f t="shared" si="6"/>
        <v>0</v>
      </c>
      <c r="T99" s="73">
        <f t="shared" si="7"/>
        <v>0</v>
      </c>
    </row>
    <row r="100" spans="1:20" s="14" customFormat="1">
      <c r="A100" s="44"/>
      <c r="B100" s="44"/>
      <c r="C100" s="44"/>
      <c r="D100" s="45"/>
      <c r="E100" s="44"/>
      <c r="F100" s="44"/>
      <c r="G100" s="44"/>
      <c r="H100" s="48">
        <v>100</v>
      </c>
      <c r="I100" s="49" t="s">
        <v>35</v>
      </c>
      <c r="J100" s="50">
        <v>0</v>
      </c>
      <c r="K100" s="50">
        <v>0</v>
      </c>
      <c r="L100" s="50">
        <v>0</v>
      </c>
      <c r="M100" s="50"/>
      <c r="N100" s="50">
        <v>46.965521220000007</v>
      </c>
      <c r="O100" s="50">
        <v>58.256271540000007</v>
      </c>
      <c r="P100" s="50">
        <v>67.099521859999996</v>
      </c>
      <c r="Q100" s="50"/>
      <c r="R100" s="51">
        <f t="shared" si="5"/>
        <v>46.965521220000007</v>
      </c>
      <c r="S100" s="51">
        <f t="shared" si="6"/>
        <v>58.256271540000007</v>
      </c>
      <c r="T100" s="51">
        <f t="shared" si="7"/>
        <v>67.099521859999996</v>
      </c>
    </row>
    <row r="101" spans="1:20" s="14" customFormat="1">
      <c r="A101" s="44"/>
      <c r="B101" s="44"/>
      <c r="C101" s="44"/>
      <c r="D101" s="45"/>
      <c r="E101" s="44"/>
      <c r="F101" s="44"/>
      <c r="G101" s="44"/>
      <c r="H101" s="48">
        <v>200</v>
      </c>
      <c r="I101" s="49" t="s">
        <v>74</v>
      </c>
      <c r="J101" s="50">
        <v>28.885999999999999</v>
      </c>
      <c r="K101" s="50">
        <v>32.079000000000001</v>
      </c>
      <c r="L101" s="50">
        <v>35.271999999999998</v>
      </c>
      <c r="M101" s="50"/>
      <c r="N101" s="50">
        <v>169.47119657000005</v>
      </c>
      <c r="O101" s="50">
        <v>194.39856825000001</v>
      </c>
      <c r="P101" s="50">
        <v>218.42349892999999</v>
      </c>
      <c r="Q101" s="50"/>
      <c r="R101" s="51">
        <f t="shared" si="5"/>
        <v>140.58519657000005</v>
      </c>
      <c r="S101" s="51">
        <f t="shared" si="6"/>
        <v>162.31956825</v>
      </c>
      <c r="T101" s="51">
        <f t="shared" si="7"/>
        <v>183.15149893</v>
      </c>
    </row>
    <row r="102" spans="1:20" s="14" customFormat="1">
      <c r="A102" s="44"/>
      <c r="B102" s="44"/>
      <c r="C102" s="44"/>
      <c r="D102" s="45"/>
      <c r="E102" s="44"/>
      <c r="F102" s="44"/>
      <c r="G102" s="44"/>
      <c r="H102" s="48">
        <v>210</v>
      </c>
      <c r="I102" s="49" t="s">
        <v>75</v>
      </c>
      <c r="J102" s="50">
        <v>15.733836999999999</v>
      </c>
      <c r="K102" s="50">
        <v>18.787410999999999</v>
      </c>
      <c r="L102" s="50">
        <v>21.840985</v>
      </c>
      <c r="M102" s="50"/>
      <c r="N102" s="50">
        <v>15.733836999999999</v>
      </c>
      <c r="O102" s="50">
        <v>18.787410999999999</v>
      </c>
      <c r="P102" s="50">
        <v>21.840985</v>
      </c>
      <c r="Q102" s="50"/>
      <c r="R102" s="51">
        <f t="shared" si="5"/>
        <v>0</v>
      </c>
      <c r="S102" s="51">
        <f t="shared" si="6"/>
        <v>0</v>
      </c>
      <c r="T102" s="51">
        <f t="shared" si="7"/>
        <v>0</v>
      </c>
    </row>
    <row r="103" spans="1:20" s="14" customFormat="1">
      <c r="A103" s="44"/>
      <c r="B103" s="44"/>
      <c r="C103" s="44"/>
      <c r="D103" s="45"/>
      <c r="E103" s="44"/>
      <c r="F103" s="44"/>
      <c r="G103" s="44"/>
      <c r="H103" s="48">
        <v>300</v>
      </c>
      <c r="I103" s="49" t="s">
        <v>76</v>
      </c>
      <c r="J103" s="50">
        <v>200.432355</v>
      </c>
      <c r="K103" s="50">
        <v>227.49025</v>
      </c>
      <c r="L103" s="50">
        <v>252.53343699999999</v>
      </c>
      <c r="M103" s="50"/>
      <c r="N103" s="50">
        <v>91.478622970000004</v>
      </c>
      <c r="O103" s="50">
        <v>96.622770970000005</v>
      </c>
      <c r="P103" s="50">
        <v>101.21621797</v>
      </c>
      <c r="Q103" s="50"/>
      <c r="R103" s="51">
        <f t="shared" si="5"/>
        <v>-108.95373203</v>
      </c>
      <c r="S103" s="51">
        <f t="shared" si="6"/>
        <v>-130.86747903</v>
      </c>
      <c r="T103" s="51">
        <f t="shared" si="7"/>
        <v>-151.31721902999999</v>
      </c>
    </row>
    <row r="104" spans="1:20" s="14" customFormat="1">
      <c r="A104" s="44"/>
      <c r="B104" s="44"/>
      <c r="C104" s="44"/>
      <c r="D104" s="45"/>
      <c r="E104" s="44"/>
      <c r="F104" s="44"/>
      <c r="G104" s="44"/>
      <c r="H104" s="48">
        <v>400</v>
      </c>
      <c r="I104" s="49" t="s">
        <v>77</v>
      </c>
      <c r="J104" s="50">
        <v>126.617279</v>
      </c>
      <c r="K104" s="50">
        <v>142.50376499999999</v>
      </c>
      <c r="L104" s="50">
        <v>156.526816</v>
      </c>
      <c r="M104" s="50"/>
      <c r="N104" s="50">
        <v>47.703193240000004</v>
      </c>
      <c r="O104" s="50">
        <v>52.433004240000002</v>
      </c>
      <c r="P104" s="50">
        <v>57.185314240000004</v>
      </c>
      <c r="Q104" s="50"/>
      <c r="R104" s="51">
        <f t="shared" si="5"/>
        <v>-78.914085759999992</v>
      </c>
      <c r="S104" s="51">
        <f t="shared" si="6"/>
        <v>-90.070760759999985</v>
      </c>
      <c r="T104" s="51">
        <f t="shared" si="7"/>
        <v>-99.34150176</v>
      </c>
    </row>
    <row r="105" spans="1:20" s="14" customFormat="1">
      <c r="A105" s="44"/>
      <c r="B105" s="44"/>
      <c r="C105" s="44"/>
      <c r="D105" s="45"/>
      <c r="E105" s="44"/>
      <c r="F105" s="44"/>
      <c r="G105" s="44"/>
      <c r="H105" s="48">
        <v>500</v>
      </c>
      <c r="I105" s="49" t="s">
        <v>63</v>
      </c>
      <c r="J105" s="50">
        <v>6.7698309999999999</v>
      </c>
      <c r="K105" s="50">
        <v>7.6995519999999997</v>
      </c>
      <c r="L105" s="50">
        <v>8.6292729999999995</v>
      </c>
      <c r="M105" s="50"/>
      <c r="N105" s="50">
        <v>7.0869309999999999</v>
      </c>
      <c r="O105" s="50">
        <v>8.0619519999999998</v>
      </c>
      <c r="P105" s="50">
        <v>9.0369729999999997</v>
      </c>
      <c r="Q105" s="50"/>
      <c r="R105" s="51">
        <f t="shared" si="5"/>
        <v>0.31709999999999994</v>
      </c>
      <c r="S105" s="51">
        <f t="shared" si="6"/>
        <v>0.36240000000000006</v>
      </c>
      <c r="T105" s="51">
        <f t="shared" si="7"/>
        <v>0.40770000000000017</v>
      </c>
    </row>
    <row r="106" spans="1:20" s="14" customFormat="1" ht="13.5">
      <c r="A106" s="44"/>
      <c r="B106" s="44"/>
      <c r="C106" s="45"/>
      <c r="D106" s="74" t="s">
        <v>78</v>
      </c>
      <c r="E106" s="78"/>
      <c r="F106" s="74"/>
      <c r="G106" s="74"/>
      <c r="H106" s="75"/>
      <c r="I106" s="74"/>
      <c r="J106" s="76">
        <v>5024.0184220000001</v>
      </c>
      <c r="K106" s="76">
        <v>5510.4525050000002</v>
      </c>
      <c r="L106" s="76">
        <v>5997.1967080000004</v>
      </c>
      <c r="M106" s="77"/>
      <c r="N106" s="76">
        <v>4989.4934130000001</v>
      </c>
      <c r="O106" s="76">
        <v>5475.9274960000002</v>
      </c>
      <c r="P106" s="76">
        <v>5962.6716990000004</v>
      </c>
      <c r="Q106" s="76"/>
      <c r="R106" s="76">
        <f t="shared" si="5"/>
        <v>-34.525008999999955</v>
      </c>
      <c r="S106" s="76">
        <f t="shared" si="6"/>
        <v>-34.525008999999955</v>
      </c>
      <c r="T106" s="76">
        <f t="shared" si="7"/>
        <v>-34.525008999999955</v>
      </c>
    </row>
    <row r="107" spans="1:20" s="14" customFormat="1" ht="13.5">
      <c r="A107" s="44"/>
      <c r="B107" s="44"/>
      <c r="C107" s="44"/>
      <c r="D107" s="45"/>
      <c r="E107" s="86">
        <v>40</v>
      </c>
      <c r="F107" s="87" t="s">
        <v>79</v>
      </c>
      <c r="G107" s="87"/>
      <c r="H107" s="88"/>
      <c r="I107" s="87"/>
      <c r="J107" s="89">
        <v>5024.0184220000001</v>
      </c>
      <c r="K107" s="89">
        <v>5510.4525050000002</v>
      </c>
      <c r="L107" s="89">
        <v>5997.1967080000004</v>
      </c>
      <c r="M107" s="89"/>
      <c r="N107" s="89">
        <v>4989.4934130000001</v>
      </c>
      <c r="O107" s="89">
        <v>5475.9274960000002</v>
      </c>
      <c r="P107" s="89">
        <v>5962.6716990000004</v>
      </c>
      <c r="Q107" s="89"/>
      <c r="R107" s="89">
        <f t="shared" si="5"/>
        <v>-34.525008999999955</v>
      </c>
      <c r="S107" s="89">
        <f t="shared" si="6"/>
        <v>-34.525008999999955</v>
      </c>
      <c r="T107" s="89">
        <f t="shared" si="7"/>
        <v>-34.525008999999955</v>
      </c>
    </row>
    <row r="108" spans="1:20" s="14" customFormat="1" ht="13.5">
      <c r="A108" s="44"/>
      <c r="B108" s="44"/>
      <c r="C108" s="44"/>
      <c r="D108" s="45"/>
      <c r="E108" s="44"/>
      <c r="F108" s="44"/>
      <c r="G108" s="71" t="s">
        <v>2</v>
      </c>
      <c r="H108" s="72"/>
      <c r="I108" s="71"/>
      <c r="J108" s="73">
        <v>5024.0184220000001</v>
      </c>
      <c r="K108" s="73">
        <v>5510.4525050000002</v>
      </c>
      <c r="L108" s="73">
        <v>5997.1967080000004</v>
      </c>
      <c r="M108" s="73"/>
      <c r="N108" s="73">
        <v>4989.4934130000001</v>
      </c>
      <c r="O108" s="73">
        <v>5475.9274960000002</v>
      </c>
      <c r="P108" s="73">
        <v>5962.6716990000004</v>
      </c>
      <c r="Q108" s="73"/>
      <c r="R108" s="73">
        <f t="shared" si="5"/>
        <v>-34.525008999999955</v>
      </c>
      <c r="S108" s="73">
        <f t="shared" si="6"/>
        <v>-34.525008999999955</v>
      </c>
      <c r="T108" s="73">
        <f t="shared" si="7"/>
        <v>-34.525008999999955</v>
      </c>
    </row>
    <row r="109" spans="1:20" s="14" customFormat="1">
      <c r="A109" s="44"/>
      <c r="B109" s="44"/>
      <c r="C109" s="44"/>
      <c r="D109" s="45"/>
      <c r="E109" s="44"/>
      <c r="F109" s="44"/>
      <c r="G109" s="44"/>
      <c r="H109" s="48">
        <v>100</v>
      </c>
      <c r="I109" s="49" t="s">
        <v>80</v>
      </c>
      <c r="J109" s="50">
        <v>5024.0184220000001</v>
      </c>
      <c r="K109" s="50">
        <v>5510.4525050000002</v>
      </c>
      <c r="L109" s="50">
        <v>5997.1967080000004</v>
      </c>
      <c r="M109" s="50"/>
      <c r="N109" s="50">
        <v>4989.4934130000001</v>
      </c>
      <c r="O109" s="50">
        <v>5475.9274960000002</v>
      </c>
      <c r="P109" s="50">
        <v>5962.6716990000004</v>
      </c>
      <c r="Q109" s="50"/>
      <c r="R109" s="51">
        <f t="shared" si="5"/>
        <v>-34.525008999999955</v>
      </c>
      <c r="S109" s="51">
        <f t="shared" si="6"/>
        <v>-34.525008999999955</v>
      </c>
      <c r="T109" s="51">
        <f t="shared" si="7"/>
        <v>-34.525008999999955</v>
      </c>
    </row>
    <row r="110" spans="1:20" s="14" customFormat="1" ht="13.5">
      <c r="A110" s="44"/>
      <c r="B110" s="44"/>
      <c r="C110" s="45"/>
      <c r="D110" s="74" t="s">
        <v>81</v>
      </c>
      <c r="E110" s="78"/>
      <c r="F110" s="74"/>
      <c r="G110" s="74"/>
      <c r="H110" s="75"/>
      <c r="I110" s="74"/>
      <c r="J110" s="76">
        <v>1309.4203110000001</v>
      </c>
      <c r="K110" s="76">
        <v>1484.0653600000001</v>
      </c>
      <c r="L110" s="76">
        <v>1654.3053480000001</v>
      </c>
      <c r="M110" s="77"/>
      <c r="N110" s="76">
        <v>1309.4203110000001</v>
      </c>
      <c r="O110" s="76">
        <v>1484.0653600000001</v>
      </c>
      <c r="P110" s="76">
        <v>1654.3053480000001</v>
      </c>
      <c r="Q110" s="76"/>
      <c r="R110" s="76">
        <f t="shared" si="5"/>
        <v>0</v>
      </c>
      <c r="S110" s="76">
        <f t="shared" si="6"/>
        <v>0</v>
      </c>
      <c r="T110" s="76">
        <f t="shared" si="7"/>
        <v>0</v>
      </c>
    </row>
    <row r="111" spans="1:20" s="14" customFormat="1" ht="13.5">
      <c r="A111" s="44"/>
      <c r="B111" s="44"/>
      <c r="C111" s="44"/>
      <c r="D111" s="45"/>
      <c r="E111" s="86">
        <v>32</v>
      </c>
      <c r="F111" s="87" t="s">
        <v>81</v>
      </c>
      <c r="G111" s="87"/>
      <c r="H111" s="88"/>
      <c r="I111" s="87"/>
      <c r="J111" s="89">
        <v>1309.4203110000001</v>
      </c>
      <c r="K111" s="89">
        <v>1484.0653600000001</v>
      </c>
      <c r="L111" s="89">
        <v>1654.3053480000001</v>
      </c>
      <c r="M111" s="89"/>
      <c r="N111" s="89">
        <v>1309.4203110000001</v>
      </c>
      <c r="O111" s="89">
        <v>1484.0653600000001</v>
      </c>
      <c r="P111" s="89">
        <v>1654.3053480000001</v>
      </c>
      <c r="Q111" s="89"/>
      <c r="R111" s="89">
        <f t="shared" si="5"/>
        <v>0</v>
      </c>
      <c r="S111" s="89">
        <f t="shared" si="6"/>
        <v>0</v>
      </c>
      <c r="T111" s="89">
        <f t="shared" si="7"/>
        <v>0</v>
      </c>
    </row>
    <row r="112" spans="1:20" s="14" customFormat="1" ht="13.5">
      <c r="A112" s="44"/>
      <c r="B112" s="44"/>
      <c r="C112" s="44"/>
      <c r="D112" s="45"/>
      <c r="E112" s="44"/>
      <c r="F112" s="44"/>
      <c r="G112" s="71" t="s">
        <v>2</v>
      </c>
      <c r="H112" s="72"/>
      <c r="I112" s="71"/>
      <c r="J112" s="73">
        <v>1309.4203110000001</v>
      </c>
      <c r="K112" s="73">
        <v>1484.0653600000001</v>
      </c>
      <c r="L112" s="73">
        <v>1654.3053480000001</v>
      </c>
      <c r="M112" s="73"/>
      <c r="N112" s="73">
        <v>1309.4203110000001</v>
      </c>
      <c r="O112" s="73">
        <v>1484.0653600000001</v>
      </c>
      <c r="P112" s="73">
        <v>1654.3053480000001</v>
      </c>
      <c r="Q112" s="73"/>
      <c r="R112" s="73">
        <f t="shared" si="5"/>
        <v>0</v>
      </c>
      <c r="S112" s="73">
        <f t="shared" si="6"/>
        <v>0</v>
      </c>
      <c r="T112" s="73">
        <f t="shared" si="7"/>
        <v>0</v>
      </c>
    </row>
    <row r="113" spans="1:20" s="14" customFormat="1" ht="24">
      <c r="A113" s="44"/>
      <c r="B113" s="44"/>
      <c r="C113" s="44"/>
      <c r="D113" s="45"/>
      <c r="E113" s="44"/>
      <c r="F113" s="44"/>
      <c r="G113" s="44"/>
      <c r="H113" s="48">
        <v>110</v>
      </c>
      <c r="I113" s="49" t="s">
        <v>82</v>
      </c>
      <c r="J113" s="50">
        <v>731.07336299999997</v>
      </c>
      <c r="K113" s="50">
        <v>824.02916900000002</v>
      </c>
      <c r="L113" s="50">
        <v>921.46655399999997</v>
      </c>
      <c r="M113" s="50"/>
      <c r="N113" s="50">
        <v>731.07336299999997</v>
      </c>
      <c r="O113" s="50">
        <v>824.02916900000002</v>
      </c>
      <c r="P113" s="50">
        <v>921.46655399999997</v>
      </c>
      <c r="Q113" s="50"/>
      <c r="R113" s="51">
        <f t="shared" si="5"/>
        <v>0</v>
      </c>
      <c r="S113" s="51">
        <f t="shared" si="6"/>
        <v>0</v>
      </c>
      <c r="T113" s="51">
        <f t="shared" si="7"/>
        <v>0</v>
      </c>
    </row>
    <row r="114" spans="1:20" s="14" customFormat="1" ht="24">
      <c r="A114" s="44"/>
      <c r="B114" s="44"/>
      <c r="C114" s="44"/>
      <c r="D114" s="45"/>
      <c r="E114" s="44"/>
      <c r="F114" s="44"/>
      <c r="G114" s="44"/>
      <c r="H114" s="48">
        <v>111</v>
      </c>
      <c r="I114" s="49" t="s">
        <v>83</v>
      </c>
      <c r="J114" s="50">
        <v>15.943808000000001</v>
      </c>
      <c r="K114" s="50">
        <v>18.228756000000001</v>
      </c>
      <c r="L114" s="50">
        <v>20.234055000000001</v>
      </c>
      <c r="M114" s="50"/>
      <c r="N114" s="50">
        <v>15.943808000000001</v>
      </c>
      <c r="O114" s="50">
        <v>18.228756000000001</v>
      </c>
      <c r="P114" s="50">
        <v>20.234055000000001</v>
      </c>
      <c r="Q114" s="50"/>
      <c r="R114" s="51">
        <f t="shared" si="5"/>
        <v>0</v>
      </c>
      <c r="S114" s="51">
        <f t="shared" si="6"/>
        <v>0</v>
      </c>
      <c r="T114" s="51">
        <f t="shared" si="7"/>
        <v>0</v>
      </c>
    </row>
    <row r="115" spans="1:20" s="14" customFormat="1" ht="24">
      <c r="A115" s="44"/>
      <c r="B115" s="44"/>
      <c r="C115" s="44"/>
      <c r="D115" s="45"/>
      <c r="E115" s="44"/>
      <c r="F115" s="44"/>
      <c r="G115" s="44"/>
      <c r="H115" s="48">
        <v>112</v>
      </c>
      <c r="I115" s="49" t="s">
        <v>84</v>
      </c>
      <c r="J115" s="50">
        <v>14.787504999999999</v>
      </c>
      <c r="K115" s="50">
        <v>16.808188000000001</v>
      </c>
      <c r="L115" s="50">
        <v>18.631497</v>
      </c>
      <c r="M115" s="50"/>
      <c r="N115" s="50">
        <v>14.787504999999999</v>
      </c>
      <c r="O115" s="50">
        <v>16.808188000000001</v>
      </c>
      <c r="P115" s="50">
        <v>18.631497</v>
      </c>
      <c r="Q115" s="50"/>
      <c r="R115" s="51">
        <f t="shared" si="5"/>
        <v>0</v>
      </c>
      <c r="S115" s="51">
        <f t="shared" si="6"/>
        <v>0</v>
      </c>
      <c r="T115" s="51">
        <f t="shared" si="7"/>
        <v>0</v>
      </c>
    </row>
    <row r="116" spans="1:20" s="14" customFormat="1" ht="24">
      <c r="A116" s="44"/>
      <c r="B116" s="44"/>
      <c r="C116" s="44"/>
      <c r="D116" s="45"/>
      <c r="E116" s="44"/>
      <c r="F116" s="44"/>
      <c r="G116" s="44"/>
      <c r="H116" s="48">
        <v>113</v>
      </c>
      <c r="I116" s="49" t="s">
        <v>85</v>
      </c>
      <c r="J116" s="50">
        <v>21.044785000000001</v>
      </c>
      <c r="K116" s="50">
        <v>24.01885</v>
      </c>
      <c r="L116" s="50">
        <v>26.679905000000002</v>
      </c>
      <c r="M116" s="50"/>
      <c r="N116" s="50">
        <v>21.044785000000001</v>
      </c>
      <c r="O116" s="50">
        <v>24.01885</v>
      </c>
      <c r="P116" s="50">
        <v>26.679905000000002</v>
      </c>
      <c r="Q116" s="50"/>
      <c r="R116" s="51">
        <f t="shared" si="5"/>
        <v>0</v>
      </c>
      <c r="S116" s="51">
        <f t="shared" si="6"/>
        <v>0</v>
      </c>
      <c r="T116" s="51">
        <f t="shared" si="7"/>
        <v>0</v>
      </c>
    </row>
    <row r="117" spans="1:20" s="14" customFormat="1" ht="24">
      <c r="A117" s="44"/>
      <c r="B117" s="44"/>
      <c r="C117" s="44"/>
      <c r="D117" s="45"/>
      <c r="E117" s="44"/>
      <c r="F117" s="44"/>
      <c r="G117" s="44"/>
      <c r="H117" s="48">
        <v>114</v>
      </c>
      <c r="I117" s="49" t="s">
        <v>86</v>
      </c>
      <c r="J117" s="50">
        <v>15.933082000000001</v>
      </c>
      <c r="K117" s="50">
        <v>18.206904999999999</v>
      </c>
      <c r="L117" s="50">
        <v>20.209516000000001</v>
      </c>
      <c r="M117" s="50"/>
      <c r="N117" s="50">
        <v>15.933082000000001</v>
      </c>
      <c r="O117" s="50">
        <v>18.206904999999999</v>
      </c>
      <c r="P117" s="50">
        <v>20.209516000000001</v>
      </c>
      <c r="Q117" s="50"/>
      <c r="R117" s="51">
        <f t="shared" si="5"/>
        <v>0</v>
      </c>
      <c r="S117" s="51">
        <f t="shared" si="6"/>
        <v>0</v>
      </c>
      <c r="T117" s="51">
        <f t="shared" si="7"/>
        <v>0</v>
      </c>
    </row>
    <row r="118" spans="1:20" s="14" customFormat="1">
      <c r="A118" s="44"/>
      <c r="B118" s="44"/>
      <c r="C118" s="44"/>
      <c r="D118" s="45"/>
      <c r="E118" s="44"/>
      <c r="F118" s="44"/>
      <c r="G118" s="44"/>
      <c r="H118" s="48">
        <v>115</v>
      </c>
      <c r="I118" s="49" t="s">
        <v>87</v>
      </c>
      <c r="J118" s="50">
        <v>16.224346000000001</v>
      </c>
      <c r="K118" s="50">
        <v>18.528618999999999</v>
      </c>
      <c r="L118" s="50">
        <v>20.567637000000001</v>
      </c>
      <c r="M118" s="50"/>
      <c r="N118" s="50">
        <v>16.224346000000001</v>
      </c>
      <c r="O118" s="50">
        <v>18.528618999999999</v>
      </c>
      <c r="P118" s="50">
        <v>20.567637000000001</v>
      </c>
      <c r="Q118" s="50"/>
      <c r="R118" s="51">
        <f t="shared" si="5"/>
        <v>0</v>
      </c>
      <c r="S118" s="51">
        <f t="shared" si="6"/>
        <v>0</v>
      </c>
      <c r="T118" s="51">
        <f t="shared" si="7"/>
        <v>0</v>
      </c>
    </row>
    <row r="119" spans="1:20" s="14" customFormat="1" ht="15" customHeight="1">
      <c r="A119" s="44"/>
      <c r="B119" s="44"/>
      <c r="C119" s="44"/>
      <c r="D119" s="45"/>
      <c r="E119" s="44"/>
      <c r="F119" s="44"/>
      <c r="G119" s="44"/>
      <c r="H119" s="48">
        <v>116</v>
      </c>
      <c r="I119" s="49" t="s">
        <v>88</v>
      </c>
      <c r="J119" s="50">
        <v>19.275942000000001</v>
      </c>
      <c r="K119" s="50">
        <v>22.072596000000001</v>
      </c>
      <c r="L119" s="50">
        <v>24.408377999999999</v>
      </c>
      <c r="M119" s="50"/>
      <c r="N119" s="50">
        <v>19.275942000000001</v>
      </c>
      <c r="O119" s="50">
        <v>22.072596000000001</v>
      </c>
      <c r="P119" s="50">
        <v>24.408377999999999</v>
      </c>
      <c r="Q119" s="50"/>
      <c r="R119" s="51">
        <f t="shared" si="5"/>
        <v>0</v>
      </c>
      <c r="S119" s="51">
        <f t="shared" si="6"/>
        <v>0</v>
      </c>
      <c r="T119" s="51">
        <f t="shared" si="7"/>
        <v>0</v>
      </c>
    </row>
    <row r="120" spans="1:20" s="14" customFormat="1" ht="24">
      <c r="A120" s="44"/>
      <c r="B120" s="44"/>
      <c r="C120" s="44"/>
      <c r="D120" s="45"/>
      <c r="E120" s="44"/>
      <c r="F120" s="44"/>
      <c r="G120" s="44"/>
      <c r="H120" s="48">
        <v>117</v>
      </c>
      <c r="I120" s="49" t="s">
        <v>89</v>
      </c>
      <c r="J120" s="50">
        <v>17.869529</v>
      </c>
      <c r="K120" s="50">
        <v>20.361575999999999</v>
      </c>
      <c r="L120" s="50">
        <v>22.630220000000001</v>
      </c>
      <c r="M120" s="50"/>
      <c r="N120" s="50">
        <v>17.869529</v>
      </c>
      <c r="O120" s="50">
        <v>20.361575999999999</v>
      </c>
      <c r="P120" s="50">
        <v>22.630220000000001</v>
      </c>
      <c r="Q120" s="50"/>
      <c r="R120" s="51">
        <f t="shared" si="5"/>
        <v>0</v>
      </c>
      <c r="S120" s="51">
        <f t="shared" si="6"/>
        <v>0</v>
      </c>
      <c r="T120" s="51">
        <f t="shared" si="7"/>
        <v>0</v>
      </c>
    </row>
    <row r="121" spans="1:20" s="14" customFormat="1" ht="24">
      <c r="A121" s="44"/>
      <c r="B121" s="44"/>
      <c r="C121" s="44"/>
      <c r="D121" s="45"/>
      <c r="E121" s="44"/>
      <c r="F121" s="44"/>
      <c r="G121" s="44"/>
      <c r="H121" s="48">
        <v>118</v>
      </c>
      <c r="I121" s="49" t="s">
        <v>90</v>
      </c>
      <c r="J121" s="50">
        <v>15.769216</v>
      </c>
      <c r="K121" s="50">
        <v>17.978815999999998</v>
      </c>
      <c r="L121" s="50">
        <v>19.969169999999998</v>
      </c>
      <c r="M121" s="50"/>
      <c r="N121" s="50">
        <v>15.769216</v>
      </c>
      <c r="O121" s="50">
        <v>17.978815999999998</v>
      </c>
      <c r="P121" s="50">
        <v>19.969169999999998</v>
      </c>
      <c r="Q121" s="50"/>
      <c r="R121" s="51">
        <f t="shared" si="5"/>
        <v>0</v>
      </c>
      <c r="S121" s="51">
        <f t="shared" si="6"/>
        <v>0</v>
      </c>
      <c r="T121" s="51">
        <f t="shared" si="7"/>
        <v>0</v>
      </c>
    </row>
    <row r="122" spans="1:20" s="14" customFormat="1" ht="15" customHeight="1">
      <c r="A122" s="44"/>
      <c r="B122" s="44"/>
      <c r="C122" s="44"/>
      <c r="D122" s="45"/>
      <c r="E122" s="44"/>
      <c r="F122" s="44"/>
      <c r="G122" s="44"/>
      <c r="H122" s="48">
        <v>119</v>
      </c>
      <c r="I122" s="49" t="s">
        <v>91</v>
      </c>
      <c r="J122" s="50">
        <v>16.759153999999999</v>
      </c>
      <c r="K122" s="50">
        <v>19.179690000000001</v>
      </c>
      <c r="L122" s="50">
        <v>21.282166</v>
      </c>
      <c r="M122" s="50"/>
      <c r="N122" s="50">
        <v>16.759153999999999</v>
      </c>
      <c r="O122" s="50">
        <v>19.179690000000001</v>
      </c>
      <c r="P122" s="50">
        <v>21.282166</v>
      </c>
      <c r="Q122" s="50"/>
      <c r="R122" s="51">
        <f t="shared" si="5"/>
        <v>0</v>
      </c>
      <c r="S122" s="51">
        <f t="shared" si="6"/>
        <v>0</v>
      </c>
      <c r="T122" s="51">
        <f t="shared" si="7"/>
        <v>0</v>
      </c>
    </row>
    <row r="123" spans="1:20" s="14" customFormat="1">
      <c r="A123" s="44"/>
      <c r="B123" s="44"/>
      <c r="C123" s="44"/>
      <c r="D123" s="45"/>
      <c r="E123" s="44"/>
      <c r="F123" s="44"/>
      <c r="G123" s="44"/>
      <c r="H123" s="48">
        <v>120</v>
      </c>
      <c r="I123" s="49" t="s">
        <v>92</v>
      </c>
      <c r="J123" s="50">
        <v>18.222411000000001</v>
      </c>
      <c r="K123" s="50">
        <v>20.802227999999999</v>
      </c>
      <c r="L123" s="50">
        <v>23.113958</v>
      </c>
      <c r="M123" s="50"/>
      <c r="N123" s="50">
        <v>18.222411000000001</v>
      </c>
      <c r="O123" s="50">
        <v>20.802227999999999</v>
      </c>
      <c r="P123" s="50">
        <v>23.113958</v>
      </c>
      <c r="Q123" s="50"/>
      <c r="R123" s="51">
        <f t="shared" si="5"/>
        <v>0</v>
      </c>
      <c r="S123" s="51">
        <f t="shared" si="6"/>
        <v>0</v>
      </c>
      <c r="T123" s="51">
        <f t="shared" si="7"/>
        <v>0</v>
      </c>
    </row>
    <row r="124" spans="1:20" s="14" customFormat="1" ht="24">
      <c r="A124" s="44"/>
      <c r="B124" s="44"/>
      <c r="C124" s="44"/>
      <c r="D124" s="45"/>
      <c r="E124" s="44"/>
      <c r="F124" s="44"/>
      <c r="G124" s="44"/>
      <c r="H124" s="48">
        <v>121</v>
      </c>
      <c r="I124" s="49" t="s">
        <v>93</v>
      </c>
      <c r="J124" s="50">
        <v>19.371272999999999</v>
      </c>
      <c r="K124" s="50">
        <v>22.103342999999999</v>
      </c>
      <c r="L124" s="50">
        <v>24.571086999999999</v>
      </c>
      <c r="M124" s="50"/>
      <c r="N124" s="50">
        <v>19.371272999999999</v>
      </c>
      <c r="O124" s="50">
        <v>22.103342999999999</v>
      </c>
      <c r="P124" s="50">
        <v>24.571086999999999</v>
      </c>
      <c r="Q124" s="50"/>
      <c r="R124" s="51">
        <f t="shared" si="5"/>
        <v>0</v>
      </c>
      <c r="S124" s="51">
        <f t="shared" si="6"/>
        <v>0</v>
      </c>
      <c r="T124" s="51">
        <f t="shared" si="7"/>
        <v>0</v>
      </c>
    </row>
    <row r="125" spans="1:20" s="14" customFormat="1" ht="24">
      <c r="A125" s="44"/>
      <c r="B125" s="44"/>
      <c r="C125" s="44"/>
      <c r="D125" s="45"/>
      <c r="E125" s="44"/>
      <c r="F125" s="44"/>
      <c r="G125" s="44"/>
      <c r="H125" s="48">
        <v>122</v>
      </c>
      <c r="I125" s="49" t="s">
        <v>94</v>
      </c>
      <c r="J125" s="50">
        <v>17.197213000000001</v>
      </c>
      <c r="K125" s="50">
        <v>19.734456000000002</v>
      </c>
      <c r="L125" s="50">
        <v>21.908825</v>
      </c>
      <c r="M125" s="50"/>
      <c r="N125" s="50">
        <v>17.197213000000001</v>
      </c>
      <c r="O125" s="50">
        <v>19.734456000000002</v>
      </c>
      <c r="P125" s="50">
        <v>21.908825</v>
      </c>
      <c r="Q125" s="50"/>
      <c r="R125" s="51">
        <f t="shared" si="5"/>
        <v>0</v>
      </c>
      <c r="S125" s="51">
        <f t="shared" si="6"/>
        <v>0</v>
      </c>
      <c r="T125" s="51">
        <f t="shared" si="7"/>
        <v>0</v>
      </c>
    </row>
    <row r="126" spans="1:20" s="14" customFormat="1" ht="24">
      <c r="A126" s="44"/>
      <c r="B126" s="44"/>
      <c r="C126" s="44"/>
      <c r="D126" s="45"/>
      <c r="E126" s="44"/>
      <c r="F126" s="44"/>
      <c r="G126" s="44"/>
      <c r="H126" s="48">
        <v>201</v>
      </c>
      <c r="I126" s="49" t="s">
        <v>95</v>
      </c>
      <c r="J126" s="50">
        <v>17.253954</v>
      </c>
      <c r="K126" s="50">
        <v>19.684183999999998</v>
      </c>
      <c r="L126" s="50">
        <v>21.881340999999999</v>
      </c>
      <c r="M126" s="50"/>
      <c r="N126" s="50">
        <v>17.253954</v>
      </c>
      <c r="O126" s="50">
        <v>19.684183999999998</v>
      </c>
      <c r="P126" s="50">
        <v>21.881340999999999</v>
      </c>
      <c r="Q126" s="50"/>
      <c r="R126" s="51">
        <f t="shared" si="5"/>
        <v>0</v>
      </c>
      <c r="S126" s="51">
        <f t="shared" si="6"/>
        <v>0</v>
      </c>
      <c r="T126" s="51">
        <f t="shared" si="7"/>
        <v>0</v>
      </c>
    </row>
    <row r="127" spans="1:20" s="14" customFormat="1">
      <c r="A127" s="44"/>
      <c r="B127" s="44"/>
      <c r="C127" s="44"/>
      <c r="D127" s="45"/>
      <c r="E127" s="44"/>
      <c r="F127" s="44"/>
      <c r="G127" s="44"/>
      <c r="H127" s="48">
        <v>202</v>
      </c>
      <c r="I127" s="49" t="s">
        <v>96</v>
      </c>
      <c r="J127" s="50">
        <v>16.559404000000001</v>
      </c>
      <c r="K127" s="50">
        <v>18.861495000000001</v>
      </c>
      <c r="L127" s="50">
        <v>20.884637999999999</v>
      </c>
      <c r="M127" s="50"/>
      <c r="N127" s="50">
        <v>16.559404000000001</v>
      </c>
      <c r="O127" s="50">
        <v>18.861495000000001</v>
      </c>
      <c r="P127" s="50">
        <v>20.884637999999999</v>
      </c>
      <c r="Q127" s="50"/>
      <c r="R127" s="51">
        <f t="shared" si="5"/>
        <v>0</v>
      </c>
      <c r="S127" s="51">
        <f t="shared" si="6"/>
        <v>0</v>
      </c>
      <c r="T127" s="51">
        <f t="shared" si="7"/>
        <v>0</v>
      </c>
    </row>
    <row r="128" spans="1:20" s="14" customFormat="1" ht="24">
      <c r="A128" s="44"/>
      <c r="B128" s="44"/>
      <c r="C128" s="44"/>
      <c r="D128" s="45"/>
      <c r="E128" s="44"/>
      <c r="F128" s="44"/>
      <c r="G128" s="44"/>
      <c r="H128" s="48">
        <v>203</v>
      </c>
      <c r="I128" s="49" t="s">
        <v>97</v>
      </c>
      <c r="J128" s="50">
        <v>18.371970000000001</v>
      </c>
      <c r="K128" s="50">
        <v>20.985446</v>
      </c>
      <c r="L128" s="50">
        <v>23.295784999999999</v>
      </c>
      <c r="M128" s="50"/>
      <c r="N128" s="50">
        <v>18.371970000000001</v>
      </c>
      <c r="O128" s="50">
        <v>20.985446</v>
      </c>
      <c r="P128" s="50">
        <v>23.295784999999999</v>
      </c>
      <c r="Q128" s="50"/>
      <c r="R128" s="51">
        <f t="shared" si="5"/>
        <v>0</v>
      </c>
      <c r="S128" s="51">
        <f t="shared" si="6"/>
        <v>0</v>
      </c>
      <c r="T128" s="51">
        <f t="shared" si="7"/>
        <v>0</v>
      </c>
    </row>
    <row r="129" spans="1:20" s="14" customFormat="1">
      <c r="A129" s="44"/>
      <c r="B129" s="44"/>
      <c r="C129" s="44"/>
      <c r="D129" s="45"/>
      <c r="E129" s="44"/>
      <c r="F129" s="44"/>
      <c r="G129" s="44"/>
      <c r="H129" s="48">
        <v>204</v>
      </c>
      <c r="I129" s="49" t="s">
        <v>98</v>
      </c>
      <c r="J129" s="50">
        <v>19.538117</v>
      </c>
      <c r="K129" s="50">
        <v>22.265737999999999</v>
      </c>
      <c r="L129" s="50">
        <v>24.757511000000001</v>
      </c>
      <c r="M129" s="50"/>
      <c r="N129" s="50">
        <v>19.538117</v>
      </c>
      <c r="O129" s="50">
        <v>22.265737999999999</v>
      </c>
      <c r="P129" s="50">
        <v>24.757511000000001</v>
      </c>
      <c r="Q129" s="50"/>
      <c r="R129" s="51">
        <f t="shared" si="5"/>
        <v>0</v>
      </c>
      <c r="S129" s="51">
        <f t="shared" si="6"/>
        <v>0</v>
      </c>
      <c r="T129" s="51">
        <f t="shared" si="7"/>
        <v>0</v>
      </c>
    </row>
    <row r="130" spans="1:20" s="14" customFormat="1" ht="24">
      <c r="A130" s="44"/>
      <c r="B130" s="44"/>
      <c r="C130" s="44"/>
      <c r="D130" s="45"/>
      <c r="E130" s="44"/>
      <c r="F130" s="44"/>
      <c r="G130" s="44"/>
      <c r="H130" s="48">
        <v>205</v>
      </c>
      <c r="I130" s="49" t="s">
        <v>99</v>
      </c>
      <c r="J130" s="50">
        <v>14.349014</v>
      </c>
      <c r="K130" s="50">
        <v>16.391708999999999</v>
      </c>
      <c r="L130" s="50">
        <v>18.158978000000001</v>
      </c>
      <c r="M130" s="50"/>
      <c r="N130" s="50">
        <v>14.349014</v>
      </c>
      <c r="O130" s="50">
        <v>16.391708999999999</v>
      </c>
      <c r="P130" s="50">
        <v>18.158978000000001</v>
      </c>
      <c r="Q130" s="50"/>
      <c r="R130" s="51">
        <f t="shared" si="5"/>
        <v>0</v>
      </c>
      <c r="S130" s="51">
        <f t="shared" si="6"/>
        <v>0</v>
      </c>
      <c r="T130" s="51">
        <f t="shared" si="7"/>
        <v>0</v>
      </c>
    </row>
    <row r="131" spans="1:20" s="14" customFormat="1" ht="24">
      <c r="A131" s="44"/>
      <c r="B131" s="44"/>
      <c r="C131" s="44"/>
      <c r="D131" s="45"/>
      <c r="E131" s="44"/>
      <c r="F131" s="44"/>
      <c r="G131" s="44"/>
      <c r="H131" s="48">
        <v>206</v>
      </c>
      <c r="I131" s="49" t="s">
        <v>100</v>
      </c>
      <c r="J131" s="50">
        <v>16.441019000000001</v>
      </c>
      <c r="K131" s="50">
        <v>18.702031999999999</v>
      </c>
      <c r="L131" s="50">
        <v>20.753399999999999</v>
      </c>
      <c r="M131" s="50"/>
      <c r="N131" s="50">
        <v>16.441019000000001</v>
      </c>
      <c r="O131" s="50">
        <v>18.702031999999999</v>
      </c>
      <c r="P131" s="50">
        <v>20.753399999999999</v>
      </c>
      <c r="Q131" s="50"/>
      <c r="R131" s="51">
        <f t="shared" si="5"/>
        <v>0</v>
      </c>
      <c r="S131" s="51">
        <f t="shared" si="6"/>
        <v>0</v>
      </c>
      <c r="T131" s="51">
        <f t="shared" si="7"/>
        <v>0</v>
      </c>
    </row>
    <row r="132" spans="1:20" s="14" customFormat="1">
      <c r="A132" s="44"/>
      <c r="B132" s="44"/>
      <c r="C132" s="44"/>
      <c r="D132" s="45"/>
      <c r="E132" s="44"/>
      <c r="F132" s="44"/>
      <c r="G132" s="44"/>
      <c r="H132" s="48">
        <v>207</v>
      </c>
      <c r="I132" s="49" t="s">
        <v>101</v>
      </c>
      <c r="J132" s="50">
        <v>13.082832</v>
      </c>
      <c r="K132" s="50">
        <v>14.920470999999999</v>
      </c>
      <c r="L132" s="50">
        <v>16.541834000000001</v>
      </c>
      <c r="M132" s="50"/>
      <c r="N132" s="50">
        <v>13.082832</v>
      </c>
      <c r="O132" s="50">
        <v>14.920470999999999</v>
      </c>
      <c r="P132" s="50">
        <v>16.541834000000001</v>
      </c>
      <c r="Q132" s="50"/>
      <c r="R132" s="51">
        <f t="shared" si="5"/>
        <v>0</v>
      </c>
      <c r="S132" s="51">
        <f t="shared" si="6"/>
        <v>0</v>
      </c>
      <c r="T132" s="51">
        <f t="shared" si="7"/>
        <v>0</v>
      </c>
    </row>
    <row r="133" spans="1:20" s="14" customFormat="1" ht="24">
      <c r="A133" s="44"/>
      <c r="B133" s="44"/>
      <c r="C133" s="44"/>
      <c r="D133" s="45"/>
      <c r="E133" s="44"/>
      <c r="F133" s="46"/>
      <c r="G133" s="44"/>
      <c r="H133" s="48">
        <v>208</v>
      </c>
      <c r="I133" s="49" t="s">
        <v>102</v>
      </c>
      <c r="J133" s="50">
        <v>16.113811999999999</v>
      </c>
      <c r="K133" s="50">
        <v>18.466176000000001</v>
      </c>
      <c r="L133" s="50">
        <v>20.605215999999999</v>
      </c>
      <c r="M133" s="50"/>
      <c r="N133" s="50">
        <v>16.113811999999999</v>
      </c>
      <c r="O133" s="50">
        <v>18.466176000000001</v>
      </c>
      <c r="P133" s="50">
        <v>20.605215999999999</v>
      </c>
      <c r="Q133" s="50"/>
      <c r="R133" s="51">
        <f t="shared" si="5"/>
        <v>0</v>
      </c>
      <c r="S133" s="51">
        <f t="shared" si="6"/>
        <v>0</v>
      </c>
      <c r="T133" s="51">
        <f t="shared" si="7"/>
        <v>0</v>
      </c>
    </row>
    <row r="134" spans="1:20" s="14" customFormat="1" ht="24">
      <c r="A134" s="44"/>
      <c r="B134" s="44"/>
      <c r="C134" s="44"/>
      <c r="D134" s="45"/>
      <c r="E134" s="44"/>
      <c r="F134" s="44"/>
      <c r="G134" s="44"/>
      <c r="H134" s="48">
        <v>209</v>
      </c>
      <c r="I134" s="49" t="s">
        <v>103</v>
      </c>
      <c r="J134" s="50">
        <v>16.294844000000001</v>
      </c>
      <c r="K134" s="50">
        <v>18.560865</v>
      </c>
      <c r="L134" s="50">
        <v>20.626314000000001</v>
      </c>
      <c r="M134" s="50"/>
      <c r="N134" s="50">
        <v>16.294844000000001</v>
      </c>
      <c r="O134" s="50">
        <v>18.560865</v>
      </c>
      <c r="P134" s="50">
        <v>20.626314000000001</v>
      </c>
      <c r="Q134" s="50"/>
      <c r="R134" s="51">
        <f t="shared" si="5"/>
        <v>0</v>
      </c>
      <c r="S134" s="51">
        <f t="shared" si="6"/>
        <v>0</v>
      </c>
      <c r="T134" s="51">
        <f t="shared" si="7"/>
        <v>0</v>
      </c>
    </row>
    <row r="135" spans="1:20" s="14" customFormat="1" ht="24">
      <c r="A135" s="44"/>
      <c r="B135" s="44"/>
      <c r="C135" s="44"/>
      <c r="D135" s="45"/>
      <c r="E135" s="44"/>
      <c r="F135" s="44"/>
      <c r="G135" s="44"/>
      <c r="H135" s="48">
        <v>210</v>
      </c>
      <c r="I135" s="49" t="s">
        <v>104</v>
      </c>
      <c r="J135" s="50">
        <v>15.369737000000001</v>
      </c>
      <c r="K135" s="50">
        <v>17.504266000000001</v>
      </c>
      <c r="L135" s="50">
        <v>19.443726999999999</v>
      </c>
      <c r="M135" s="50"/>
      <c r="N135" s="50">
        <v>15.369737000000001</v>
      </c>
      <c r="O135" s="50">
        <v>17.504266000000001</v>
      </c>
      <c r="P135" s="50">
        <v>19.443726999999999</v>
      </c>
      <c r="Q135" s="50"/>
      <c r="R135" s="51">
        <f t="shared" si="5"/>
        <v>0</v>
      </c>
      <c r="S135" s="51">
        <f t="shared" si="6"/>
        <v>0</v>
      </c>
      <c r="T135" s="51">
        <f t="shared" si="7"/>
        <v>0</v>
      </c>
    </row>
    <row r="136" spans="1:20" s="14" customFormat="1">
      <c r="A136" s="44"/>
      <c r="B136" s="44"/>
      <c r="C136" s="44"/>
      <c r="D136" s="45"/>
      <c r="E136" s="44"/>
      <c r="F136" s="44"/>
      <c r="G136" s="44"/>
      <c r="H136" s="48">
        <v>301</v>
      </c>
      <c r="I136" s="49" t="s">
        <v>105</v>
      </c>
      <c r="J136" s="50">
        <v>16.483076000000001</v>
      </c>
      <c r="K136" s="50">
        <v>18.872827999999998</v>
      </c>
      <c r="L136" s="50">
        <v>21.061053999999999</v>
      </c>
      <c r="M136" s="50"/>
      <c r="N136" s="50">
        <v>16.483076000000001</v>
      </c>
      <c r="O136" s="50">
        <v>18.872827999999998</v>
      </c>
      <c r="P136" s="50">
        <v>21.061053999999999</v>
      </c>
      <c r="Q136" s="50"/>
      <c r="R136" s="51">
        <f t="shared" si="5"/>
        <v>0</v>
      </c>
      <c r="S136" s="51">
        <f t="shared" si="6"/>
        <v>0</v>
      </c>
      <c r="T136" s="51">
        <f t="shared" si="7"/>
        <v>0</v>
      </c>
    </row>
    <row r="137" spans="1:20" s="14" customFormat="1" ht="24">
      <c r="A137" s="44"/>
      <c r="B137" s="44"/>
      <c r="C137" s="44"/>
      <c r="D137" s="45"/>
      <c r="E137" s="44"/>
      <c r="F137" s="44"/>
      <c r="G137" s="44"/>
      <c r="H137" s="48">
        <v>302</v>
      </c>
      <c r="I137" s="49" t="s">
        <v>106</v>
      </c>
      <c r="J137" s="50">
        <v>15.329243</v>
      </c>
      <c r="K137" s="50">
        <v>17.476638999999999</v>
      </c>
      <c r="L137" s="50">
        <v>19.429418999999999</v>
      </c>
      <c r="M137" s="50"/>
      <c r="N137" s="50">
        <v>15.329243</v>
      </c>
      <c r="O137" s="50">
        <v>17.476638999999999</v>
      </c>
      <c r="P137" s="50">
        <v>19.429418999999999</v>
      </c>
      <c r="Q137" s="50"/>
      <c r="R137" s="51">
        <f t="shared" si="5"/>
        <v>0</v>
      </c>
      <c r="S137" s="51">
        <f t="shared" si="6"/>
        <v>0</v>
      </c>
      <c r="T137" s="51">
        <f t="shared" si="7"/>
        <v>0</v>
      </c>
    </row>
    <row r="138" spans="1:20" s="14" customFormat="1">
      <c r="A138" s="44"/>
      <c r="B138" s="44"/>
      <c r="C138" s="44"/>
      <c r="D138" s="45"/>
      <c r="E138" s="44"/>
      <c r="F138" s="44"/>
      <c r="G138" s="44"/>
      <c r="H138" s="48">
        <v>303</v>
      </c>
      <c r="I138" s="49" t="s">
        <v>107</v>
      </c>
      <c r="J138" s="50">
        <v>15.714179</v>
      </c>
      <c r="K138" s="50">
        <v>17.920773000000001</v>
      </c>
      <c r="L138" s="50">
        <v>19.889927</v>
      </c>
      <c r="M138" s="50"/>
      <c r="N138" s="50">
        <v>15.714179</v>
      </c>
      <c r="O138" s="50">
        <v>17.920773000000001</v>
      </c>
      <c r="P138" s="50">
        <v>19.889927</v>
      </c>
      <c r="Q138" s="50"/>
      <c r="R138" s="51">
        <f t="shared" si="5"/>
        <v>0</v>
      </c>
      <c r="S138" s="51">
        <f t="shared" si="6"/>
        <v>0</v>
      </c>
      <c r="T138" s="51">
        <f t="shared" si="7"/>
        <v>0</v>
      </c>
    </row>
    <row r="139" spans="1:20" s="14" customFormat="1" ht="24">
      <c r="A139" s="44"/>
      <c r="B139" s="44"/>
      <c r="C139" s="44"/>
      <c r="D139" s="45"/>
      <c r="E139" s="44"/>
      <c r="F139" s="44"/>
      <c r="G139" s="44"/>
      <c r="H139" s="48">
        <v>304</v>
      </c>
      <c r="I139" s="49" t="s">
        <v>108</v>
      </c>
      <c r="J139" s="50">
        <v>14.711126</v>
      </c>
      <c r="K139" s="50">
        <v>16.782803999999999</v>
      </c>
      <c r="L139" s="50">
        <v>18.584970999999999</v>
      </c>
      <c r="M139" s="50"/>
      <c r="N139" s="50">
        <v>14.711126</v>
      </c>
      <c r="O139" s="50">
        <v>16.782803999999999</v>
      </c>
      <c r="P139" s="50">
        <v>18.584970999999999</v>
      </c>
      <c r="Q139" s="50"/>
      <c r="R139" s="51">
        <f t="shared" si="5"/>
        <v>0</v>
      </c>
      <c r="S139" s="51">
        <f t="shared" si="6"/>
        <v>0</v>
      </c>
      <c r="T139" s="51">
        <f t="shared" si="7"/>
        <v>0</v>
      </c>
    </row>
    <row r="140" spans="1:20" s="14" customFormat="1" ht="24">
      <c r="A140" s="44"/>
      <c r="B140" s="44"/>
      <c r="C140" s="44"/>
      <c r="D140" s="45"/>
      <c r="E140" s="44"/>
      <c r="F140" s="44"/>
      <c r="G140" s="44"/>
      <c r="H140" s="48">
        <v>305</v>
      </c>
      <c r="I140" s="49" t="s">
        <v>109</v>
      </c>
      <c r="J140" s="50">
        <v>17.169708</v>
      </c>
      <c r="K140" s="50">
        <v>19.578907000000001</v>
      </c>
      <c r="L140" s="50">
        <v>21.766289</v>
      </c>
      <c r="M140" s="50"/>
      <c r="N140" s="50">
        <v>17.169708</v>
      </c>
      <c r="O140" s="50">
        <v>19.578907000000001</v>
      </c>
      <c r="P140" s="50">
        <v>21.766289</v>
      </c>
      <c r="Q140" s="50"/>
      <c r="R140" s="51">
        <f t="shared" si="5"/>
        <v>0</v>
      </c>
      <c r="S140" s="51">
        <f t="shared" si="6"/>
        <v>0</v>
      </c>
      <c r="T140" s="51">
        <f t="shared" si="7"/>
        <v>0</v>
      </c>
    </row>
    <row r="141" spans="1:20" s="14" customFormat="1" ht="24">
      <c r="A141" s="44"/>
      <c r="B141" s="44"/>
      <c r="C141" s="44"/>
      <c r="D141" s="45"/>
      <c r="E141" s="44"/>
      <c r="F141" s="44"/>
      <c r="G141" s="44"/>
      <c r="H141" s="48">
        <v>306</v>
      </c>
      <c r="I141" s="49" t="s">
        <v>110</v>
      </c>
      <c r="J141" s="50">
        <v>17.351728000000001</v>
      </c>
      <c r="K141" s="50">
        <v>19.769617</v>
      </c>
      <c r="L141" s="50">
        <v>21.916473</v>
      </c>
      <c r="M141" s="50"/>
      <c r="N141" s="50">
        <v>17.351728000000001</v>
      </c>
      <c r="O141" s="50">
        <v>19.769617</v>
      </c>
      <c r="P141" s="50">
        <v>21.916473</v>
      </c>
      <c r="Q141" s="50"/>
      <c r="R141" s="51">
        <f t="shared" si="5"/>
        <v>0</v>
      </c>
      <c r="S141" s="51">
        <f t="shared" si="6"/>
        <v>0</v>
      </c>
      <c r="T141" s="51">
        <f t="shared" si="7"/>
        <v>0</v>
      </c>
    </row>
    <row r="142" spans="1:20" s="14" customFormat="1" ht="24">
      <c r="A142" s="44"/>
      <c r="B142" s="44"/>
      <c r="C142" s="44"/>
      <c r="D142" s="45"/>
      <c r="E142" s="44"/>
      <c r="F142" s="44"/>
      <c r="G142" s="44"/>
      <c r="H142" s="48">
        <v>307</v>
      </c>
      <c r="I142" s="49" t="s">
        <v>111</v>
      </c>
      <c r="J142" s="50">
        <v>14.959917000000001</v>
      </c>
      <c r="K142" s="50">
        <v>17.065563999999998</v>
      </c>
      <c r="L142" s="50">
        <v>18.937182</v>
      </c>
      <c r="M142" s="50"/>
      <c r="N142" s="50">
        <v>14.959917000000001</v>
      </c>
      <c r="O142" s="50">
        <v>17.065563999999998</v>
      </c>
      <c r="P142" s="50">
        <v>18.937182</v>
      </c>
      <c r="Q142" s="50"/>
      <c r="R142" s="51">
        <f t="shared" ref="R142:R205" si="8">+N142-J142</f>
        <v>0</v>
      </c>
      <c r="S142" s="51">
        <f t="shared" ref="S142:S205" si="9">+O142-K142</f>
        <v>0</v>
      </c>
      <c r="T142" s="51">
        <f t="shared" ref="T142:T205" si="10">+P142-L142</f>
        <v>0</v>
      </c>
    </row>
    <row r="143" spans="1:20" s="14" customFormat="1" ht="24">
      <c r="A143" s="44"/>
      <c r="B143" s="44"/>
      <c r="C143" s="44"/>
      <c r="D143" s="45"/>
      <c r="E143" s="44"/>
      <c r="F143" s="44"/>
      <c r="G143" s="44"/>
      <c r="H143" s="48">
        <v>308</v>
      </c>
      <c r="I143" s="49" t="s">
        <v>112</v>
      </c>
      <c r="J143" s="50">
        <v>15.815944999999999</v>
      </c>
      <c r="K143" s="50">
        <v>18.039902999999999</v>
      </c>
      <c r="L143" s="50">
        <v>20.048787999999998</v>
      </c>
      <c r="M143" s="50"/>
      <c r="N143" s="50">
        <v>15.815944999999999</v>
      </c>
      <c r="O143" s="50">
        <v>18.039902999999999</v>
      </c>
      <c r="P143" s="50">
        <v>20.048787999999998</v>
      </c>
      <c r="Q143" s="50"/>
      <c r="R143" s="51">
        <f t="shared" si="8"/>
        <v>0</v>
      </c>
      <c r="S143" s="51">
        <f t="shared" si="9"/>
        <v>0</v>
      </c>
      <c r="T143" s="51">
        <f t="shared" si="10"/>
        <v>0</v>
      </c>
    </row>
    <row r="144" spans="1:20" s="14" customFormat="1" ht="24">
      <c r="A144" s="44"/>
      <c r="B144" s="44"/>
      <c r="C144" s="44"/>
      <c r="D144" s="45"/>
      <c r="E144" s="44"/>
      <c r="F144" s="44"/>
      <c r="G144" s="44"/>
      <c r="H144" s="48">
        <v>309</v>
      </c>
      <c r="I144" s="49" t="s">
        <v>113</v>
      </c>
      <c r="J144" s="50">
        <v>15.440205000000001</v>
      </c>
      <c r="K144" s="50">
        <v>17.590467</v>
      </c>
      <c r="L144" s="50">
        <v>19.504808000000001</v>
      </c>
      <c r="M144" s="50"/>
      <c r="N144" s="50">
        <v>15.440205000000001</v>
      </c>
      <c r="O144" s="50">
        <v>17.590467</v>
      </c>
      <c r="P144" s="50">
        <v>19.504808000000001</v>
      </c>
      <c r="Q144" s="50"/>
      <c r="R144" s="51">
        <f t="shared" si="8"/>
        <v>0</v>
      </c>
      <c r="S144" s="51">
        <f t="shared" si="9"/>
        <v>0</v>
      </c>
      <c r="T144" s="51">
        <f t="shared" si="10"/>
        <v>0</v>
      </c>
    </row>
    <row r="145" spans="1:20" s="14" customFormat="1" ht="24">
      <c r="A145" s="44"/>
      <c r="B145" s="44"/>
      <c r="C145" s="44"/>
      <c r="D145" s="45"/>
      <c r="E145" s="44"/>
      <c r="F145" s="44"/>
      <c r="G145" s="44"/>
      <c r="H145" s="48">
        <v>310</v>
      </c>
      <c r="I145" s="49" t="s">
        <v>114</v>
      </c>
      <c r="J145" s="50">
        <v>15.15808</v>
      </c>
      <c r="K145" s="50">
        <v>17.26689</v>
      </c>
      <c r="L145" s="50">
        <v>19.199082000000001</v>
      </c>
      <c r="M145" s="50"/>
      <c r="N145" s="50">
        <v>15.15808</v>
      </c>
      <c r="O145" s="50">
        <v>17.26689</v>
      </c>
      <c r="P145" s="50">
        <v>19.199082000000001</v>
      </c>
      <c r="Q145" s="50"/>
      <c r="R145" s="51">
        <f t="shared" si="8"/>
        <v>0</v>
      </c>
      <c r="S145" s="51">
        <f t="shared" si="9"/>
        <v>0</v>
      </c>
      <c r="T145" s="51">
        <f t="shared" si="10"/>
        <v>0</v>
      </c>
    </row>
    <row r="146" spans="1:20" s="14" customFormat="1">
      <c r="A146" s="44"/>
      <c r="B146" s="44"/>
      <c r="C146" s="44"/>
      <c r="D146" s="45"/>
      <c r="E146" s="44"/>
      <c r="F146" s="44"/>
      <c r="G146" s="44"/>
      <c r="H146" s="48">
        <v>400</v>
      </c>
      <c r="I146" s="49" t="s">
        <v>115</v>
      </c>
      <c r="J146" s="50">
        <v>5.1845330000000001</v>
      </c>
      <c r="K146" s="50">
        <v>5.8963939999999999</v>
      </c>
      <c r="L146" s="50">
        <v>6.4982629999999997</v>
      </c>
      <c r="M146" s="50"/>
      <c r="N146" s="50">
        <v>5.1845330000000001</v>
      </c>
      <c r="O146" s="50">
        <v>5.8963939999999999</v>
      </c>
      <c r="P146" s="50">
        <v>6.4982629999999997</v>
      </c>
      <c r="Q146" s="50"/>
      <c r="R146" s="51">
        <f t="shared" si="8"/>
        <v>0</v>
      </c>
      <c r="S146" s="51">
        <f t="shared" si="9"/>
        <v>0</v>
      </c>
      <c r="T146" s="51">
        <f t="shared" si="10"/>
        <v>0</v>
      </c>
    </row>
    <row r="147" spans="1:20" s="14" customFormat="1">
      <c r="A147" s="44"/>
      <c r="B147" s="44"/>
      <c r="C147" s="44"/>
      <c r="D147" s="45"/>
      <c r="E147" s="44"/>
      <c r="F147" s="44"/>
      <c r="G147" s="44"/>
      <c r="H147" s="48">
        <v>410</v>
      </c>
      <c r="I147" s="49" t="s">
        <v>116</v>
      </c>
      <c r="J147" s="50">
        <v>22.646386</v>
      </c>
      <c r="K147" s="50">
        <v>25.856047</v>
      </c>
      <c r="L147" s="50">
        <v>28.826687</v>
      </c>
      <c r="M147" s="50"/>
      <c r="N147" s="50">
        <v>22.646386</v>
      </c>
      <c r="O147" s="50">
        <v>25.856047</v>
      </c>
      <c r="P147" s="50">
        <v>28.826687</v>
      </c>
      <c r="Q147" s="50"/>
      <c r="R147" s="51">
        <f t="shared" si="8"/>
        <v>0</v>
      </c>
      <c r="S147" s="51">
        <f t="shared" si="9"/>
        <v>0</v>
      </c>
      <c r="T147" s="51">
        <f t="shared" si="10"/>
        <v>0</v>
      </c>
    </row>
    <row r="148" spans="1:20" s="14" customFormat="1" ht="24">
      <c r="A148" s="44"/>
      <c r="B148" s="44"/>
      <c r="C148" s="44"/>
      <c r="D148" s="45"/>
      <c r="E148" s="44"/>
      <c r="F148" s="44"/>
      <c r="G148" s="44"/>
      <c r="H148" s="48">
        <v>411</v>
      </c>
      <c r="I148" s="49" t="s">
        <v>117</v>
      </c>
      <c r="J148" s="50">
        <v>8.0937769999999993</v>
      </c>
      <c r="K148" s="50">
        <v>9.2558109999999996</v>
      </c>
      <c r="L148" s="50">
        <v>10.227480999999999</v>
      </c>
      <c r="M148" s="50"/>
      <c r="N148" s="50">
        <v>8.0937769999999993</v>
      </c>
      <c r="O148" s="50">
        <v>9.2558109999999996</v>
      </c>
      <c r="P148" s="50">
        <v>10.227480999999999</v>
      </c>
      <c r="Q148" s="50"/>
      <c r="R148" s="51">
        <f t="shared" si="8"/>
        <v>0</v>
      </c>
      <c r="S148" s="51">
        <f t="shared" si="9"/>
        <v>0</v>
      </c>
      <c r="T148" s="51">
        <f t="shared" si="10"/>
        <v>0</v>
      </c>
    </row>
    <row r="149" spans="1:20" s="14" customFormat="1" ht="24">
      <c r="A149" s="44"/>
      <c r="B149" s="44"/>
      <c r="C149" s="44"/>
      <c r="D149" s="45"/>
      <c r="E149" s="44"/>
      <c r="F149" s="44"/>
      <c r="G149" s="44"/>
      <c r="H149" s="48">
        <v>412</v>
      </c>
      <c r="I149" s="49" t="s">
        <v>118</v>
      </c>
      <c r="J149" s="50">
        <v>12.516078</v>
      </c>
      <c r="K149" s="50">
        <v>14.297141999999999</v>
      </c>
      <c r="L149" s="50">
        <v>15.793212</v>
      </c>
      <c r="M149" s="50"/>
      <c r="N149" s="50">
        <v>12.516078</v>
      </c>
      <c r="O149" s="50">
        <v>14.297141999999999</v>
      </c>
      <c r="P149" s="50">
        <v>15.793212</v>
      </c>
      <c r="Q149" s="50"/>
      <c r="R149" s="51">
        <f t="shared" si="8"/>
        <v>0</v>
      </c>
      <c r="S149" s="51">
        <f t="shared" si="9"/>
        <v>0</v>
      </c>
      <c r="T149" s="51">
        <f t="shared" si="10"/>
        <v>0</v>
      </c>
    </row>
    <row r="150" spans="1:20" s="14" customFormat="1" ht="13.5">
      <c r="A150" s="44"/>
      <c r="B150" s="44"/>
      <c r="C150" s="45"/>
      <c r="D150" s="74" t="s">
        <v>119</v>
      </c>
      <c r="E150" s="78"/>
      <c r="F150" s="74"/>
      <c r="G150" s="74"/>
      <c r="H150" s="75"/>
      <c r="I150" s="74"/>
      <c r="J150" s="76">
        <v>635210.27723000001</v>
      </c>
      <c r="K150" s="76">
        <v>742245.86907000002</v>
      </c>
      <c r="L150" s="76">
        <v>830842.39585700002</v>
      </c>
      <c r="M150" s="77"/>
      <c r="N150" s="76">
        <v>660412.65557150007</v>
      </c>
      <c r="O150" s="76">
        <v>769680.23014894023</v>
      </c>
      <c r="P150" s="76">
        <v>861956.04718309001</v>
      </c>
      <c r="Q150" s="76"/>
      <c r="R150" s="76">
        <f t="shared" si="8"/>
        <v>25202.378341500065</v>
      </c>
      <c r="S150" s="76">
        <f t="shared" si="9"/>
        <v>27434.361078940216</v>
      </c>
      <c r="T150" s="76">
        <f t="shared" si="10"/>
        <v>31113.651326089981</v>
      </c>
    </row>
    <row r="151" spans="1:20" s="14" customFormat="1" ht="13.5">
      <c r="A151" s="44"/>
      <c r="B151" s="44"/>
      <c r="C151" s="44"/>
      <c r="D151" s="45"/>
      <c r="E151" s="86">
        <v>2</v>
      </c>
      <c r="F151" s="87" t="s">
        <v>120</v>
      </c>
      <c r="G151" s="87"/>
      <c r="H151" s="88"/>
      <c r="I151" s="87"/>
      <c r="J151" s="89">
        <v>1463.817061</v>
      </c>
      <c r="K151" s="89">
        <v>1632.6525240000001</v>
      </c>
      <c r="L151" s="89">
        <v>1755.8840279999999</v>
      </c>
      <c r="M151" s="89"/>
      <c r="N151" s="89">
        <v>1925.2787621399998</v>
      </c>
      <c r="O151" s="89">
        <v>2212.2349979000001</v>
      </c>
      <c r="P151" s="89">
        <v>2476.7935123599991</v>
      </c>
      <c r="Q151" s="89"/>
      <c r="R151" s="89">
        <f t="shared" si="8"/>
        <v>461.46170113999983</v>
      </c>
      <c r="S151" s="89">
        <f t="shared" si="9"/>
        <v>579.58247389999997</v>
      </c>
      <c r="T151" s="89">
        <f t="shared" si="10"/>
        <v>720.90948435999917</v>
      </c>
    </row>
    <row r="152" spans="1:20" s="14" customFormat="1" ht="13.5">
      <c r="A152" s="44"/>
      <c r="B152" s="44"/>
      <c r="C152" s="44"/>
      <c r="D152" s="45"/>
      <c r="E152" s="44"/>
      <c r="F152" s="46"/>
      <c r="G152" s="71" t="s">
        <v>2</v>
      </c>
      <c r="H152" s="72"/>
      <c r="I152" s="71"/>
      <c r="J152" s="73">
        <v>1463.817061</v>
      </c>
      <c r="K152" s="73">
        <v>1632.6525240000001</v>
      </c>
      <c r="L152" s="73">
        <v>1755.8840279999999</v>
      </c>
      <c r="M152" s="73"/>
      <c r="N152" s="73">
        <v>1925.2787621399998</v>
      </c>
      <c r="O152" s="73">
        <v>2212.2349979000001</v>
      </c>
      <c r="P152" s="73">
        <v>2476.7935123599991</v>
      </c>
      <c r="Q152" s="73"/>
      <c r="R152" s="73">
        <f t="shared" si="8"/>
        <v>461.46170113999983</v>
      </c>
      <c r="S152" s="73">
        <f t="shared" si="9"/>
        <v>579.58247389999997</v>
      </c>
      <c r="T152" s="73">
        <f t="shared" si="10"/>
        <v>720.90948435999917</v>
      </c>
    </row>
    <row r="153" spans="1:20" s="14" customFormat="1">
      <c r="A153" s="44"/>
      <c r="B153" s="44"/>
      <c r="C153" s="44"/>
      <c r="D153" s="45"/>
      <c r="E153" s="44"/>
      <c r="F153" s="44"/>
      <c r="G153" s="44"/>
      <c r="H153" s="48">
        <v>112</v>
      </c>
      <c r="I153" s="49" t="s">
        <v>121</v>
      </c>
      <c r="J153" s="50">
        <v>123.374482</v>
      </c>
      <c r="K153" s="50">
        <v>141.55170699999999</v>
      </c>
      <c r="L153" s="50">
        <v>152.382948</v>
      </c>
      <c r="M153" s="50"/>
      <c r="N153" s="50">
        <v>100.18045685000001</v>
      </c>
      <c r="O153" s="50">
        <v>118.78059019000004</v>
      </c>
      <c r="P153" s="50">
        <v>134.47310908999995</v>
      </c>
      <c r="Q153" s="50"/>
      <c r="R153" s="51">
        <f t="shared" si="8"/>
        <v>-23.194025149999987</v>
      </c>
      <c r="S153" s="51">
        <f t="shared" si="9"/>
        <v>-22.771116809999953</v>
      </c>
      <c r="T153" s="51">
        <f t="shared" si="10"/>
        <v>-17.909838910000047</v>
      </c>
    </row>
    <row r="154" spans="1:20" s="14" customFormat="1">
      <c r="A154" s="44"/>
      <c r="B154" s="44"/>
      <c r="C154" s="44"/>
      <c r="D154" s="45"/>
      <c r="E154" s="44"/>
      <c r="F154" s="44"/>
      <c r="G154" s="44"/>
      <c r="H154" s="48">
        <v>113</v>
      </c>
      <c r="I154" s="49" t="s">
        <v>66</v>
      </c>
      <c r="J154" s="50">
        <v>332.56891200000001</v>
      </c>
      <c r="K154" s="50">
        <v>399.10101600000002</v>
      </c>
      <c r="L154" s="50">
        <v>431.23477500000001</v>
      </c>
      <c r="M154" s="50"/>
      <c r="N154" s="50">
        <v>386.90915743999983</v>
      </c>
      <c r="O154" s="50">
        <v>469.05611942000007</v>
      </c>
      <c r="P154" s="50">
        <v>531.53587898000001</v>
      </c>
      <c r="Q154" s="50"/>
      <c r="R154" s="51">
        <f t="shared" si="8"/>
        <v>54.340245439999819</v>
      </c>
      <c r="S154" s="51">
        <f t="shared" si="9"/>
        <v>69.955103420000057</v>
      </c>
      <c r="T154" s="51">
        <f t="shared" si="10"/>
        <v>100.30110397999999</v>
      </c>
    </row>
    <row r="155" spans="1:20" s="14" customFormat="1">
      <c r="A155" s="44"/>
      <c r="B155" s="44"/>
      <c r="C155" s="44"/>
      <c r="D155" s="45"/>
      <c r="E155" s="44"/>
      <c r="F155" s="44"/>
      <c r="G155" s="44"/>
      <c r="H155" s="48">
        <v>114</v>
      </c>
      <c r="I155" s="49" t="s">
        <v>122</v>
      </c>
      <c r="J155" s="50">
        <v>39.707790000000003</v>
      </c>
      <c r="K155" s="50">
        <v>45.629716000000002</v>
      </c>
      <c r="L155" s="50">
        <v>51.280537000000002</v>
      </c>
      <c r="M155" s="50"/>
      <c r="N155" s="50">
        <v>47.413719119999989</v>
      </c>
      <c r="O155" s="50">
        <v>60.744225029999988</v>
      </c>
      <c r="P155" s="50">
        <v>64.329931160000001</v>
      </c>
      <c r="Q155" s="50"/>
      <c r="R155" s="51">
        <f t="shared" si="8"/>
        <v>7.7059291199999862</v>
      </c>
      <c r="S155" s="51">
        <f t="shared" si="9"/>
        <v>15.114509029999986</v>
      </c>
      <c r="T155" s="51">
        <f t="shared" si="10"/>
        <v>13.049394159999999</v>
      </c>
    </row>
    <row r="156" spans="1:20" s="14" customFormat="1">
      <c r="A156" s="44"/>
      <c r="B156" s="44"/>
      <c r="C156" s="44"/>
      <c r="D156" s="45"/>
      <c r="E156" s="44"/>
      <c r="F156" s="44"/>
      <c r="G156" s="44"/>
      <c r="H156" s="48">
        <v>115</v>
      </c>
      <c r="I156" s="49" t="s">
        <v>123</v>
      </c>
      <c r="J156" s="50">
        <v>63.792395999999997</v>
      </c>
      <c r="K156" s="50">
        <v>73.088723999999999</v>
      </c>
      <c r="L156" s="50">
        <v>81.318179000000001</v>
      </c>
      <c r="M156" s="50"/>
      <c r="N156" s="50">
        <v>82.209816750000016</v>
      </c>
      <c r="O156" s="50">
        <v>96.094025810000019</v>
      </c>
      <c r="P156" s="50">
        <v>112.40948067999999</v>
      </c>
      <c r="Q156" s="50"/>
      <c r="R156" s="51">
        <f t="shared" si="8"/>
        <v>18.417420750000019</v>
      </c>
      <c r="S156" s="51">
        <f t="shared" si="9"/>
        <v>23.00530181000002</v>
      </c>
      <c r="T156" s="51">
        <f t="shared" si="10"/>
        <v>31.091301679999987</v>
      </c>
    </row>
    <row r="157" spans="1:20" s="14" customFormat="1">
      <c r="A157" s="44"/>
      <c r="B157" s="44"/>
      <c r="C157" s="44"/>
      <c r="D157" s="45"/>
      <c r="E157" s="44"/>
      <c r="F157" s="44"/>
      <c r="G157" s="44"/>
      <c r="H157" s="48">
        <v>127</v>
      </c>
      <c r="I157" s="49" t="s">
        <v>124</v>
      </c>
      <c r="J157" s="50">
        <v>25.247250000000001</v>
      </c>
      <c r="K157" s="50">
        <v>28.829263000000001</v>
      </c>
      <c r="L157" s="50">
        <v>32.036127999999998</v>
      </c>
      <c r="M157" s="50"/>
      <c r="N157" s="50">
        <v>24.989969490000007</v>
      </c>
      <c r="O157" s="50">
        <v>29.377881930000012</v>
      </c>
      <c r="P157" s="50">
        <v>33.208252160000008</v>
      </c>
      <c r="Q157" s="50"/>
      <c r="R157" s="51">
        <f t="shared" si="8"/>
        <v>-0.25728050999999397</v>
      </c>
      <c r="S157" s="51">
        <f t="shared" si="9"/>
        <v>0.54861893000001061</v>
      </c>
      <c r="T157" s="51">
        <f t="shared" si="10"/>
        <v>1.1721241600000099</v>
      </c>
    </row>
    <row r="158" spans="1:20" s="14" customFormat="1">
      <c r="A158" s="44"/>
      <c r="B158" s="44"/>
      <c r="C158" s="44"/>
      <c r="D158" s="45"/>
      <c r="E158" s="44"/>
      <c r="F158" s="44"/>
      <c r="G158" s="44"/>
      <c r="H158" s="48">
        <v>128</v>
      </c>
      <c r="I158" s="49" t="s">
        <v>125</v>
      </c>
      <c r="J158" s="50">
        <v>31.740373000000002</v>
      </c>
      <c r="K158" s="50">
        <v>36.143622999999998</v>
      </c>
      <c r="L158" s="50">
        <v>40.365918999999998</v>
      </c>
      <c r="M158" s="50"/>
      <c r="N158" s="50">
        <v>34.763879199999998</v>
      </c>
      <c r="O158" s="50">
        <v>39.985723300000004</v>
      </c>
      <c r="P158" s="50">
        <v>45.139415280000001</v>
      </c>
      <c r="Q158" s="50"/>
      <c r="R158" s="51">
        <f t="shared" si="8"/>
        <v>3.0235061999999964</v>
      </c>
      <c r="S158" s="51">
        <f t="shared" si="9"/>
        <v>3.8421003000000056</v>
      </c>
      <c r="T158" s="51">
        <f t="shared" si="10"/>
        <v>4.7734962800000034</v>
      </c>
    </row>
    <row r="159" spans="1:20" s="14" customFormat="1">
      <c r="A159" s="44"/>
      <c r="B159" s="44"/>
      <c r="C159" s="44"/>
      <c r="D159" s="45"/>
      <c r="E159" s="44"/>
      <c r="F159" s="44"/>
      <c r="G159" s="44"/>
      <c r="H159" s="48">
        <v>129</v>
      </c>
      <c r="I159" s="49" t="s">
        <v>126</v>
      </c>
      <c r="J159" s="50">
        <v>24.063381</v>
      </c>
      <c r="K159" s="50">
        <v>27.455863000000001</v>
      </c>
      <c r="L159" s="50">
        <v>30.350588999999999</v>
      </c>
      <c r="M159" s="50"/>
      <c r="N159" s="50">
        <v>38.485441180000002</v>
      </c>
      <c r="O159" s="50">
        <v>44.917460580000004</v>
      </c>
      <c r="P159" s="50">
        <v>50.540432590000002</v>
      </c>
      <c r="Q159" s="50"/>
      <c r="R159" s="51">
        <f t="shared" si="8"/>
        <v>14.422060180000003</v>
      </c>
      <c r="S159" s="51">
        <f t="shared" si="9"/>
        <v>17.461597580000003</v>
      </c>
      <c r="T159" s="51">
        <f t="shared" si="10"/>
        <v>20.189843590000002</v>
      </c>
    </row>
    <row r="160" spans="1:20" s="14" customFormat="1">
      <c r="A160" s="44"/>
      <c r="B160" s="44"/>
      <c r="C160" s="44"/>
      <c r="D160" s="45"/>
      <c r="E160" s="44"/>
      <c r="F160" s="44"/>
      <c r="G160" s="44"/>
      <c r="H160" s="48">
        <v>130</v>
      </c>
      <c r="I160" s="49" t="s">
        <v>127</v>
      </c>
      <c r="J160" s="50">
        <v>39.960281999999999</v>
      </c>
      <c r="K160" s="50">
        <v>46.287039</v>
      </c>
      <c r="L160" s="50">
        <v>52.228109000000003</v>
      </c>
      <c r="M160" s="50"/>
      <c r="N160" s="50">
        <v>34.267701100000004</v>
      </c>
      <c r="O160" s="50">
        <v>41.229631059999996</v>
      </c>
      <c r="P160" s="50">
        <v>48.39655389</v>
      </c>
      <c r="Q160" s="50"/>
      <c r="R160" s="51">
        <f t="shared" si="8"/>
        <v>-5.6925808999999958</v>
      </c>
      <c r="S160" s="51">
        <f t="shared" si="9"/>
        <v>-5.0574079400000045</v>
      </c>
      <c r="T160" s="51">
        <f t="shared" si="10"/>
        <v>-3.8315551100000036</v>
      </c>
    </row>
    <row r="161" spans="1:20" s="14" customFormat="1">
      <c r="A161" s="44"/>
      <c r="B161" s="44"/>
      <c r="C161" s="44"/>
      <c r="D161" s="45"/>
      <c r="E161" s="44"/>
      <c r="F161" s="44"/>
      <c r="G161" s="44"/>
      <c r="H161" s="48">
        <v>131</v>
      </c>
      <c r="I161" s="49" t="s">
        <v>128</v>
      </c>
      <c r="J161" s="50">
        <v>2.2790360000000001</v>
      </c>
      <c r="K161" s="50">
        <v>2.539876</v>
      </c>
      <c r="L161" s="50">
        <v>2.6266340000000001</v>
      </c>
      <c r="M161" s="50"/>
      <c r="N161" s="50">
        <v>1.9719501700000004</v>
      </c>
      <c r="O161" s="50">
        <v>1.9719501700000004</v>
      </c>
      <c r="P161" s="50">
        <v>1.9719501700000004</v>
      </c>
      <c r="Q161" s="50"/>
      <c r="R161" s="51">
        <f t="shared" si="8"/>
        <v>-0.30708582999999967</v>
      </c>
      <c r="S161" s="51">
        <f t="shared" si="9"/>
        <v>-0.56792582999999963</v>
      </c>
      <c r="T161" s="51">
        <f t="shared" si="10"/>
        <v>-0.65468382999999974</v>
      </c>
    </row>
    <row r="162" spans="1:20" s="14" customFormat="1">
      <c r="A162" s="44"/>
      <c r="B162" s="44"/>
      <c r="C162" s="44"/>
      <c r="D162" s="45"/>
      <c r="E162" s="44"/>
      <c r="F162" s="44"/>
      <c r="G162" s="44"/>
      <c r="H162" s="48">
        <v>132</v>
      </c>
      <c r="I162" s="49" t="s">
        <v>47</v>
      </c>
      <c r="J162" s="50">
        <v>8.19177</v>
      </c>
      <c r="K162" s="50">
        <v>9.3247029999999995</v>
      </c>
      <c r="L162" s="50">
        <v>10.318409000000001</v>
      </c>
      <c r="M162" s="50"/>
      <c r="N162" s="50">
        <v>10.53492651</v>
      </c>
      <c r="O162" s="50">
        <v>12.589548420000002</v>
      </c>
      <c r="P162" s="50">
        <v>14.480684650000002</v>
      </c>
      <c r="Q162" s="50"/>
      <c r="R162" s="51">
        <f t="shared" si="8"/>
        <v>2.34315651</v>
      </c>
      <c r="S162" s="51">
        <f t="shared" si="9"/>
        <v>3.2648454200000021</v>
      </c>
      <c r="T162" s="51">
        <f t="shared" si="10"/>
        <v>4.1622756500000015</v>
      </c>
    </row>
    <row r="163" spans="1:20" s="14" customFormat="1">
      <c r="A163" s="44"/>
      <c r="B163" s="44"/>
      <c r="C163" s="44"/>
      <c r="D163" s="45"/>
      <c r="E163" s="44"/>
      <c r="F163" s="44"/>
      <c r="G163" s="44"/>
      <c r="H163" s="48">
        <v>133</v>
      </c>
      <c r="I163" s="49" t="s">
        <v>129</v>
      </c>
      <c r="J163" s="50">
        <v>14.33357</v>
      </c>
      <c r="K163" s="50">
        <v>16.326885999999998</v>
      </c>
      <c r="L163" s="50">
        <v>18.103715999999999</v>
      </c>
      <c r="M163" s="50"/>
      <c r="N163" s="50">
        <v>15.148726640000003</v>
      </c>
      <c r="O163" s="50">
        <v>17.887185880000001</v>
      </c>
      <c r="P163" s="50">
        <v>20.489718249999996</v>
      </c>
      <c r="Q163" s="50"/>
      <c r="R163" s="51">
        <f t="shared" si="8"/>
        <v>0.81515664000000321</v>
      </c>
      <c r="S163" s="51">
        <f t="shared" si="9"/>
        <v>1.5602998800000023</v>
      </c>
      <c r="T163" s="51">
        <f t="shared" si="10"/>
        <v>2.3860022499999971</v>
      </c>
    </row>
    <row r="164" spans="1:20" s="14" customFormat="1">
      <c r="A164" s="44"/>
      <c r="B164" s="44"/>
      <c r="C164" s="44"/>
      <c r="D164" s="45"/>
      <c r="E164" s="44"/>
      <c r="F164" s="44"/>
      <c r="G164" s="44"/>
      <c r="H164" s="48">
        <v>134</v>
      </c>
      <c r="I164" s="49" t="s">
        <v>130</v>
      </c>
      <c r="J164" s="50">
        <v>3.587434</v>
      </c>
      <c r="K164" s="50">
        <v>4.1320790000000001</v>
      </c>
      <c r="L164" s="50">
        <v>4.420731</v>
      </c>
      <c r="M164" s="50"/>
      <c r="N164" s="50">
        <v>6.1025922399999981</v>
      </c>
      <c r="O164" s="50">
        <v>6.5424136200000005</v>
      </c>
      <c r="P164" s="50">
        <v>6.9290207899999992</v>
      </c>
      <c r="Q164" s="50"/>
      <c r="R164" s="51">
        <f t="shared" si="8"/>
        <v>2.5151582399999981</v>
      </c>
      <c r="S164" s="51">
        <f t="shared" si="9"/>
        <v>2.4103346200000004</v>
      </c>
      <c r="T164" s="51">
        <f t="shared" si="10"/>
        <v>2.5082897899999992</v>
      </c>
    </row>
    <row r="165" spans="1:20" s="14" customFormat="1">
      <c r="A165" s="44"/>
      <c r="B165" s="44"/>
      <c r="C165" s="44"/>
      <c r="D165" s="45"/>
      <c r="E165" s="44"/>
      <c r="F165" s="44"/>
      <c r="G165" s="44"/>
      <c r="H165" s="48">
        <v>135</v>
      </c>
      <c r="I165" s="49" t="s">
        <v>131</v>
      </c>
      <c r="J165" s="50">
        <v>13.669537</v>
      </c>
      <c r="K165" s="50">
        <v>15.846954</v>
      </c>
      <c r="L165" s="50">
        <v>17.858516000000002</v>
      </c>
      <c r="M165" s="50"/>
      <c r="N165" s="50">
        <v>14.024388320000002</v>
      </c>
      <c r="O165" s="50">
        <v>16.434433180000003</v>
      </c>
      <c r="P165" s="50">
        <v>18.508559300000002</v>
      </c>
      <c r="Q165" s="50"/>
      <c r="R165" s="51">
        <f t="shared" si="8"/>
        <v>0.35485132000000164</v>
      </c>
      <c r="S165" s="51">
        <f t="shared" si="9"/>
        <v>0.58747918000000254</v>
      </c>
      <c r="T165" s="51">
        <f t="shared" si="10"/>
        <v>0.6500433000000001</v>
      </c>
    </row>
    <row r="166" spans="1:20" s="14" customFormat="1">
      <c r="A166" s="44"/>
      <c r="B166" s="44"/>
      <c r="C166" s="44"/>
      <c r="D166" s="45"/>
      <c r="E166" s="44"/>
      <c r="F166" s="44"/>
      <c r="G166" s="44"/>
      <c r="H166" s="48">
        <v>136</v>
      </c>
      <c r="I166" s="49" t="s">
        <v>132</v>
      </c>
      <c r="J166" s="50">
        <v>4.6788460000000001</v>
      </c>
      <c r="K166" s="50">
        <v>5.4725869999999999</v>
      </c>
      <c r="L166" s="50">
        <v>5.9943020000000002</v>
      </c>
      <c r="M166" s="50"/>
      <c r="N166" s="50">
        <v>4.0014293800000011</v>
      </c>
      <c r="O166" s="50">
        <v>4.9400418500000001</v>
      </c>
      <c r="P166" s="50">
        <v>5.589171030000001</v>
      </c>
      <c r="Q166" s="50"/>
      <c r="R166" s="51">
        <f t="shared" si="8"/>
        <v>-0.67741661999999891</v>
      </c>
      <c r="S166" s="51">
        <f t="shared" si="9"/>
        <v>-0.5325451499999998</v>
      </c>
      <c r="T166" s="51">
        <f t="shared" si="10"/>
        <v>-0.4051309699999992</v>
      </c>
    </row>
    <row r="167" spans="1:20" s="14" customFormat="1">
      <c r="A167" s="44"/>
      <c r="B167" s="44"/>
      <c r="C167" s="44"/>
      <c r="D167" s="45"/>
      <c r="E167" s="44"/>
      <c r="F167" s="44"/>
      <c r="G167" s="44"/>
      <c r="H167" s="48">
        <v>137</v>
      </c>
      <c r="I167" s="49" t="s">
        <v>133</v>
      </c>
      <c r="J167" s="50">
        <v>4.7776180000000004</v>
      </c>
      <c r="K167" s="50">
        <v>5.5061640000000001</v>
      </c>
      <c r="L167" s="50">
        <v>5.9620369999999996</v>
      </c>
      <c r="M167" s="50"/>
      <c r="N167" s="50">
        <v>3.3171616500000001</v>
      </c>
      <c r="O167" s="50">
        <v>3.8785186400000002</v>
      </c>
      <c r="P167" s="50">
        <v>4.3233285900000009</v>
      </c>
      <c r="Q167" s="50"/>
      <c r="R167" s="51">
        <f t="shared" si="8"/>
        <v>-1.4604563500000003</v>
      </c>
      <c r="S167" s="51">
        <f t="shared" si="9"/>
        <v>-1.6276453599999998</v>
      </c>
      <c r="T167" s="51">
        <f t="shared" si="10"/>
        <v>-1.6387084099999987</v>
      </c>
    </row>
    <row r="168" spans="1:20" s="14" customFormat="1">
      <c r="A168" s="44"/>
      <c r="B168" s="44"/>
      <c r="C168" s="44"/>
      <c r="D168" s="45"/>
      <c r="E168" s="44"/>
      <c r="F168" s="44"/>
      <c r="G168" s="44"/>
      <c r="H168" s="48">
        <v>210</v>
      </c>
      <c r="I168" s="49" t="s">
        <v>134</v>
      </c>
      <c r="J168" s="50">
        <v>368.50606900000002</v>
      </c>
      <c r="K168" s="50">
        <v>405.67265700000002</v>
      </c>
      <c r="L168" s="50">
        <v>434.11508400000002</v>
      </c>
      <c r="M168" s="50"/>
      <c r="N168" s="50">
        <v>537.11072062000017</v>
      </c>
      <c r="O168" s="50">
        <v>615.05007739999985</v>
      </c>
      <c r="P168" s="50">
        <v>696.51359923999973</v>
      </c>
      <c r="Q168" s="50"/>
      <c r="R168" s="51">
        <f t="shared" si="8"/>
        <v>168.60465162000014</v>
      </c>
      <c r="S168" s="51">
        <f t="shared" si="9"/>
        <v>209.37742039999983</v>
      </c>
      <c r="T168" s="51">
        <f t="shared" si="10"/>
        <v>262.39851523999971</v>
      </c>
    </row>
    <row r="169" spans="1:20" s="14" customFormat="1" ht="24">
      <c r="A169" s="44"/>
      <c r="B169" s="44"/>
      <c r="C169" s="44"/>
      <c r="D169" s="45"/>
      <c r="E169" s="44"/>
      <c r="F169" s="44"/>
      <c r="G169" s="44"/>
      <c r="H169" s="48">
        <v>211</v>
      </c>
      <c r="I169" s="49" t="s">
        <v>135</v>
      </c>
      <c r="J169" s="50">
        <v>363.33831500000002</v>
      </c>
      <c r="K169" s="50">
        <v>369.74366700000002</v>
      </c>
      <c r="L169" s="50">
        <v>385.28741500000001</v>
      </c>
      <c r="M169" s="50"/>
      <c r="N169" s="50">
        <v>583.84672548000015</v>
      </c>
      <c r="O169" s="50">
        <v>632.75517142000024</v>
      </c>
      <c r="P169" s="50">
        <v>687.95442650999985</v>
      </c>
      <c r="Q169" s="50"/>
      <c r="R169" s="51">
        <f t="shared" si="8"/>
        <v>220.50841048000012</v>
      </c>
      <c r="S169" s="51">
        <f t="shared" si="9"/>
        <v>263.01150442000022</v>
      </c>
      <c r="T169" s="51">
        <f t="shared" si="10"/>
        <v>302.66701150999984</v>
      </c>
    </row>
    <row r="170" spans="1:20" s="14" customFormat="1" ht="14.25" thickBot="1">
      <c r="A170" s="79"/>
      <c r="B170" s="79"/>
      <c r="C170" s="79"/>
      <c r="D170" s="80"/>
      <c r="E170" s="92">
        <v>4</v>
      </c>
      <c r="F170" s="93" t="s">
        <v>136</v>
      </c>
      <c r="G170" s="93"/>
      <c r="H170" s="94"/>
      <c r="I170" s="93"/>
      <c r="J170" s="95">
        <v>32445.752042</v>
      </c>
      <c r="K170" s="95">
        <v>38755.806428999997</v>
      </c>
      <c r="L170" s="95">
        <v>46898.191928</v>
      </c>
      <c r="M170" s="95"/>
      <c r="N170" s="95">
        <v>40416.340444329995</v>
      </c>
      <c r="O170" s="95">
        <v>47029.016999929991</v>
      </c>
      <c r="P170" s="95">
        <v>54885.470012289981</v>
      </c>
      <c r="Q170" s="95"/>
      <c r="R170" s="95">
        <f t="shared" si="8"/>
        <v>7970.588402329995</v>
      </c>
      <c r="S170" s="95">
        <f t="shared" si="9"/>
        <v>8273.210570929994</v>
      </c>
      <c r="T170" s="95">
        <f t="shared" si="10"/>
        <v>7987.2780842899811</v>
      </c>
    </row>
    <row r="171" spans="1:20" s="14" customFormat="1" ht="13.5">
      <c r="A171" s="44"/>
      <c r="B171" s="44"/>
      <c r="C171" s="44"/>
      <c r="D171" s="45"/>
      <c r="E171" s="46"/>
      <c r="F171" s="47"/>
      <c r="G171" s="71" t="s">
        <v>2</v>
      </c>
      <c r="H171" s="72"/>
      <c r="I171" s="71"/>
      <c r="J171" s="73">
        <v>4098.0459860000001</v>
      </c>
      <c r="K171" s="73">
        <v>5269.5042549999998</v>
      </c>
      <c r="L171" s="73">
        <v>6349.8371189999998</v>
      </c>
      <c r="M171" s="73"/>
      <c r="N171" s="73">
        <v>4261.9472877299995</v>
      </c>
      <c r="O171" s="73">
        <v>4518.8253444700003</v>
      </c>
      <c r="P171" s="73">
        <v>4935.2228363300001</v>
      </c>
      <c r="Q171" s="73"/>
      <c r="R171" s="73">
        <f t="shared" si="8"/>
        <v>163.90130172999943</v>
      </c>
      <c r="S171" s="73">
        <f t="shared" si="9"/>
        <v>-750.67891052999948</v>
      </c>
      <c r="T171" s="73">
        <f t="shared" si="10"/>
        <v>-1414.6142826699997</v>
      </c>
    </row>
    <row r="172" spans="1:20" s="14" customFormat="1">
      <c r="A172" s="44"/>
      <c r="B172" s="44"/>
      <c r="C172" s="44"/>
      <c r="D172" s="45"/>
      <c r="E172" s="44"/>
      <c r="F172" s="44"/>
      <c r="G172" s="44"/>
      <c r="H172" s="48">
        <v>100</v>
      </c>
      <c r="I172" s="49" t="s">
        <v>137</v>
      </c>
      <c r="J172" s="50">
        <v>58.543294000000003</v>
      </c>
      <c r="K172" s="50">
        <v>66.266739999999999</v>
      </c>
      <c r="L172" s="50">
        <v>74.916775999999999</v>
      </c>
      <c r="M172" s="50"/>
      <c r="N172" s="50">
        <v>58.557631980000025</v>
      </c>
      <c r="O172" s="50">
        <v>68.34853603000002</v>
      </c>
      <c r="P172" s="50">
        <v>76.394720550000017</v>
      </c>
      <c r="Q172" s="50"/>
      <c r="R172" s="51">
        <f t="shared" si="8"/>
        <v>1.4337980000021844E-2</v>
      </c>
      <c r="S172" s="51">
        <f t="shared" si="9"/>
        <v>2.0817960300000209</v>
      </c>
      <c r="T172" s="51">
        <f t="shared" si="10"/>
        <v>1.4779445500000179</v>
      </c>
    </row>
    <row r="173" spans="1:20" s="14" customFormat="1" ht="24">
      <c r="A173" s="44"/>
      <c r="B173" s="44"/>
      <c r="C173" s="44"/>
      <c r="D173" s="45"/>
      <c r="E173" s="44"/>
      <c r="F173" s="44"/>
      <c r="G173" s="44"/>
      <c r="H173" s="48">
        <v>101</v>
      </c>
      <c r="I173" s="49" t="s">
        <v>138</v>
      </c>
      <c r="J173" s="50">
        <v>16.918877999999999</v>
      </c>
      <c r="K173" s="50">
        <v>18.801131000000002</v>
      </c>
      <c r="L173" s="50">
        <v>21.503748000000002</v>
      </c>
      <c r="M173" s="50"/>
      <c r="N173" s="50">
        <v>11.064258519999999</v>
      </c>
      <c r="O173" s="50">
        <v>12.7019641</v>
      </c>
      <c r="P173" s="50">
        <v>14.317895009999997</v>
      </c>
      <c r="Q173" s="50"/>
      <c r="R173" s="51">
        <f t="shared" si="8"/>
        <v>-5.8546194800000002</v>
      </c>
      <c r="S173" s="51">
        <f t="shared" si="9"/>
        <v>-6.0991669000000019</v>
      </c>
      <c r="T173" s="51">
        <f t="shared" si="10"/>
        <v>-7.1858529900000043</v>
      </c>
    </row>
    <row r="174" spans="1:20" s="14" customFormat="1">
      <c r="A174" s="44"/>
      <c r="B174" s="44"/>
      <c r="C174" s="44"/>
      <c r="D174" s="45"/>
      <c r="E174" s="44"/>
      <c r="F174" s="44"/>
      <c r="G174" s="44"/>
      <c r="H174" s="48">
        <v>111</v>
      </c>
      <c r="I174" s="49" t="s">
        <v>139</v>
      </c>
      <c r="J174" s="50">
        <v>45.611125000000001</v>
      </c>
      <c r="K174" s="50">
        <v>67.943580999999995</v>
      </c>
      <c r="L174" s="50">
        <v>133.12233000000001</v>
      </c>
      <c r="M174" s="50"/>
      <c r="N174" s="50">
        <v>27.316070680000003</v>
      </c>
      <c r="O174" s="50">
        <v>37.620552930000002</v>
      </c>
      <c r="P174" s="50">
        <v>60.603543700000003</v>
      </c>
      <c r="Q174" s="50"/>
      <c r="R174" s="51">
        <f t="shared" si="8"/>
        <v>-18.295054319999998</v>
      </c>
      <c r="S174" s="51">
        <f t="shared" si="9"/>
        <v>-30.323028069999992</v>
      </c>
      <c r="T174" s="51">
        <f t="shared" si="10"/>
        <v>-72.518786300000002</v>
      </c>
    </row>
    <row r="175" spans="1:20" s="14" customFormat="1">
      <c r="A175" s="44"/>
      <c r="B175" s="44"/>
      <c r="C175" s="44"/>
      <c r="D175" s="45"/>
      <c r="E175" s="44"/>
      <c r="F175" s="44"/>
      <c r="G175" s="44"/>
      <c r="H175" s="48">
        <v>114</v>
      </c>
      <c r="I175" s="49" t="s">
        <v>47</v>
      </c>
      <c r="J175" s="50">
        <v>41.265062999999998</v>
      </c>
      <c r="K175" s="50">
        <v>46.439570000000003</v>
      </c>
      <c r="L175" s="50">
        <v>52.684528999999998</v>
      </c>
      <c r="M175" s="50"/>
      <c r="N175" s="50">
        <v>33.197704929999993</v>
      </c>
      <c r="O175" s="50">
        <v>37.554349019999997</v>
      </c>
      <c r="P175" s="50">
        <v>42.345768579999998</v>
      </c>
      <c r="Q175" s="50"/>
      <c r="R175" s="51">
        <f t="shared" si="8"/>
        <v>-8.0673580700000045</v>
      </c>
      <c r="S175" s="51">
        <f t="shared" si="9"/>
        <v>-8.8852209800000068</v>
      </c>
      <c r="T175" s="51">
        <f t="shared" si="10"/>
        <v>-10.33876042</v>
      </c>
    </row>
    <row r="176" spans="1:20" s="14" customFormat="1">
      <c r="A176" s="44"/>
      <c r="B176" s="44"/>
      <c r="C176" s="44"/>
      <c r="D176" s="45"/>
      <c r="E176" s="44"/>
      <c r="F176" s="44"/>
      <c r="G176" s="44"/>
      <c r="H176" s="48">
        <v>120</v>
      </c>
      <c r="I176" s="49" t="s">
        <v>140</v>
      </c>
      <c r="J176" s="50">
        <v>17.573605000000001</v>
      </c>
      <c r="K176" s="50">
        <v>20.057659000000001</v>
      </c>
      <c r="L176" s="50">
        <v>25.200789</v>
      </c>
      <c r="M176" s="50"/>
      <c r="N176" s="50">
        <v>12.444974</v>
      </c>
      <c r="O176" s="50">
        <v>13.979297680000002</v>
      </c>
      <c r="P176" s="50">
        <v>15.959217669999999</v>
      </c>
      <c r="Q176" s="50"/>
      <c r="R176" s="51">
        <f t="shared" si="8"/>
        <v>-5.1286310000000004</v>
      </c>
      <c r="S176" s="51">
        <f t="shared" si="9"/>
        <v>-6.0783613199999991</v>
      </c>
      <c r="T176" s="51">
        <f t="shared" si="10"/>
        <v>-9.2415713300000011</v>
      </c>
    </row>
    <row r="177" spans="1:20" s="14" customFormat="1">
      <c r="A177" s="44"/>
      <c r="B177" s="44"/>
      <c r="C177" s="44"/>
      <c r="D177" s="45"/>
      <c r="E177" s="44"/>
      <c r="F177" s="44"/>
      <c r="G177" s="44"/>
      <c r="H177" s="48">
        <v>121</v>
      </c>
      <c r="I177" s="49" t="s">
        <v>141</v>
      </c>
      <c r="J177" s="50">
        <v>21.827853999999999</v>
      </c>
      <c r="K177" s="50">
        <v>24.794751000000002</v>
      </c>
      <c r="L177" s="50">
        <v>28.486554000000002</v>
      </c>
      <c r="M177" s="50"/>
      <c r="N177" s="50">
        <v>19.343506309999999</v>
      </c>
      <c r="O177" s="50">
        <v>22.165012659999991</v>
      </c>
      <c r="P177" s="50">
        <v>24.752905759999994</v>
      </c>
      <c r="Q177" s="50"/>
      <c r="R177" s="51">
        <f t="shared" si="8"/>
        <v>-2.4843476899999999</v>
      </c>
      <c r="S177" s="51">
        <f t="shared" si="9"/>
        <v>-2.6297383400000101</v>
      </c>
      <c r="T177" s="51">
        <f t="shared" si="10"/>
        <v>-3.7336482400000079</v>
      </c>
    </row>
    <row r="178" spans="1:20" s="14" customFormat="1">
      <c r="A178" s="44"/>
      <c r="B178" s="44"/>
      <c r="C178" s="44"/>
      <c r="D178" s="45"/>
      <c r="E178" s="44"/>
      <c r="F178" s="44"/>
      <c r="G178" s="44"/>
      <c r="H178" s="48">
        <v>122</v>
      </c>
      <c r="I178" s="49" t="s">
        <v>142</v>
      </c>
      <c r="J178" s="50">
        <v>16.25752</v>
      </c>
      <c r="K178" s="50">
        <v>18.666224</v>
      </c>
      <c r="L178" s="50">
        <v>21.911366999999998</v>
      </c>
      <c r="M178" s="50"/>
      <c r="N178" s="50">
        <v>9.5516570099999978</v>
      </c>
      <c r="O178" s="50">
        <v>10.754220450000002</v>
      </c>
      <c r="P178" s="50">
        <v>11.988999400000001</v>
      </c>
      <c r="Q178" s="50"/>
      <c r="R178" s="51">
        <f t="shared" si="8"/>
        <v>-6.7058629900000017</v>
      </c>
      <c r="S178" s="51">
        <f t="shared" si="9"/>
        <v>-7.9120035499999979</v>
      </c>
      <c r="T178" s="51">
        <f t="shared" si="10"/>
        <v>-9.9223675999999976</v>
      </c>
    </row>
    <row r="179" spans="1:20" s="14" customFormat="1" ht="24">
      <c r="A179" s="44"/>
      <c r="B179" s="44"/>
      <c r="C179" s="44"/>
      <c r="D179" s="45"/>
      <c r="E179" s="44"/>
      <c r="F179" s="44"/>
      <c r="G179" s="44"/>
      <c r="H179" s="48">
        <v>123</v>
      </c>
      <c r="I179" s="49" t="s">
        <v>143</v>
      </c>
      <c r="J179" s="50">
        <v>15.522859</v>
      </c>
      <c r="K179" s="50">
        <v>17.399343999999999</v>
      </c>
      <c r="L179" s="50">
        <v>20.085999000000001</v>
      </c>
      <c r="M179" s="50"/>
      <c r="N179" s="50">
        <v>7.8824860800000005</v>
      </c>
      <c r="O179" s="50">
        <v>9.1220898399999992</v>
      </c>
      <c r="P179" s="50">
        <v>10.2661856</v>
      </c>
      <c r="Q179" s="50"/>
      <c r="R179" s="51">
        <f t="shared" si="8"/>
        <v>-7.6403729199999999</v>
      </c>
      <c r="S179" s="51">
        <f t="shared" si="9"/>
        <v>-8.27725416</v>
      </c>
      <c r="T179" s="51">
        <f t="shared" si="10"/>
        <v>-9.819813400000001</v>
      </c>
    </row>
    <row r="180" spans="1:20" s="14" customFormat="1">
      <c r="A180" s="44"/>
      <c r="B180" s="44"/>
      <c r="C180" s="44"/>
      <c r="D180" s="45"/>
      <c r="E180" s="44"/>
      <c r="F180" s="44"/>
      <c r="G180" s="44"/>
      <c r="H180" s="48">
        <v>130</v>
      </c>
      <c r="I180" s="49" t="s">
        <v>144</v>
      </c>
      <c r="J180" s="50">
        <v>21.846647000000001</v>
      </c>
      <c r="K180" s="50">
        <v>24.559325999999999</v>
      </c>
      <c r="L180" s="50">
        <v>28.277107999999998</v>
      </c>
      <c r="M180" s="50"/>
      <c r="N180" s="50">
        <v>34.382158759999996</v>
      </c>
      <c r="O180" s="50">
        <v>39.144179090000002</v>
      </c>
      <c r="P180" s="50">
        <v>43.955855989999996</v>
      </c>
      <c r="Q180" s="50"/>
      <c r="R180" s="51">
        <f t="shared" si="8"/>
        <v>12.535511759999995</v>
      </c>
      <c r="S180" s="51">
        <f t="shared" si="9"/>
        <v>14.584853090000003</v>
      </c>
      <c r="T180" s="51">
        <f t="shared" si="10"/>
        <v>15.678747989999998</v>
      </c>
    </row>
    <row r="181" spans="1:20" s="14" customFormat="1" ht="24">
      <c r="A181" s="44"/>
      <c r="B181" s="44"/>
      <c r="C181" s="44"/>
      <c r="D181" s="45"/>
      <c r="E181" s="44"/>
      <c r="F181" s="44"/>
      <c r="G181" s="44"/>
      <c r="H181" s="48">
        <v>131</v>
      </c>
      <c r="I181" s="49" t="s">
        <v>145</v>
      </c>
      <c r="J181" s="50">
        <v>21.470139</v>
      </c>
      <c r="K181" s="50">
        <v>23.863806</v>
      </c>
      <c r="L181" s="50">
        <v>27.020965</v>
      </c>
      <c r="M181" s="50"/>
      <c r="N181" s="50">
        <v>13.322952940000002</v>
      </c>
      <c r="O181" s="50">
        <v>15.130935390000001</v>
      </c>
      <c r="P181" s="50">
        <v>16.994692789999998</v>
      </c>
      <c r="Q181" s="50"/>
      <c r="R181" s="51">
        <f t="shared" si="8"/>
        <v>-8.1471860599999975</v>
      </c>
      <c r="S181" s="51">
        <f t="shared" si="9"/>
        <v>-8.7328706099999991</v>
      </c>
      <c r="T181" s="51">
        <f t="shared" si="10"/>
        <v>-10.026272210000002</v>
      </c>
    </row>
    <row r="182" spans="1:20" s="14" customFormat="1">
      <c r="A182" s="44"/>
      <c r="B182" s="44"/>
      <c r="C182" s="44"/>
      <c r="D182" s="45"/>
      <c r="E182" s="44"/>
      <c r="F182" s="44"/>
      <c r="G182" s="44"/>
      <c r="H182" s="48">
        <v>132</v>
      </c>
      <c r="I182" s="49" t="s">
        <v>146</v>
      </c>
      <c r="J182" s="50">
        <v>9.0234210000000008</v>
      </c>
      <c r="K182" s="50">
        <v>9.8559629999999991</v>
      </c>
      <c r="L182" s="50">
        <v>10.813696999999999</v>
      </c>
      <c r="M182" s="50"/>
      <c r="N182" s="50">
        <v>6.7774627899999995</v>
      </c>
      <c r="O182" s="50">
        <v>7.62332432</v>
      </c>
      <c r="P182" s="50">
        <v>8.5707983700000021</v>
      </c>
      <c r="Q182" s="50"/>
      <c r="R182" s="51">
        <f t="shared" si="8"/>
        <v>-2.2459582100000013</v>
      </c>
      <c r="S182" s="51">
        <f t="shared" si="9"/>
        <v>-2.2326386799999991</v>
      </c>
      <c r="T182" s="51">
        <f t="shared" si="10"/>
        <v>-2.2428986299999973</v>
      </c>
    </row>
    <row r="183" spans="1:20" s="14" customFormat="1">
      <c r="A183" s="44"/>
      <c r="B183" s="44"/>
      <c r="C183" s="44"/>
      <c r="D183" s="45"/>
      <c r="E183" s="44"/>
      <c r="F183" s="44"/>
      <c r="G183" s="44"/>
      <c r="H183" s="48">
        <v>133</v>
      </c>
      <c r="I183" s="49" t="s">
        <v>147</v>
      </c>
      <c r="J183" s="50">
        <v>7.3095720000000002</v>
      </c>
      <c r="K183" s="50">
        <v>7.9223590000000002</v>
      </c>
      <c r="L183" s="50">
        <v>8.6432749999999992</v>
      </c>
      <c r="M183" s="50"/>
      <c r="N183" s="50">
        <v>3.7786456800000003</v>
      </c>
      <c r="O183" s="50">
        <v>4.3077599199999996</v>
      </c>
      <c r="P183" s="50">
        <v>4.9054348000000001</v>
      </c>
      <c r="Q183" s="50"/>
      <c r="R183" s="51">
        <f t="shared" si="8"/>
        <v>-3.5309263199999998</v>
      </c>
      <c r="S183" s="51">
        <f t="shared" si="9"/>
        <v>-3.6145990800000005</v>
      </c>
      <c r="T183" s="51">
        <f t="shared" si="10"/>
        <v>-3.7378401999999991</v>
      </c>
    </row>
    <row r="184" spans="1:20" s="14" customFormat="1">
      <c r="A184" s="44"/>
      <c r="B184" s="44"/>
      <c r="C184" s="44"/>
      <c r="D184" s="45"/>
      <c r="E184" s="44"/>
      <c r="F184" s="44"/>
      <c r="G184" s="44"/>
      <c r="H184" s="48">
        <v>200</v>
      </c>
      <c r="I184" s="49" t="s">
        <v>148</v>
      </c>
      <c r="J184" s="50">
        <v>28.584800999999999</v>
      </c>
      <c r="K184" s="50">
        <v>31.915029000000001</v>
      </c>
      <c r="L184" s="50">
        <v>36.323424000000003</v>
      </c>
      <c r="M184" s="50"/>
      <c r="N184" s="50">
        <v>27.054691630000008</v>
      </c>
      <c r="O184" s="50">
        <v>30.650816900000009</v>
      </c>
      <c r="P184" s="50">
        <v>34.71389760000001</v>
      </c>
      <c r="Q184" s="50"/>
      <c r="R184" s="51">
        <f t="shared" si="8"/>
        <v>-1.530109369999991</v>
      </c>
      <c r="S184" s="51">
        <f t="shared" si="9"/>
        <v>-1.2642120999999911</v>
      </c>
      <c r="T184" s="51">
        <f t="shared" si="10"/>
        <v>-1.6095263999999929</v>
      </c>
    </row>
    <row r="185" spans="1:20" s="14" customFormat="1">
      <c r="A185" s="44"/>
      <c r="B185" s="44"/>
      <c r="C185" s="44"/>
      <c r="D185" s="45"/>
      <c r="E185" s="44"/>
      <c r="F185" s="44"/>
      <c r="G185" s="44"/>
      <c r="H185" s="48">
        <v>211</v>
      </c>
      <c r="I185" s="49" t="s">
        <v>149</v>
      </c>
      <c r="J185" s="50">
        <v>53.618051000000001</v>
      </c>
      <c r="K185" s="50">
        <v>60.442338999999997</v>
      </c>
      <c r="L185" s="50">
        <v>69.391627</v>
      </c>
      <c r="M185" s="50"/>
      <c r="N185" s="50">
        <v>54.258898809999998</v>
      </c>
      <c r="O185" s="50">
        <v>59.408624249999995</v>
      </c>
      <c r="P185" s="50">
        <v>69.971466009999972</v>
      </c>
      <c r="Q185" s="50"/>
      <c r="R185" s="51">
        <f t="shared" si="8"/>
        <v>0.6408478099999968</v>
      </c>
      <c r="S185" s="51">
        <f t="shared" si="9"/>
        <v>-1.0337147500000015</v>
      </c>
      <c r="T185" s="51">
        <f t="shared" si="10"/>
        <v>0.57983900999997218</v>
      </c>
    </row>
    <row r="186" spans="1:20" s="14" customFormat="1">
      <c r="A186" s="44"/>
      <c r="B186" s="44"/>
      <c r="C186" s="44"/>
      <c r="D186" s="45"/>
      <c r="E186" s="44"/>
      <c r="F186" s="44"/>
      <c r="G186" s="44"/>
      <c r="H186" s="48">
        <v>212</v>
      </c>
      <c r="I186" s="49" t="s">
        <v>150</v>
      </c>
      <c r="J186" s="50">
        <v>15.437153</v>
      </c>
      <c r="K186" s="50">
        <v>16.904814999999999</v>
      </c>
      <c r="L186" s="50">
        <v>19.108217</v>
      </c>
      <c r="M186" s="50"/>
      <c r="N186" s="50">
        <v>7.5584549599999997</v>
      </c>
      <c r="O186" s="50">
        <v>9.2454631900000006</v>
      </c>
      <c r="P186" s="50">
        <v>10.343703779999998</v>
      </c>
      <c r="Q186" s="50"/>
      <c r="R186" s="51">
        <f t="shared" si="8"/>
        <v>-7.8786980400000006</v>
      </c>
      <c r="S186" s="51">
        <f t="shared" si="9"/>
        <v>-7.6593518099999987</v>
      </c>
      <c r="T186" s="51">
        <f t="shared" si="10"/>
        <v>-8.7645132200000013</v>
      </c>
    </row>
    <row r="187" spans="1:20" s="14" customFormat="1" ht="24">
      <c r="A187" s="44"/>
      <c r="B187" s="44"/>
      <c r="C187" s="44"/>
      <c r="D187" s="45"/>
      <c r="E187" s="44"/>
      <c r="F187" s="44"/>
      <c r="G187" s="44"/>
      <c r="H187" s="48">
        <v>214</v>
      </c>
      <c r="I187" s="49" t="s">
        <v>151</v>
      </c>
      <c r="J187" s="50">
        <v>94.742521999999994</v>
      </c>
      <c r="K187" s="50">
        <v>107.046628</v>
      </c>
      <c r="L187" s="50">
        <v>121.63653600000001</v>
      </c>
      <c r="M187" s="50"/>
      <c r="N187" s="50">
        <v>55.557304079999973</v>
      </c>
      <c r="O187" s="50">
        <v>66.663642049999979</v>
      </c>
      <c r="P187" s="50">
        <v>77.03813442000002</v>
      </c>
      <c r="Q187" s="50"/>
      <c r="R187" s="51">
        <f t="shared" si="8"/>
        <v>-39.185217920000021</v>
      </c>
      <c r="S187" s="51">
        <f t="shared" si="9"/>
        <v>-40.38298595000002</v>
      </c>
      <c r="T187" s="51">
        <f t="shared" si="10"/>
        <v>-44.598401579999987</v>
      </c>
    </row>
    <row r="188" spans="1:20" s="14" customFormat="1">
      <c r="A188" s="44"/>
      <c r="B188" s="44"/>
      <c r="C188" s="44"/>
      <c r="D188" s="45"/>
      <c r="E188" s="44"/>
      <c r="F188" s="44"/>
      <c r="G188" s="44"/>
      <c r="H188" s="48">
        <v>215</v>
      </c>
      <c r="I188" s="49" t="s">
        <v>152</v>
      </c>
      <c r="J188" s="50">
        <v>46.212429</v>
      </c>
      <c r="K188" s="50">
        <v>52.147486000000001</v>
      </c>
      <c r="L188" s="50">
        <v>60.012628999999997</v>
      </c>
      <c r="M188" s="50"/>
      <c r="N188" s="50">
        <v>36.833731179999994</v>
      </c>
      <c r="O188" s="50">
        <v>41.567506510000001</v>
      </c>
      <c r="P188" s="50">
        <v>47.05921365999999</v>
      </c>
      <c r="Q188" s="50"/>
      <c r="R188" s="51">
        <f t="shared" si="8"/>
        <v>-9.3786978200000064</v>
      </c>
      <c r="S188" s="51">
        <f t="shared" si="9"/>
        <v>-10.579979489999999</v>
      </c>
      <c r="T188" s="51">
        <f t="shared" si="10"/>
        <v>-12.953415340000006</v>
      </c>
    </row>
    <row r="189" spans="1:20" s="14" customFormat="1">
      <c r="A189" s="44"/>
      <c r="B189" s="44"/>
      <c r="C189" s="44"/>
      <c r="D189" s="45"/>
      <c r="E189" s="44"/>
      <c r="F189" s="44"/>
      <c r="G189" s="44"/>
      <c r="H189" s="48">
        <v>216</v>
      </c>
      <c r="I189" s="49" t="s">
        <v>153</v>
      </c>
      <c r="J189" s="50">
        <v>11.152960999999999</v>
      </c>
      <c r="K189" s="50">
        <v>12.002848</v>
      </c>
      <c r="L189" s="50">
        <v>13.713264000000001</v>
      </c>
      <c r="M189" s="50"/>
      <c r="N189" s="50">
        <v>2.5123465400000007</v>
      </c>
      <c r="O189" s="50">
        <v>2.8665937100000005</v>
      </c>
      <c r="P189" s="50">
        <v>3.2242354199999999</v>
      </c>
      <c r="Q189" s="50"/>
      <c r="R189" s="51">
        <f t="shared" si="8"/>
        <v>-8.6406144599999983</v>
      </c>
      <c r="S189" s="51">
        <f t="shared" si="9"/>
        <v>-9.1362542900000001</v>
      </c>
      <c r="T189" s="51">
        <f t="shared" si="10"/>
        <v>-10.489028580000001</v>
      </c>
    </row>
    <row r="190" spans="1:20" s="14" customFormat="1" ht="24">
      <c r="A190" s="44"/>
      <c r="B190" s="44"/>
      <c r="C190" s="44"/>
      <c r="D190" s="45"/>
      <c r="E190" s="44"/>
      <c r="F190" s="44"/>
      <c r="G190" s="44"/>
      <c r="H190" s="48">
        <v>217</v>
      </c>
      <c r="I190" s="49" t="s">
        <v>154</v>
      </c>
      <c r="J190" s="50">
        <v>16.000125000000001</v>
      </c>
      <c r="K190" s="50">
        <v>17.479013999999999</v>
      </c>
      <c r="L190" s="50">
        <v>20.129517</v>
      </c>
      <c r="M190" s="50"/>
      <c r="N190" s="50">
        <v>6.1131416200000004</v>
      </c>
      <c r="O190" s="50">
        <v>7.1861793299999999</v>
      </c>
      <c r="P190" s="50">
        <v>8.2586960400000002</v>
      </c>
      <c r="Q190" s="50"/>
      <c r="R190" s="51">
        <f t="shared" si="8"/>
        <v>-9.8869833800000002</v>
      </c>
      <c r="S190" s="51">
        <f t="shared" si="9"/>
        <v>-10.29283467</v>
      </c>
      <c r="T190" s="51">
        <f t="shared" si="10"/>
        <v>-11.87082096</v>
      </c>
    </row>
    <row r="191" spans="1:20" s="14" customFormat="1">
      <c r="A191" s="44"/>
      <c r="B191" s="44"/>
      <c r="C191" s="44"/>
      <c r="D191" s="45"/>
      <c r="E191" s="44"/>
      <c r="F191" s="44"/>
      <c r="G191" s="44"/>
      <c r="H191" s="48">
        <v>300</v>
      </c>
      <c r="I191" s="49" t="s">
        <v>155</v>
      </c>
      <c r="J191" s="50">
        <v>12.636126000000001</v>
      </c>
      <c r="K191" s="50">
        <v>14.119598</v>
      </c>
      <c r="L191" s="50">
        <v>15.959474</v>
      </c>
      <c r="M191" s="50"/>
      <c r="N191" s="50">
        <v>8.0856049500000005</v>
      </c>
      <c r="O191" s="50">
        <v>9.0402786800000019</v>
      </c>
      <c r="P191" s="50">
        <v>10.09548743</v>
      </c>
      <c r="Q191" s="50"/>
      <c r="R191" s="51">
        <f t="shared" si="8"/>
        <v>-4.5505210500000004</v>
      </c>
      <c r="S191" s="51">
        <f t="shared" si="9"/>
        <v>-5.079319319999998</v>
      </c>
      <c r="T191" s="51">
        <f t="shared" si="10"/>
        <v>-5.8639865699999998</v>
      </c>
    </row>
    <row r="192" spans="1:20" s="14" customFormat="1">
      <c r="A192" s="44"/>
      <c r="B192" s="44"/>
      <c r="C192" s="44"/>
      <c r="D192" s="45"/>
      <c r="E192" s="44"/>
      <c r="F192" s="44"/>
      <c r="G192" s="44"/>
      <c r="H192" s="48">
        <v>310</v>
      </c>
      <c r="I192" s="49" t="s">
        <v>156</v>
      </c>
      <c r="J192" s="50">
        <v>7.1516489999999999</v>
      </c>
      <c r="K192" s="50">
        <v>7.9021429999999997</v>
      </c>
      <c r="L192" s="50">
        <v>8.7800600000000006</v>
      </c>
      <c r="M192" s="50"/>
      <c r="N192" s="50">
        <v>4.7259701499999993</v>
      </c>
      <c r="O192" s="50">
        <v>5.4015600200000007</v>
      </c>
      <c r="P192" s="50">
        <v>6.8576334200000009</v>
      </c>
      <c r="Q192" s="50"/>
      <c r="R192" s="51">
        <f t="shared" si="8"/>
        <v>-2.4256788500000006</v>
      </c>
      <c r="S192" s="51">
        <f t="shared" si="9"/>
        <v>-2.500582979999999</v>
      </c>
      <c r="T192" s="51">
        <f t="shared" si="10"/>
        <v>-1.9224265799999998</v>
      </c>
    </row>
    <row r="193" spans="1:20" s="14" customFormat="1">
      <c r="A193" s="44"/>
      <c r="B193" s="44"/>
      <c r="C193" s="44"/>
      <c r="D193" s="45"/>
      <c r="E193" s="44"/>
      <c r="F193" s="44"/>
      <c r="G193" s="44"/>
      <c r="H193" s="48">
        <v>311</v>
      </c>
      <c r="I193" s="49" t="s">
        <v>157</v>
      </c>
      <c r="J193" s="50">
        <v>20.243459999999999</v>
      </c>
      <c r="K193" s="50">
        <v>22.709579999999999</v>
      </c>
      <c r="L193" s="50">
        <v>25.74484</v>
      </c>
      <c r="M193" s="50"/>
      <c r="N193" s="50">
        <v>14.458088360000001</v>
      </c>
      <c r="O193" s="50">
        <v>16.542701280000003</v>
      </c>
      <c r="P193" s="50">
        <v>18.610943129999995</v>
      </c>
      <c r="Q193" s="50"/>
      <c r="R193" s="51">
        <f t="shared" si="8"/>
        <v>-5.7853716399999975</v>
      </c>
      <c r="S193" s="51">
        <f t="shared" si="9"/>
        <v>-6.1668787199999962</v>
      </c>
      <c r="T193" s="51">
        <f t="shared" si="10"/>
        <v>-7.1338968700000045</v>
      </c>
    </row>
    <row r="194" spans="1:20" s="14" customFormat="1">
      <c r="A194" s="44"/>
      <c r="B194" s="44"/>
      <c r="C194" s="44"/>
      <c r="D194" s="45"/>
      <c r="E194" s="44"/>
      <c r="F194" s="44"/>
      <c r="G194" s="44"/>
      <c r="H194" s="48">
        <v>312</v>
      </c>
      <c r="I194" s="49" t="s">
        <v>158</v>
      </c>
      <c r="J194" s="50">
        <v>9.5734720000000006</v>
      </c>
      <c r="K194" s="50">
        <v>10.613645</v>
      </c>
      <c r="L194" s="50">
        <v>11.897265000000001</v>
      </c>
      <c r="M194" s="50"/>
      <c r="N194" s="50">
        <v>6.1320702100000011</v>
      </c>
      <c r="O194" s="50">
        <v>6.9813362900000007</v>
      </c>
      <c r="P194" s="50">
        <v>7.9231544400000002</v>
      </c>
      <c r="Q194" s="50"/>
      <c r="R194" s="51">
        <f t="shared" si="8"/>
        <v>-3.4414017899999996</v>
      </c>
      <c r="S194" s="51">
        <f t="shared" si="9"/>
        <v>-3.6323087099999993</v>
      </c>
      <c r="T194" s="51">
        <f t="shared" si="10"/>
        <v>-3.9741105600000006</v>
      </c>
    </row>
    <row r="195" spans="1:20" s="14" customFormat="1">
      <c r="A195" s="44"/>
      <c r="B195" s="44"/>
      <c r="C195" s="44"/>
      <c r="D195" s="45"/>
      <c r="E195" s="44"/>
      <c r="F195" s="44"/>
      <c r="G195" s="44"/>
      <c r="H195" s="48">
        <v>313</v>
      </c>
      <c r="I195" s="49" t="s">
        <v>159</v>
      </c>
      <c r="J195" s="50">
        <v>11.297435999999999</v>
      </c>
      <c r="K195" s="50">
        <v>12.679458</v>
      </c>
      <c r="L195" s="50">
        <v>14.381259999999999</v>
      </c>
      <c r="M195" s="50"/>
      <c r="N195" s="50">
        <v>3.8404037500000001</v>
      </c>
      <c r="O195" s="50">
        <v>4.3536865400000009</v>
      </c>
      <c r="P195" s="50">
        <v>4.9501424200000006</v>
      </c>
      <c r="Q195" s="50"/>
      <c r="R195" s="51">
        <f t="shared" si="8"/>
        <v>-7.4570322499999993</v>
      </c>
      <c r="S195" s="51">
        <f t="shared" si="9"/>
        <v>-8.3257714599999986</v>
      </c>
      <c r="T195" s="51">
        <f t="shared" si="10"/>
        <v>-9.4311175799999987</v>
      </c>
    </row>
    <row r="196" spans="1:20" s="14" customFormat="1">
      <c r="A196" s="44"/>
      <c r="B196" s="44"/>
      <c r="C196" s="44"/>
      <c r="D196" s="45"/>
      <c r="E196" s="44"/>
      <c r="F196" s="44"/>
      <c r="G196" s="44"/>
      <c r="H196" s="48">
        <v>400</v>
      </c>
      <c r="I196" s="49" t="s">
        <v>160</v>
      </c>
      <c r="J196" s="50">
        <v>14.824705</v>
      </c>
      <c r="K196" s="50">
        <v>17.165887000000001</v>
      </c>
      <c r="L196" s="50">
        <v>19.492476</v>
      </c>
      <c r="M196" s="50"/>
      <c r="N196" s="50">
        <v>13.90236215</v>
      </c>
      <c r="O196" s="50">
        <v>15.920853550000006</v>
      </c>
      <c r="P196" s="50">
        <v>17.637102299999999</v>
      </c>
      <c r="Q196" s="50"/>
      <c r="R196" s="51">
        <f t="shared" si="8"/>
        <v>-0.92234284999999971</v>
      </c>
      <c r="S196" s="51">
        <f t="shared" si="9"/>
        <v>-1.2450334499999958</v>
      </c>
      <c r="T196" s="51">
        <f t="shared" si="10"/>
        <v>-1.8553737000000012</v>
      </c>
    </row>
    <row r="197" spans="1:20" s="14" customFormat="1" ht="24">
      <c r="A197" s="44"/>
      <c r="B197" s="44"/>
      <c r="C197" s="44"/>
      <c r="D197" s="45"/>
      <c r="E197" s="44"/>
      <c r="F197" s="44"/>
      <c r="G197" s="44"/>
      <c r="H197" s="48">
        <v>410</v>
      </c>
      <c r="I197" s="49" t="s">
        <v>161</v>
      </c>
      <c r="J197" s="50">
        <v>175.83280099999999</v>
      </c>
      <c r="K197" s="50">
        <v>199.41131200000001</v>
      </c>
      <c r="L197" s="50">
        <v>227.34766500000001</v>
      </c>
      <c r="M197" s="50"/>
      <c r="N197" s="50">
        <v>112.00291022999998</v>
      </c>
      <c r="O197" s="50">
        <v>127.89746222000002</v>
      </c>
      <c r="P197" s="50">
        <v>143.24625036</v>
      </c>
      <c r="Q197" s="50"/>
      <c r="R197" s="51">
        <f t="shared" si="8"/>
        <v>-63.829890770000006</v>
      </c>
      <c r="S197" s="51">
        <f t="shared" si="9"/>
        <v>-71.513849779999987</v>
      </c>
      <c r="T197" s="51">
        <f t="shared" si="10"/>
        <v>-84.101414640000002</v>
      </c>
    </row>
    <row r="198" spans="1:20" s="14" customFormat="1">
      <c r="A198" s="44"/>
      <c r="B198" s="44"/>
      <c r="C198" s="44"/>
      <c r="D198" s="45"/>
      <c r="E198" s="44"/>
      <c r="F198" s="44"/>
      <c r="G198" s="44"/>
      <c r="H198" s="48">
        <v>411</v>
      </c>
      <c r="I198" s="49" t="s">
        <v>162</v>
      </c>
      <c r="J198" s="50">
        <v>13.464429000000001</v>
      </c>
      <c r="K198" s="50">
        <v>15.133359</v>
      </c>
      <c r="L198" s="50">
        <v>17.223756000000002</v>
      </c>
      <c r="M198" s="50"/>
      <c r="N198" s="50">
        <v>9.2777062400000005</v>
      </c>
      <c r="O198" s="50">
        <v>10.645336670000002</v>
      </c>
      <c r="P198" s="50">
        <v>12.078131189999999</v>
      </c>
      <c r="Q198" s="50"/>
      <c r="R198" s="51">
        <f t="shared" si="8"/>
        <v>-4.1867227600000003</v>
      </c>
      <c r="S198" s="51">
        <f t="shared" si="9"/>
        <v>-4.488022329999998</v>
      </c>
      <c r="T198" s="51">
        <f t="shared" si="10"/>
        <v>-5.1456248100000028</v>
      </c>
    </row>
    <row r="199" spans="1:20" s="14" customFormat="1">
      <c r="A199" s="44"/>
      <c r="B199" s="44"/>
      <c r="C199" s="44"/>
      <c r="D199" s="45"/>
      <c r="E199" s="44"/>
      <c r="F199" s="44"/>
      <c r="G199" s="44"/>
      <c r="H199" s="48">
        <v>412</v>
      </c>
      <c r="I199" s="49" t="s">
        <v>163</v>
      </c>
      <c r="J199" s="50">
        <v>36.605477</v>
      </c>
      <c r="K199" s="50">
        <v>39.131576000000003</v>
      </c>
      <c r="L199" s="50">
        <v>42.213755999999997</v>
      </c>
      <c r="M199" s="50"/>
      <c r="N199" s="50">
        <v>15.60747482</v>
      </c>
      <c r="O199" s="50">
        <v>17.80874524</v>
      </c>
      <c r="P199" s="50">
        <v>20.179808840000003</v>
      </c>
      <c r="Q199" s="50"/>
      <c r="R199" s="51">
        <f t="shared" si="8"/>
        <v>-20.99800218</v>
      </c>
      <c r="S199" s="51">
        <f t="shared" si="9"/>
        <v>-21.322830760000002</v>
      </c>
      <c r="T199" s="51">
        <f t="shared" si="10"/>
        <v>-22.033947159999993</v>
      </c>
    </row>
    <row r="200" spans="1:20" s="14" customFormat="1">
      <c r="A200" s="44"/>
      <c r="B200" s="44"/>
      <c r="C200" s="44"/>
      <c r="D200" s="45"/>
      <c r="E200" s="44"/>
      <c r="F200" s="44"/>
      <c r="G200" s="44"/>
      <c r="H200" s="48">
        <v>500</v>
      </c>
      <c r="I200" s="49" t="s">
        <v>164</v>
      </c>
      <c r="J200" s="50">
        <v>839.26415299999996</v>
      </c>
      <c r="K200" s="50">
        <v>842.93218899999999</v>
      </c>
      <c r="L200" s="50">
        <v>861.99559399999998</v>
      </c>
      <c r="M200" s="50"/>
      <c r="N200" s="50">
        <v>1759.9105048899996</v>
      </c>
      <c r="O200" s="50">
        <v>1761.7524723199997</v>
      </c>
      <c r="P200" s="50">
        <v>1828.3286383399995</v>
      </c>
      <c r="Q200" s="50"/>
      <c r="R200" s="51">
        <f t="shared" si="8"/>
        <v>920.64635188999966</v>
      </c>
      <c r="S200" s="51">
        <f t="shared" si="9"/>
        <v>918.8202833199997</v>
      </c>
      <c r="T200" s="51">
        <f t="shared" si="10"/>
        <v>966.33304433999956</v>
      </c>
    </row>
    <row r="201" spans="1:20" s="14" customFormat="1">
      <c r="A201" s="44"/>
      <c r="B201" s="44"/>
      <c r="C201" s="44"/>
      <c r="D201" s="45"/>
      <c r="E201" s="44"/>
      <c r="F201" s="44"/>
      <c r="G201" s="44"/>
      <c r="H201" s="48">
        <v>510</v>
      </c>
      <c r="I201" s="49" t="s">
        <v>165</v>
      </c>
      <c r="J201" s="50">
        <v>23.180281999999998</v>
      </c>
      <c r="K201" s="50">
        <v>31.504833999999999</v>
      </c>
      <c r="L201" s="50">
        <v>34.158352000000001</v>
      </c>
      <c r="M201" s="50"/>
      <c r="N201" s="50">
        <v>18.3613778</v>
      </c>
      <c r="O201" s="50">
        <v>20.936523009999998</v>
      </c>
      <c r="P201" s="50">
        <v>33.433715710000001</v>
      </c>
      <c r="Q201" s="50"/>
      <c r="R201" s="51">
        <f t="shared" si="8"/>
        <v>-4.8189041999999986</v>
      </c>
      <c r="S201" s="51">
        <f t="shared" si="9"/>
        <v>-10.568310990000001</v>
      </c>
      <c r="T201" s="51">
        <f t="shared" si="10"/>
        <v>-0.72463628999999941</v>
      </c>
    </row>
    <row r="202" spans="1:20" s="14" customFormat="1" ht="24">
      <c r="A202" s="44"/>
      <c r="B202" s="44"/>
      <c r="C202" s="44"/>
      <c r="D202" s="45"/>
      <c r="E202" s="44"/>
      <c r="F202" s="44"/>
      <c r="G202" s="44"/>
      <c r="H202" s="48">
        <v>511</v>
      </c>
      <c r="I202" s="49" t="s">
        <v>166</v>
      </c>
      <c r="J202" s="50">
        <v>30.260079999999999</v>
      </c>
      <c r="K202" s="50">
        <v>34.317704999999997</v>
      </c>
      <c r="L202" s="50">
        <v>38.390098999999999</v>
      </c>
      <c r="M202" s="50"/>
      <c r="N202" s="50">
        <v>14.96448532</v>
      </c>
      <c r="O202" s="50">
        <v>16.801196960000002</v>
      </c>
      <c r="P202" s="50">
        <v>18.786498920000003</v>
      </c>
      <c r="Q202" s="50"/>
      <c r="R202" s="51">
        <f t="shared" si="8"/>
        <v>-15.295594679999999</v>
      </c>
      <c r="S202" s="51">
        <f t="shared" si="9"/>
        <v>-17.516508039999994</v>
      </c>
      <c r="T202" s="51">
        <f t="shared" si="10"/>
        <v>-19.603600079999996</v>
      </c>
    </row>
    <row r="203" spans="1:20" s="14" customFormat="1">
      <c r="A203" s="44"/>
      <c r="B203" s="44"/>
      <c r="C203" s="44"/>
      <c r="D203" s="45"/>
      <c r="E203" s="44"/>
      <c r="F203" s="44"/>
      <c r="G203" s="44"/>
      <c r="H203" s="48">
        <v>512</v>
      </c>
      <c r="I203" s="49" t="s">
        <v>167</v>
      </c>
      <c r="J203" s="50">
        <v>22.803222999999999</v>
      </c>
      <c r="K203" s="50">
        <v>26.216615999999998</v>
      </c>
      <c r="L203" s="50">
        <v>30.588044</v>
      </c>
      <c r="M203" s="50"/>
      <c r="N203" s="50">
        <v>16.039642829999998</v>
      </c>
      <c r="O203" s="50">
        <v>18.163665259999998</v>
      </c>
      <c r="P203" s="50">
        <v>20.431509749999996</v>
      </c>
      <c r="Q203" s="50"/>
      <c r="R203" s="51">
        <f t="shared" si="8"/>
        <v>-6.7635801700000009</v>
      </c>
      <c r="S203" s="51">
        <f t="shared" si="9"/>
        <v>-8.05295074</v>
      </c>
      <c r="T203" s="51">
        <f t="shared" si="10"/>
        <v>-10.156534250000004</v>
      </c>
    </row>
    <row r="204" spans="1:20" s="14" customFormat="1" ht="24">
      <c r="A204" s="44"/>
      <c r="B204" s="44"/>
      <c r="C204" s="44"/>
      <c r="D204" s="45"/>
      <c r="E204" s="44"/>
      <c r="F204" s="44"/>
      <c r="G204" s="44"/>
      <c r="H204" s="48">
        <v>513</v>
      </c>
      <c r="I204" s="49" t="s">
        <v>168</v>
      </c>
      <c r="J204" s="50">
        <v>17.382570999999999</v>
      </c>
      <c r="K204" s="50">
        <v>19.555900000000001</v>
      </c>
      <c r="L204" s="50">
        <v>22.162682</v>
      </c>
      <c r="M204" s="50"/>
      <c r="N204" s="50">
        <v>13.954715369999997</v>
      </c>
      <c r="O204" s="50">
        <v>15.695125689999999</v>
      </c>
      <c r="P204" s="50">
        <v>17.522908870000002</v>
      </c>
      <c r="Q204" s="50"/>
      <c r="R204" s="51">
        <f t="shared" si="8"/>
        <v>-3.4278556300000016</v>
      </c>
      <c r="S204" s="51">
        <f t="shared" si="9"/>
        <v>-3.8607743100000018</v>
      </c>
      <c r="T204" s="51">
        <f t="shared" si="10"/>
        <v>-4.6397731299999982</v>
      </c>
    </row>
    <row r="205" spans="1:20" s="14" customFormat="1" ht="24">
      <c r="A205" s="44"/>
      <c r="B205" s="44"/>
      <c r="C205" s="44"/>
      <c r="D205" s="45"/>
      <c r="E205" s="44"/>
      <c r="F205" s="44"/>
      <c r="G205" s="44"/>
      <c r="H205" s="48">
        <v>514</v>
      </c>
      <c r="I205" s="49" t="s">
        <v>169</v>
      </c>
      <c r="J205" s="50">
        <v>41.523074999999999</v>
      </c>
      <c r="K205" s="50">
        <v>46.997123999999999</v>
      </c>
      <c r="L205" s="50">
        <v>53.146158999999997</v>
      </c>
      <c r="M205" s="50"/>
      <c r="N205" s="50">
        <v>14.67181684</v>
      </c>
      <c r="O205" s="50">
        <v>16.614982000000001</v>
      </c>
      <c r="P205" s="50">
        <v>18.720110009999999</v>
      </c>
      <c r="Q205" s="50"/>
      <c r="R205" s="51">
        <f t="shared" si="8"/>
        <v>-26.85125816</v>
      </c>
      <c r="S205" s="51">
        <f t="shared" si="9"/>
        <v>-30.382141999999998</v>
      </c>
      <c r="T205" s="51">
        <f t="shared" si="10"/>
        <v>-34.426048989999998</v>
      </c>
    </row>
    <row r="206" spans="1:20" s="14" customFormat="1">
      <c r="A206" s="44"/>
      <c r="B206" s="44"/>
      <c r="C206" s="44"/>
      <c r="D206" s="45"/>
      <c r="E206" s="44"/>
      <c r="F206" s="44"/>
      <c r="G206" s="44"/>
      <c r="H206" s="48">
        <v>600</v>
      </c>
      <c r="I206" s="49" t="s">
        <v>170</v>
      </c>
      <c r="J206" s="50">
        <v>35.844510999999997</v>
      </c>
      <c r="K206" s="50">
        <v>40.576926999999998</v>
      </c>
      <c r="L206" s="50">
        <v>45.892786999999998</v>
      </c>
      <c r="M206" s="50"/>
      <c r="N206" s="50">
        <v>70.628644769999994</v>
      </c>
      <c r="O206" s="50">
        <v>77.779111799999995</v>
      </c>
      <c r="P206" s="50">
        <v>88.768173340000004</v>
      </c>
      <c r="Q206" s="50"/>
      <c r="R206" s="51">
        <f t="shared" ref="R206:R269" si="11">+N206-J206</f>
        <v>34.784133769999997</v>
      </c>
      <c r="S206" s="51">
        <f t="shared" ref="S206:S269" si="12">+O206-K206</f>
        <v>37.202184799999998</v>
      </c>
      <c r="T206" s="51">
        <f t="shared" ref="T206:T269" si="13">+P206-L206</f>
        <v>42.875386340000006</v>
      </c>
    </row>
    <row r="207" spans="1:20" s="14" customFormat="1">
      <c r="A207" s="44"/>
      <c r="B207" s="44"/>
      <c r="C207" s="44"/>
      <c r="D207" s="45"/>
      <c r="E207" s="44"/>
      <c r="F207" s="44"/>
      <c r="G207" s="44"/>
      <c r="H207" s="48">
        <v>610</v>
      </c>
      <c r="I207" s="49" t="s">
        <v>171</v>
      </c>
      <c r="J207" s="50">
        <v>14.460749</v>
      </c>
      <c r="K207" s="50">
        <v>16.224601</v>
      </c>
      <c r="L207" s="50">
        <v>18.700659000000002</v>
      </c>
      <c r="M207" s="50"/>
      <c r="N207" s="50">
        <v>8.508069149999999</v>
      </c>
      <c r="O207" s="50">
        <v>9.1499724599999972</v>
      </c>
      <c r="P207" s="50">
        <v>9.9027876299999988</v>
      </c>
      <c r="Q207" s="50"/>
      <c r="R207" s="51">
        <f t="shared" si="11"/>
        <v>-5.9526798500000009</v>
      </c>
      <c r="S207" s="51">
        <f t="shared" si="12"/>
        <v>-7.0746285400000026</v>
      </c>
      <c r="T207" s="51">
        <f t="shared" si="13"/>
        <v>-8.7978713700000029</v>
      </c>
    </row>
    <row r="208" spans="1:20" s="14" customFormat="1">
      <c r="A208" s="44"/>
      <c r="B208" s="44"/>
      <c r="C208" s="44"/>
      <c r="D208" s="45"/>
      <c r="E208" s="44"/>
      <c r="F208" s="44"/>
      <c r="G208" s="44"/>
      <c r="H208" s="48">
        <v>611</v>
      </c>
      <c r="I208" s="49" t="s">
        <v>172</v>
      </c>
      <c r="J208" s="50">
        <v>24.661183000000001</v>
      </c>
      <c r="K208" s="50">
        <v>27.827763000000001</v>
      </c>
      <c r="L208" s="50">
        <v>31.481186999999998</v>
      </c>
      <c r="M208" s="50"/>
      <c r="N208" s="50">
        <v>13.796628289999996</v>
      </c>
      <c r="O208" s="50">
        <v>15.517031249999997</v>
      </c>
      <c r="P208" s="50">
        <v>17.417750809999998</v>
      </c>
      <c r="Q208" s="50"/>
      <c r="R208" s="51">
        <f t="shared" si="11"/>
        <v>-10.864554710000005</v>
      </c>
      <c r="S208" s="51">
        <f t="shared" si="12"/>
        <v>-12.310731750000004</v>
      </c>
      <c r="T208" s="51">
        <f t="shared" si="13"/>
        <v>-14.063436190000001</v>
      </c>
    </row>
    <row r="209" spans="1:20" s="14" customFormat="1">
      <c r="A209" s="44"/>
      <c r="B209" s="44"/>
      <c r="C209" s="44"/>
      <c r="D209" s="45"/>
      <c r="E209" s="44"/>
      <c r="F209" s="44"/>
      <c r="G209" s="44"/>
      <c r="H209" s="48">
        <v>612</v>
      </c>
      <c r="I209" s="49" t="s">
        <v>173</v>
      </c>
      <c r="J209" s="50">
        <v>39.008361999999998</v>
      </c>
      <c r="K209" s="50">
        <v>44.560003999999999</v>
      </c>
      <c r="L209" s="50">
        <v>51.728475000000003</v>
      </c>
      <c r="M209" s="50"/>
      <c r="N209" s="50">
        <v>27.491523900000001</v>
      </c>
      <c r="O209" s="50">
        <v>30.843471840000007</v>
      </c>
      <c r="P209" s="50">
        <v>34.545047559999986</v>
      </c>
      <c r="Q209" s="50"/>
      <c r="R209" s="51">
        <f t="shared" si="11"/>
        <v>-11.516838099999998</v>
      </c>
      <c r="S209" s="51">
        <f t="shared" si="12"/>
        <v>-13.716532159999993</v>
      </c>
      <c r="T209" s="51">
        <f t="shared" si="13"/>
        <v>-17.183427440000017</v>
      </c>
    </row>
    <row r="210" spans="1:20" s="14" customFormat="1">
      <c r="A210" s="44"/>
      <c r="B210" s="44"/>
      <c r="C210" s="44"/>
      <c r="D210" s="45"/>
      <c r="E210" s="44"/>
      <c r="F210" s="44"/>
      <c r="G210" s="44"/>
      <c r="H210" s="48">
        <v>620</v>
      </c>
      <c r="I210" s="49" t="s">
        <v>174</v>
      </c>
      <c r="J210" s="50">
        <v>8.445551</v>
      </c>
      <c r="K210" s="50">
        <v>9.2181300000000004</v>
      </c>
      <c r="L210" s="50">
        <v>10.138405000000001</v>
      </c>
      <c r="M210" s="50"/>
      <c r="N210" s="50">
        <v>4.946392659999999</v>
      </c>
      <c r="O210" s="50">
        <v>5.5666627699999998</v>
      </c>
      <c r="P210" s="50">
        <v>6.2580793300000011</v>
      </c>
      <c r="Q210" s="50"/>
      <c r="R210" s="51">
        <f t="shared" si="11"/>
        <v>-3.499158340000001</v>
      </c>
      <c r="S210" s="51">
        <f t="shared" si="12"/>
        <v>-3.6514672300000006</v>
      </c>
      <c r="T210" s="51">
        <f t="shared" si="13"/>
        <v>-3.8803256699999995</v>
      </c>
    </row>
    <row r="211" spans="1:20" s="14" customFormat="1">
      <c r="A211" s="44"/>
      <c r="B211" s="44"/>
      <c r="C211" s="44"/>
      <c r="D211" s="45"/>
      <c r="E211" s="44"/>
      <c r="F211" s="44"/>
      <c r="G211" s="44"/>
      <c r="H211" s="48">
        <v>621</v>
      </c>
      <c r="I211" s="49" t="s">
        <v>175</v>
      </c>
      <c r="J211" s="50">
        <v>20.344626000000002</v>
      </c>
      <c r="K211" s="50">
        <v>22.833518999999999</v>
      </c>
      <c r="L211" s="50">
        <v>26.001418999999999</v>
      </c>
      <c r="M211" s="50"/>
      <c r="N211" s="50">
        <v>10.182407910000002</v>
      </c>
      <c r="O211" s="50">
        <v>11.290310720000003</v>
      </c>
      <c r="P211" s="50">
        <v>12.256179200000002</v>
      </c>
      <c r="Q211" s="50"/>
      <c r="R211" s="51">
        <f t="shared" si="11"/>
        <v>-10.16221809</v>
      </c>
      <c r="S211" s="51">
        <f t="shared" si="12"/>
        <v>-11.543208279999996</v>
      </c>
      <c r="T211" s="51">
        <f t="shared" si="13"/>
        <v>-13.745239799999997</v>
      </c>
    </row>
    <row r="212" spans="1:20" s="14" customFormat="1">
      <c r="A212" s="44"/>
      <c r="B212" s="44"/>
      <c r="C212" s="44"/>
      <c r="D212" s="45"/>
      <c r="E212" s="44"/>
      <c r="F212" s="44"/>
      <c r="G212" s="44"/>
      <c r="H212" s="48">
        <v>622</v>
      </c>
      <c r="I212" s="49" t="s">
        <v>176</v>
      </c>
      <c r="J212" s="50">
        <v>11.606818000000001</v>
      </c>
      <c r="K212" s="50">
        <v>12.699937</v>
      </c>
      <c r="L212" s="50">
        <v>14.06756</v>
      </c>
      <c r="M212" s="50"/>
      <c r="N212" s="50">
        <v>3.33150207</v>
      </c>
      <c r="O212" s="50">
        <v>3.6819963099999997</v>
      </c>
      <c r="P212" s="50">
        <v>4.0525138799999993</v>
      </c>
      <c r="Q212" s="50"/>
      <c r="R212" s="51">
        <f t="shared" si="11"/>
        <v>-8.2753159300000014</v>
      </c>
      <c r="S212" s="51">
        <f t="shared" si="12"/>
        <v>-9.0179406899999996</v>
      </c>
      <c r="T212" s="51">
        <f t="shared" si="13"/>
        <v>-10.015046120000001</v>
      </c>
    </row>
    <row r="213" spans="1:20" s="14" customFormat="1">
      <c r="A213" s="44"/>
      <c r="B213" s="44"/>
      <c r="C213" s="44"/>
      <c r="D213" s="45"/>
      <c r="E213" s="44"/>
      <c r="F213" s="44"/>
      <c r="G213" s="44"/>
      <c r="H213" s="48">
        <v>623</v>
      </c>
      <c r="I213" s="49" t="s">
        <v>177</v>
      </c>
      <c r="J213" s="50">
        <v>13.608427000000001</v>
      </c>
      <c r="K213" s="50">
        <v>15.051899000000001</v>
      </c>
      <c r="L213" s="50">
        <v>16.747204</v>
      </c>
      <c r="M213" s="50"/>
      <c r="N213" s="50">
        <v>4.1587263000000005</v>
      </c>
      <c r="O213" s="50">
        <v>4.6491653599999987</v>
      </c>
      <c r="P213" s="50">
        <v>5.1581941899999988</v>
      </c>
      <c r="Q213" s="50"/>
      <c r="R213" s="51">
        <f t="shared" si="11"/>
        <v>-9.4497007000000011</v>
      </c>
      <c r="S213" s="51">
        <f t="shared" si="12"/>
        <v>-10.402733640000001</v>
      </c>
      <c r="T213" s="51">
        <f t="shared" si="13"/>
        <v>-11.58900981</v>
      </c>
    </row>
    <row r="214" spans="1:20" s="14" customFormat="1">
      <c r="A214" s="44"/>
      <c r="B214" s="44"/>
      <c r="C214" s="44"/>
      <c r="D214" s="45"/>
      <c r="E214" s="44"/>
      <c r="F214" s="44"/>
      <c r="G214" s="44"/>
      <c r="H214" s="48">
        <v>630</v>
      </c>
      <c r="I214" s="49" t="s">
        <v>178</v>
      </c>
      <c r="J214" s="50">
        <v>10.68181</v>
      </c>
      <c r="K214" s="50">
        <v>11.920802999999999</v>
      </c>
      <c r="L214" s="50">
        <v>13.472185</v>
      </c>
      <c r="M214" s="50"/>
      <c r="N214" s="50">
        <v>7.8477139400000002</v>
      </c>
      <c r="O214" s="50">
        <v>8.8838023299999982</v>
      </c>
      <c r="P214" s="50">
        <v>10.039079569999998</v>
      </c>
      <c r="Q214" s="50"/>
      <c r="R214" s="51">
        <f t="shared" si="11"/>
        <v>-2.8340960600000003</v>
      </c>
      <c r="S214" s="51">
        <f t="shared" si="12"/>
        <v>-3.0370006700000012</v>
      </c>
      <c r="T214" s="51">
        <f t="shared" si="13"/>
        <v>-3.4331054300000012</v>
      </c>
    </row>
    <row r="215" spans="1:20" s="14" customFormat="1">
      <c r="A215" s="44"/>
      <c r="B215" s="44"/>
      <c r="C215" s="44"/>
      <c r="D215" s="45"/>
      <c r="E215" s="44"/>
      <c r="F215" s="44"/>
      <c r="G215" s="44"/>
      <c r="H215" s="48">
        <v>631</v>
      </c>
      <c r="I215" s="49" t="s">
        <v>179</v>
      </c>
      <c r="J215" s="50">
        <v>405.919918</v>
      </c>
      <c r="K215" s="50">
        <v>483.53246100000001</v>
      </c>
      <c r="L215" s="50">
        <v>586.56981499999995</v>
      </c>
      <c r="M215" s="50"/>
      <c r="N215" s="50">
        <v>444.44101990000007</v>
      </c>
      <c r="O215" s="50">
        <v>463.48138807000009</v>
      </c>
      <c r="P215" s="50">
        <v>522.66859333000014</v>
      </c>
      <c r="Q215" s="50"/>
      <c r="R215" s="51">
        <f t="shared" si="11"/>
        <v>38.521101900000076</v>
      </c>
      <c r="S215" s="51">
        <f t="shared" si="12"/>
        <v>-20.051072929999918</v>
      </c>
      <c r="T215" s="51">
        <f t="shared" si="13"/>
        <v>-63.901221669999813</v>
      </c>
    </row>
    <row r="216" spans="1:20" s="14" customFormat="1" ht="24">
      <c r="A216" s="44"/>
      <c r="B216" s="44"/>
      <c r="C216" s="44"/>
      <c r="D216" s="45"/>
      <c r="E216" s="44"/>
      <c r="F216" s="44"/>
      <c r="G216" s="44"/>
      <c r="H216" s="48">
        <v>632</v>
      </c>
      <c r="I216" s="49" t="s">
        <v>180</v>
      </c>
      <c r="J216" s="50">
        <v>55.376122000000002</v>
      </c>
      <c r="K216" s="50">
        <v>66.203985000000003</v>
      </c>
      <c r="L216" s="50">
        <v>77.924895000000006</v>
      </c>
      <c r="M216" s="50"/>
      <c r="N216" s="50">
        <v>34.886745060000003</v>
      </c>
      <c r="O216" s="50">
        <v>38.35718481</v>
      </c>
      <c r="P216" s="50">
        <v>42.138880389999997</v>
      </c>
      <c r="Q216" s="50"/>
      <c r="R216" s="51">
        <f t="shared" si="11"/>
        <v>-20.48937694</v>
      </c>
      <c r="S216" s="51">
        <f t="shared" si="12"/>
        <v>-27.846800190000003</v>
      </c>
      <c r="T216" s="51">
        <f t="shared" si="13"/>
        <v>-35.786014610000009</v>
      </c>
    </row>
    <row r="217" spans="1:20" s="14" customFormat="1">
      <c r="A217" s="44"/>
      <c r="B217" s="44"/>
      <c r="C217" s="44"/>
      <c r="D217" s="45"/>
      <c r="E217" s="44"/>
      <c r="F217" s="44"/>
      <c r="G217" s="44"/>
      <c r="H217" s="48">
        <v>640</v>
      </c>
      <c r="I217" s="49" t="s">
        <v>181</v>
      </c>
      <c r="J217" s="50">
        <v>16.565066999999999</v>
      </c>
      <c r="K217" s="50">
        <v>18.683015000000001</v>
      </c>
      <c r="L217" s="50">
        <v>21.216944999999999</v>
      </c>
      <c r="M217" s="50"/>
      <c r="N217" s="50">
        <v>14.016225079999998</v>
      </c>
      <c r="O217" s="50">
        <v>15.755322389999998</v>
      </c>
      <c r="P217" s="50">
        <v>17.819100719999994</v>
      </c>
      <c r="Q217" s="50"/>
      <c r="R217" s="51">
        <f t="shared" si="11"/>
        <v>-2.548841920000001</v>
      </c>
      <c r="S217" s="51">
        <f t="shared" si="12"/>
        <v>-2.9276926100000029</v>
      </c>
      <c r="T217" s="51">
        <f t="shared" si="13"/>
        <v>-3.3978442800000046</v>
      </c>
    </row>
    <row r="218" spans="1:20" s="14" customFormat="1">
      <c r="A218" s="44"/>
      <c r="B218" s="44"/>
      <c r="C218" s="44"/>
      <c r="D218" s="45"/>
      <c r="E218" s="44"/>
      <c r="F218" s="44"/>
      <c r="G218" s="44"/>
      <c r="H218" s="48">
        <v>641</v>
      </c>
      <c r="I218" s="49" t="s">
        <v>182</v>
      </c>
      <c r="J218" s="50">
        <v>25.340665999999999</v>
      </c>
      <c r="K218" s="50">
        <v>28.516583000000001</v>
      </c>
      <c r="L218" s="50">
        <v>32.197592999999998</v>
      </c>
      <c r="M218" s="50"/>
      <c r="N218" s="50">
        <v>20.322341150000003</v>
      </c>
      <c r="O218" s="50">
        <v>23.758961509999999</v>
      </c>
      <c r="P218" s="50">
        <v>26.718257899999998</v>
      </c>
      <c r="Q218" s="50"/>
      <c r="R218" s="51">
        <f t="shared" si="11"/>
        <v>-5.0183248499999955</v>
      </c>
      <c r="S218" s="51">
        <f t="shared" si="12"/>
        <v>-4.7576214900000018</v>
      </c>
      <c r="T218" s="51">
        <f t="shared" si="13"/>
        <v>-5.4793351000000001</v>
      </c>
    </row>
    <row r="219" spans="1:20" s="14" customFormat="1">
      <c r="A219" s="44"/>
      <c r="B219" s="44"/>
      <c r="C219" s="44"/>
      <c r="D219" s="45"/>
      <c r="E219" s="44"/>
      <c r="F219" s="44"/>
      <c r="G219" s="44"/>
      <c r="H219" s="48">
        <v>642</v>
      </c>
      <c r="I219" s="49" t="s">
        <v>183</v>
      </c>
      <c r="J219" s="50">
        <v>26.978725000000001</v>
      </c>
      <c r="K219" s="50">
        <v>30.369595</v>
      </c>
      <c r="L219" s="50">
        <v>34.444764999999997</v>
      </c>
      <c r="M219" s="50"/>
      <c r="N219" s="50">
        <v>16.141328130000002</v>
      </c>
      <c r="O219" s="50">
        <v>18.418365059999999</v>
      </c>
      <c r="P219" s="50">
        <v>20.738314719999998</v>
      </c>
      <c r="Q219" s="50"/>
      <c r="R219" s="51">
        <f t="shared" si="11"/>
        <v>-10.837396869999999</v>
      </c>
      <c r="S219" s="51">
        <f t="shared" si="12"/>
        <v>-11.951229940000001</v>
      </c>
      <c r="T219" s="51">
        <f t="shared" si="13"/>
        <v>-13.706450279999999</v>
      </c>
    </row>
    <row r="220" spans="1:20" s="14" customFormat="1">
      <c r="A220" s="44"/>
      <c r="B220" s="44"/>
      <c r="C220" s="44"/>
      <c r="D220" s="45"/>
      <c r="E220" s="44"/>
      <c r="F220" s="44"/>
      <c r="G220" s="44"/>
      <c r="H220" s="48">
        <v>650</v>
      </c>
      <c r="I220" s="49" t="s">
        <v>184</v>
      </c>
      <c r="J220" s="50">
        <v>6.0293520000000003</v>
      </c>
      <c r="K220" s="50">
        <v>6.7938409999999996</v>
      </c>
      <c r="L220" s="50">
        <v>7.5858109999999996</v>
      </c>
      <c r="M220" s="50"/>
      <c r="N220" s="50">
        <v>1.9705208400000001</v>
      </c>
      <c r="O220" s="50">
        <v>2.2627236500000003</v>
      </c>
      <c r="P220" s="50">
        <v>2.5789220799999999</v>
      </c>
      <c r="Q220" s="50"/>
      <c r="R220" s="51">
        <f t="shared" si="11"/>
        <v>-4.0588311600000004</v>
      </c>
      <c r="S220" s="51">
        <f t="shared" si="12"/>
        <v>-4.5311173499999988</v>
      </c>
      <c r="T220" s="51">
        <f t="shared" si="13"/>
        <v>-5.0068889199999997</v>
      </c>
    </row>
    <row r="221" spans="1:20" s="14" customFormat="1">
      <c r="A221" s="44"/>
      <c r="B221" s="44"/>
      <c r="C221" s="44"/>
      <c r="D221" s="45"/>
      <c r="E221" s="44"/>
      <c r="F221" s="44"/>
      <c r="G221" s="44"/>
      <c r="H221" s="48">
        <v>651</v>
      </c>
      <c r="I221" s="49" t="s">
        <v>185</v>
      </c>
      <c r="J221" s="50">
        <v>17.112877000000001</v>
      </c>
      <c r="K221" s="50">
        <v>19.137058</v>
      </c>
      <c r="L221" s="50">
        <v>21.729153</v>
      </c>
      <c r="M221" s="50"/>
      <c r="N221" s="50">
        <v>9.7957499400000021</v>
      </c>
      <c r="O221" s="50">
        <v>11.29111896</v>
      </c>
      <c r="P221" s="50">
        <v>12.744197219999998</v>
      </c>
      <c r="Q221" s="50"/>
      <c r="R221" s="51">
        <f t="shared" si="11"/>
        <v>-7.3171270599999989</v>
      </c>
      <c r="S221" s="51">
        <f t="shared" si="12"/>
        <v>-7.8459390399999993</v>
      </c>
      <c r="T221" s="51">
        <f t="shared" si="13"/>
        <v>-8.9849557800000017</v>
      </c>
    </row>
    <row r="222" spans="1:20" s="14" customFormat="1" ht="24">
      <c r="A222" s="44"/>
      <c r="B222" s="44"/>
      <c r="C222" s="44"/>
      <c r="D222" s="45"/>
      <c r="E222" s="44"/>
      <c r="F222" s="44"/>
      <c r="G222" s="44"/>
      <c r="H222" s="48">
        <v>652</v>
      </c>
      <c r="I222" s="49" t="s">
        <v>186</v>
      </c>
      <c r="J222" s="50">
        <v>17.577271</v>
      </c>
      <c r="K222" s="50">
        <v>19.628381000000001</v>
      </c>
      <c r="L222" s="50">
        <v>22.110768</v>
      </c>
      <c r="M222" s="50"/>
      <c r="N222" s="50">
        <v>12.119584520000002</v>
      </c>
      <c r="O222" s="50">
        <v>13.741732579999999</v>
      </c>
      <c r="P222" s="50">
        <v>15.39306809</v>
      </c>
      <c r="Q222" s="50"/>
      <c r="R222" s="51">
        <f t="shared" si="11"/>
        <v>-5.4576864799999978</v>
      </c>
      <c r="S222" s="51">
        <f t="shared" si="12"/>
        <v>-5.886648420000002</v>
      </c>
      <c r="T222" s="51">
        <f t="shared" si="13"/>
        <v>-6.7176999100000003</v>
      </c>
    </row>
    <row r="223" spans="1:20" s="14" customFormat="1">
      <c r="A223" s="44"/>
      <c r="B223" s="44"/>
      <c r="C223" s="44"/>
      <c r="D223" s="45"/>
      <c r="E223" s="44"/>
      <c r="F223" s="44"/>
      <c r="G223" s="44"/>
      <c r="H223" s="48">
        <v>700</v>
      </c>
      <c r="I223" s="49" t="s">
        <v>187</v>
      </c>
      <c r="J223" s="50">
        <v>14.142224000000001</v>
      </c>
      <c r="K223" s="50">
        <v>15.965389999999999</v>
      </c>
      <c r="L223" s="50">
        <v>18.003501</v>
      </c>
      <c r="M223" s="50"/>
      <c r="N223" s="50">
        <v>10.844793809999999</v>
      </c>
      <c r="O223" s="50">
        <v>12.572079649999999</v>
      </c>
      <c r="P223" s="50">
        <v>14.342021089999999</v>
      </c>
      <c r="Q223" s="50"/>
      <c r="R223" s="51">
        <f t="shared" si="11"/>
        <v>-3.2974301900000018</v>
      </c>
      <c r="S223" s="51">
        <f t="shared" si="12"/>
        <v>-3.3933103500000001</v>
      </c>
      <c r="T223" s="51">
        <f t="shared" si="13"/>
        <v>-3.6614799100000006</v>
      </c>
    </row>
    <row r="224" spans="1:20" s="14" customFormat="1">
      <c r="A224" s="44"/>
      <c r="B224" s="44"/>
      <c r="C224" s="44"/>
      <c r="D224" s="45"/>
      <c r="E224" s="44"/>
      <c r="F224" s="44"/>
      <c r="G224" s="44"/>
      <c r="H224" s="48">
        <v>710</v>
      </c>
      <c r="I224" s="49" t="s">
        <v>188</v>
      </c>
      <c r="J224" s="50">
        <v>84.689943999999997</v>
      </c>
      <c r="K224" s="50">
        <v>95.474200999999994</v>
      </c>
      <c r="L224" s="50">
        <v>113.03194999999999</v>
      </c>
      <c r="M224" s="50"/>
      <c r="N224" s="50">
        <v>70.660878539999985</v>
      </c>
      <c r="O224" s="50">
        <v>80.325598139999983</v>
      </c>
      <c r="P224" s="50">
        <v>87.615329409999973</v>
      </c>
      <c r="Q224" s="50"/>
      <c r="R224" s="51">
        <f t="shared" si="11"/>
        <v>-14.029065460000012</v>
      </c>
      <c r="S224" s="51">
        <f t="shared" si="12"/>
        <v>-15.148602860000011</v>
      </c>
      <c r="T224" s="51">
        <f t="shared" si="13"/>
        <v>-25.416620590000022</v>
      </c>
    </row>
    <row r="225" spans="1:20" s="14" customFormat="1">
      <c r="A225" s="44"/>
      <c r="B225" s="44"/>
      <c r="C225" s="44"/>
      <c r="D225" s="45"/>
      <c r="E225" s="44"/>
      <c r="F225" s="44"/>
      <c r="G225" s="44"/>
      <c r="H225" s="48">
        <v>711</v>
      </c>
      <c r="I225" s="49" t="s">
        <v>189</v>
      </c>
      <c r="J225" s="50">
        <v>10.977812</v>
      </c>
      <c r="K225" s="50">
        <v>12.131696</v>
      </c>
      <c r="L225" s="50">
        <v>13.733271</v>
      </c>
      <c r="M225" s="50"/>
      <c r="N225" s="50">
        <v>5.8032461899999994</v>
      </c>
      <c r="O225" s="50">
        <v>6.6461280699999987</v>
      </c>
      <c r="P225" s="50">
        <v>7.5193840300000003</v>
      </c>
      <c r="Q225" s="50"/>
      <c r="R225" s="51">
        <f t="shared" si="11"/>
        <v>-5.1745658100000007</v>
      </c>
      <c r="S225" s="51">
        <f t="shared" si="12"/>
        <v>-5.4855679300000011</v>
      </c>
      <c r="T225" s="51">
        <f t="shared" si="13"/>
        <v>-6.2138869699999999</v>
      </c>
    </row>
    <row r="226" spans="1:20" s="14" customFormat="1">
      <c r="A226" s="44"/>
      <c r="B226" s="44"/>
      <c r="C226" s="44"/>
      <c r="D226" s="45"/>
      <c r="E226" s="44"/>
      <c r="F226" s="44"/>
      <c r="G226" s="44"/>
      <c r="H226" s="48">
        <v>712</v>
      </c>
      <c r="I226" s="49" t="s">
        <v>190</v>
      </c>
      <c r="J226" s="50">
        <v>16.142800999999999</v>
      </c>
      <c r="K226" s="50">
        <v>17.482248999999999</v>
      </c>
      <c r="L226" s="50">
        <v>19.024614</v>
      </c>
      <c r="M226" s="50"/>
      <c r="N226" s="50">
        <v>6.9065663300000031</v>
      </c>
      <c r="O226" s="50">
        <v>7.8986933700000028</v>
      </c>
      <c r="P226" s="50">
        <v>8.9066574299999992</v>
      </c>
      <c r="Q226" s="50"/>
      <c r="R226" s="51">
        <f t="shared" si="11"/>
        <v>-9.2362346699999947</v>
      </c>
      <c r="S226" s="51">
        <f t="shared" si="12"/>
        <v>-9.5835556299999958</v>
      </c>
      <c r="T226" s="51">
        <f t="shared" si="13"/>
        <v>-10.11795657</v>
      </c>
    </row>
    <row r="227" spans="1:20" s="14" customFormat="1">
      <c r="A227" s="44"/>
      <c r="B227" s="44"/>
      <c r="C227" s="44"/>
      <c r="D227" s="45"/>
      <c r="E227" s="44"/>
      <c r="F227" s="44"/>
      <c r="G227" s="44"/>
      <c r="H227" s="48">
        <v>800</v>
      </c>
      <c r="I227" s="49" t="s">
        <v>46</v>
      </c>
      <c r="J227" s="50">
        <v>909.58137999999997</v>
      </c>
      <c r="K227" s="50">
        <v>1738.8823400000001</v>
      </c>
      <c r="L227" s="50">
        <v>2343.8382710000001</v>
      </c>
      <c r="M227" s="50"/>
      <c r="N227" s="50">
        <v>23.195292719999998</v>
      </c>
      <c r="O227" s="50">
        <v>26.199372510000007</v>
      </c>
      <c r="P227" s="50">
        <v>29.004839620000006</v>
      </c>
      <c r="Q227" s="50"/>
      <c r="R227" s="51">
        <f t="shared" si="11"/>
        <v>-886.38608727999997</v>
      </c>
      <c r="S227" s="51">
        <f t="shared" si="12"/>
        <v>-1712.68296749</v>
      </c>
      <c r="T227" s="51">
        <f t="shared" si="13"/>
        <v>-2314.8334313800001</v>
      </c>
    </row>
    <row r="228" spans="1:20" s="14" customFormat="1">
      <c r="A228" s="44"/>
      <c r="B228" s="44"/>
      <c r="C228" s="44"/>
      <c r="D228" s="45"/>
      <c r="E228" s="44"/>
      <c r="F228" s="44"/>
      <c r="G228" s="44"/>
      <c r="H228" s="48">
        <v>810</v>
      </c>
      <c r="I228" s="49" t="s">
        <v>116</v>
      </c>
      <c r="J228" s="50">
        <v>105.44347399999999</v>
      </c>
      <c r="K228" s="50">
        <v>117.688287</v>
      </c>
      <c r="L228" s="50">
        <v>132.23791199999999</v>
      </c>
      <c r="M228" s="50"/>
      <c r="N228" s="50">
        <v>59.896587009999976</v>
      </c>
      <c r="O228" s="50">
        <v>70.725207459999993</v>
      </c>
      <c r="P228" s="50">
        <v>79.303114910000005</v>
      </c>
      <c r="Q228" s="50"/>
      <c r="R228" s="51">
        <f t="shared" si="11"/>
        <v>-45.546886990000019</v>
      </c>
      <c r="S228" s="51">
        <f t="shared" si="12"/>
        <v>-46.96307954000001</v>
      </c>
      <c r="T228" s="51">
        <f t="shared" si="13"/>
        <v>-52.934797089999989</v>
      </c>
    </row>
    <row r="229" spans="1:20" s="14" customFormat="1">
      <c r="A229" s="44"/>
      <c r="B229" s="44"/>
      <c r="C229" s="44"/>
      <c r="D229" s="45"/>
      <c r="E229" s="44"/>
      <c r="F229" s="44"/>
      <c r="G229" s="44"/>
      <c r="H229" s="48">
        <v>811</v>
      </c>
      <c r="I229" s="49" t="s">
        <v>191</v>
      </c>
      <c r="J229" s="50">
        <v>101.016228</v>
      </c>
      <c r="K229" s="50">
        <v>114.702215</v>
      </c>
      <c r="L229" s="50">
        <v>129.281813</v>
      </c>
      <c r="M229" s="50"/>
      <c r="N229" s="50">
        <v>51.504438189999995</v>
      </c>
      <c r="O229" s="50">
        <v>57.064657289999992</v>
      </c>
      <c r="P229" s="50">
        <v>63.084042659999994</v>
      </c>
      <c r="Q229" s="50"/>
      <c r="R229" s="51">
        <f t="shared" si="11"/>
        <v>-49.511789810000003</v>
      </c>
      <c r="S229" s="51">
        <f t="shared" si="12"/>
        <v>-57.637557710000003</v>
      </c>
      <c r="T229" s="51">
        <f t="shared" si="13"/>
        <v>-66.197770340000005</v>
      </c>
    </row>
    <row r="230" spans="1:20" s="14" customFormat="1" ht="24">
      <c r="A230" s="44"/>
      <c r="B230" s="44"/>
      <c r="C230" s="44"/>
      <c r="D230" s="45"/>
      <c r="E230" s="44"/>
      <c r="F230" s="44"/>
      <c r="G230" s="44"/>
      <c r="H230" s="48">
        <v>812</v>
      </c>
      <c r="I230" s="49" t="s">
        <v>118</v>
      </c>
      <c r="J230" s="50">
        <v>94.261921999999998</v>
      </c>
      <c r="K230" s="50">
        <v>104.428844</v>
      </c>
      <c r="L230" s="50">
        <v>117.12561599999999</v>
      </c>
      <c r="M230" s="50"/>
      <c r="N230" s="50">
        <v>334.51161732000003</v>
      </c>
      <c r="O230" s="50">
        <v>386.31650379000001</v>
      </c>
      <c r="P230" s="50">
        <v>453.54951480000005</v>
      </c>
      <c r="Q230" s="50"/>
      <c r="R230" s="51">
        <f t="shared" si="11"/>
        <v>240.24969532000003</v>
      </c>
      <c r="S230" s="51">
        <f t="shared" si="12"/>
        <v>281.88765979000004</v>
      </c>
      <c r="T230" s="51">
        <f t="shared" si="13"/>
        <v>336.42389880000007</v>
      </c>
    </row>
    <row r="231" spans="1:20" s="14" customFormat="1" ht="24">
      <c r="A231" s="44"/>
      <c r="B231" s="44"/>
      <c r="C231" s="44"/>
      <c r="D231" s="45"/>
      <c r="E231" s="44"/>
      <c r="F231" s="44"/>
      <c r="G231" s="44"/>
      <c r="H231" s="48">
        <v>813</v>
      </c>
      <c r="I231" s="49" t="s">
        <v>192</v>
      </c>
      <c r="J231" s="50">
        <v>61.772058999999999</v>
      </c>
      <c r="K231" s="50">
        <v>66.215034000000003</v>
      </c>
      <c r="L231" s="50">
        <v>72.772204000000002</v>
      </c>
      <c r="M231" s="50"/>
      <c r="N231" s="50">
        <v>258.46521364</v>
      </c>
      <c r="O231" s="50">
        <v>262.58765973000004</v>
      </c>
      <c r="P231" s="50">
        <v>275.48696218999993</v>
      </c>
      <c r="Q231" s="50"/>
      <c r="R231" s="51">
        <f t="shared" si="11"/>
        <v>196.69315463999999</v>
      </c>
      <c r="S231" s="51">
        <f t="shared" si="12"/>
        <v>196.37262573000004</v>
      </c>
      <c r="T231" s="51">
        <f t="shared" si="13"/>
        <v>202.71475818999994</v>
      </c>
    </row>
    <row r="232" spans="1:20" s="14" customFormat="1" ht="24">
      <c r="A232" s="44"/>
      <c r="B232" s="44"/>
      <c r="C232" s="44"/>
      <c r="D232" s="45"/>
      <c r="E232" s="44"/>
      <c r="F232" s="44"/>
      <c r="G232" s="44"/>
      <c r="H232" s="48">
        <v>814</v>
      </c>
      <c r="I232" s="49" t="s">
        <v>193</v>
      </c>
      <c r="J232" s="50">
        <v>27.255105</v>
      </c>
      <c r="K232" s="50">
        <v>30.747864</v>
      </c>
      <c r="L232" s="50">
        <v>34.973858</v>
      </c>
      <c r="M232" s="50"/>
      <c r="N232" s="50">
        <v>20.704993289999997</v>
      </c>
      <c r="O232" s="50">
        <v>23.570266899999996</v>
      </c>
      <c r="P232" s="50">
        <v>27.04314514</v>
      </c>
      <c r="Q232" s="50"/>
      <c r="R232" s="51">
        <f t="shared" si="11"/>
        <v>-6.550111710000003</v>
      </c>
      <c r="S232" s="51">
        <f t="shared" si="12"/>
        <v>-7.1775971000000034</v>
      </c>
      <c r="T232" s="51">
        <f t="shared" si="13"/>
        <v>-7.9307128599999999</v>
      </c>
    </row>
    <row r="233" spans="1:20" s="14" customFormat="1">
      <c r="A233" s="44"/>
      <c r="B233" s="44"/>
      <c r="C233" s="44"/>
      <c r="D233" s="45"/>
      <c r="E233" s="44"/>
      <c r="F233" s="44"/>
      <c r="G233" s="44"/>
      <c r="H233" s="48">
        <v>900</v>
      </c>
      <c r="I233" s="49" t="s">
        <v>194</v>
      </c>
      <c r="J233" s="50">
        <v>12.830759</v>
      </c>
      <c r="K233" s="50">
        <v>14.262653</v>
      </c>
      <c r="L233" s="50">
        <v>15.841913999999999</v>
      </c>
      <c r="M233" s="50"/>
      <c r="N233" s="50">
        <v>11.070122869999999</v>
      </c>
      <c r="O233" s="50">
        <v>12.655851519999999</v>
      </c>
      <c r="P233" s="50">
        <v>14.19799055</v>
      </c>
      <c r="Q233" s="50"/>
      <c r="R233" s="51">
        <f t="shared" si="11"/>
        <v>-1.7606361300000017</v>
      </c>
      <c r="S233" s="51">
        <f t="shared" si="12"/>
        <v>-1.6068014800000014</v>
      </c>
      <c r="T233" s="51">
        <f t="shared" si="13"/>
        <v>-1.6439234499999991</v>
      </c>
    </row>
    <row r="234" spans="1:20" s="14" customFormat="1">
      <c r="A234" s="44"/>
      <c r="B234" s="44"/>
      <c r="C234" s="44"/>
      <c r="D234" s="45"/>
      <c r="E234" s="44"/>
      <c r="F234" s="44"/>
      <c r="G234" s="44"/>
      <c r="H234" s="48">
        <v>911</v>
      </c>
      <c r="I234" s="49" t="s">
        <v>195</v>
      </c>
      <c r="J234" s="50">
        <v>24.574773</v>
      </c>
      <c r="K234" s="50">
        <v>26.641708999999999</v>
      </c>
      <c r="L234" s="50">
        <v>28.966232000000002</v>
      </c>
      <c r="M234" s="50"/>
      <c r="N234" s="50">
        <v>216.83285893000001</v>
      </c>
      <c r="O234" s="50">
        <v>218.91783881999999</v>
      </c>
      <c r="P234" s="50">
        <v>221.55740334999999</v>
      </c>
      <c r="Q234" s="50"/>
      <c r="R234" s="51">
        <f t="shared" si="11"/>
        <v>192.25808593000002</v>
      </c>
      <c r="S234" s="51">
        <f t="shared" si="12"/>
        <v>192.27612981999999</v>
      </c>
      <c r="T234" s="51">
        <f t="shared" si="13"/>
        <v>192.59117135</v>
      </c>
    </row>
    <row r="235" spans="1:20" s="14" customFormat="1">
      <c r="A235" s="44"/>
      <c r="B235" s="44"/>
      <c r="C235" s="44"/>
      <c r="D235" s="45"/>
      <c r="E235" s="44"/>
      <c r="F235" s="44"/>
      <c r="G235" s="44"/>
      <c r="H235" s="48">
        <v>913</v>
      </c>
      <c r="I235" s="49" t="s">
        <v>196</v>
      </c>
      <c r="J235" s="50">
        <v>22.114841999999999</v>
      </c>
      <c r="K235" s="50">
        <v>24.832991</v>
      </c>
      <c r="L235" s="50">
        <v>27.862389</v>
      </c>
      <c r="M235" s="50"/>
      <c r="N235" s="50">
        <v>16.184127399999998</v>
      </c>
      <c r="O235" s="50">
        <v>18.400270740000003</v>
      </c>
      <c r="P235" s="50">
        <v>21.019060059999997</v>
      </c>
      <c r="Q235" s="50"/>
      <c r="R235" s="51">
        <f t="shared" si="11"/>
        <v>-5.9307146000000017</v>
      </c>
      <c r="S235" s="51">
        <f t="shared" si="12"/>
        <v>-6.4327202599999964</v>
      </c>
      <c r="T235" s="51">
        <f t="shared" si="13"/>
        <v>-6.8433289400000028</v>
      </c>
    </row>
    <row r="236" spans="1:20" s="14" customFormat="1" ht="24">
      <c r="A236" s="44"/>
      <c r="B236" s="44"/>
      <c r="C236" s="44"/>
      <c r="D236" s="45"/>
      <c r="E236" s="44"/>
      <c r="F236" s="44"/>
      <c r="G236" s="44"/>
      <c r="H236" s="48">
        <v>914</v>
      </c>
      <c r="I236" s="49" t="s">
        <v>197</v>
      </c>
      <c r="J236" s="50">
        <v>28.719670000000001</v>
      </c>
      <c r="K236" s="50">
        <v>31.370740999999999</v>
      </c>
      <c r="L236" s="50">
        <v>34.670115000000003</v>
      </c>
      <c r="M236" s="50"/>
      <c r="N236" s="50">
        <v>17.338215470000002</v>
      </c>
      <c r="O236" s="50">
        <v>19.919921509999998</v>
      </c>
      <c r="P236" s="50">
        <v>22.928830850000004</v>
      </c>
      <c r="Q236" s="50"/>
      <c r="R236" s="51">
        <f t="shared" si="11"/>
        <v>-11.381454529999999</v>
      </c>
      <c r="S236" s="51">
        <f t="shared" si="12"/>
        <v>-11.450819490000001</v>
      </c>
      <c r="T236" s="51">
        <f t="shared" si="13"/>
        <v>-11.741284149999998</v>
      </c>
    </row>
    <row r="237" spans="1:20" s="14" customFormat="1" ht="13.5">
      <c r="A237" s="44"/>
      <c r="B237" s="44"/>
      <c r="C237" s="44"/>
      <c r="D237" s="45"/>
      <c r="E237" s="44"/>
      <c r="F237" s="44"/>
      <c r="G237" s="71" t="s">
        <v>198</v>
      </c>
      <c r="H237" s="72"/>
      <c r="I237" s="71"/>
      <c r="J237" s="73">
        <v>27944.576689000001</v>
      </c>
      <c r="K237" s="73">
        <v>33034.401072000001</v>
      </c>
      <c r="L237" s="73">
        <v>40051.585692000001</v>
      </c>
      <c r="M237" s="73"/>
      <c r="N237" s="73">
        <v>35901.482647729994</v>
      </c>
      <c r="O237" s="73">
        <v>41928.022228760005</v>
      </c>
      <c r="P237" s="73">
        <v>49259.022074949979</v>
      </c>
      <c r="Q237" s="73"/>
      <c r="R237" s="73">
        <f t="shared" si="11"/>
        <v>7956.9059587299926</v>
      </c>
      <c r="S237" s="73">
        <f t="shared" si="12"/>
        <v>8893.6211567600039</v>
      </c>
      <c r="T237" s="73">
        <f t="shared" si="13"/>
        <v>9207.436382949978</v>
      </c>
    </row>
    <row r="238" spans="1:20" s="14" customFormat="1" ht="24">
      <c r="A238" s="44"/>
      <c r="B238" s="44"/>
      <c r="C238" s="44"/>
      <c r="D238" s="45"/>
      <c r="E238" s="44"/>
      <c r="F238" s="44"/>
      <c r="G238" s="44"/>
      <c r="H238" s="48" t="s">
        <v>199</v>
      </c>
      <c r="I238" s="49" t="s">
        <v>200</v>
      </c>
      <c r="J238" s="50">
        <v>21.794492999999999</v>
      </c>
      <c r="K238" s="50">
        <v>24.909791999999999</v>
      </c>
      <c r="L238" s="50">
        <v>28.099691</v>
      </c>
      <c r="M238" s="50"/>
      <c r="N238" s="50">
        <v>17.892890099999999</v>
      </c>
      <c r="O238" s="50">
        <v>20.277357499999997</v>
      </c>
      <c r="P238" s="50">
        <v>22.658188410000001</v>
      </c>
      <c r="Q238" s="50"/>
      <c r="R238" s="51">
        <f t="shared" si="11"/>
        <v>-3.9016029000000003</v>
      </c>
      <c r="S238" s="51">
        <f t="shared" si="12"/>
        <v>-4.6324345000000022</v>
      </c>
      <c r="T238" s="51">
        <f t="shared" si="13"/>
        <v>-5.4415025899999989</v>
      </c>
    </row>
    <row r="239" spans="1:20" s="14" customFormat="1">
      <c r="A239" s="44"/>
      <c r="B239" s="44"/>
      <c r="C239" s="44"/>
      <c r="D239" s="45"/>
      <c r="E239" s="44"/>
      <c r="F239" s="44"/>
      <c r="G239" s="44"/>
      <c r="H239" s="48" t="s">
        <v>201</v>
      </c>
      <c r="I239" s="49" t="s">
        <v>202</v>
      </c>
      <c r="J239" s="50">
        <v>6394.0540010000004</v>
      </c>
      <c r="K239" s="50">
        <v>7823.857027</v>
      </c>
      <c r="L239" s="50">
        <v>10992.77486</v>
      </c>
      <c r="M239" s="50"/>
      <c r="N239" s="50">
        <v>7761.2711777100012</v>
      </c>
      <c r="O239" s="50">
        <v>9301.0322883299996</v>
      </c>
      <c r="P239" s="50">
        <v>11014.215031339996</v>
      </c>
      <c r="Q239" s="50"/>
      <c r="R239" s="51">
        <f t="shared" si="11"/>
        <v>1367.2171767100008</v>
      </c>
      <c r="S239" s="51">
        <f t="shared" si="12"/>
        <v>1477.1752613299996</v>
      </c>
      <c r="T239" s="51">
        <f t="shared" si="13"/>
        <v>21.440171339996596</v>
      </c>
    </row>
    <row r="240" spans="1:20" s="14" customFormat="1">
      <c r="A240" s="44"/>
      <c r="B240" s="44"/>
      <c r="C240" s="44"/>
      <c r="D240" s="45"/>
      <c r="E240" s="44"/>
      <c r="F240" s="44"/>
      <c r="G240" s="44"/>
      <c r="H240" s="48" t="s">
        <v>203</v>
      </c>
      <c r="I240" s="49" t="s">
        <v>204</v>
      </c>
      <c r="J240" s="50">
        <v>130.719336</v>
      </c>
      <c r="K240" s="50">
        <v>150.07450299999999</v>
      </c>
      <c r="L240" s="50">
        <v>171.24891400000001</v>
      </c>
      <c r="M240" s="50"/>
      <c r="N240" s="50">
        <v>156.56452213999998</v>
      </c>
      <c r="O240" s="50">
        <v>180.20265821000001</v>
      </c>
      <c r="P240" s="50">
        <v>203.62601821999996</v>
      </c>
      <c r="Q240" s="50"/>
      <c r="R240" s="51">
        <f t="shared" si="11"/>
        <v>25.845186139999981</v>
      </c>
      <c r="S240" s="51">
        <f t="shared" si="12"/>
        <v>30.128155210000017</v>
      </c>
      <c r="T240" s="51">
        <f t="shared" si="13"/>
        <v>32.37710421999995</v>
      </c>
    </row>
    <row r="241" spans="1:20" s="14" customFormat="1">
      <c r="A241" s="44"/>
      <c r="B241" s="44"/>
      <c r="C241" s="44"/>
      <c r="D241" s="45"/>
      <c r="E241" s="44"/>
      <c r="F241" s="46"/>
      <c r="G241" s="44"/>
      <c r="H241" s="48" t="s">
        <v>205</v>
      </c>
      <c r="I241" s="49" t="s">
        <v>206</v>
      </c>
      <c r="J241" s="50">
        <v>32.373705000000001</v>
      </c>
      <c r="K241" s="50">
        <v>39.374817999999998</v>
      </c>
      <c r="L241" s="50">
        <v>44.088890999999997</v>
      </c>
      <c r="M241" s="50"/>
      <c r="N241" s="50">
        <v>24.361978010000001</v>
      </c>
      <c r="O241" s="50">
        <v>27.811303200000005</v>
      </c>
      <c r="P241" s="50">
        <v>31.397675029999998</v>
      </c>
      <c r="Q241" s="50"/>
      <c r="R241" s="51">
        <f t="shared" si="11"/>
        <v>-8.0117269899999997</v>
      </c>
      <c r="S241" s="51">
        <f t="shared" si="12"/>
        <v>-11.563514799999993</v>
      </c>
      <c r="T241" s="51">
        <f t="shared" si="13"/>
        <v>-12.691215969999998</v>
      </c>
    </row>
    <row r="242" spans="1:20" s="14" customFormat="1">
      <c r="A242" s="44"/>
      <c r="B242" s="44"/>
      <c r="C242" s="44"/>
      <c r="D242" s="45"/>
      <c r="E242" s="44"/>
      <c r="F242" s="44"/>
      <c r="G242" s="44"/>
      <c r="H242" s="48" t="s">
        <v>207</v>
      </c>
      <c r="I242" s="49" t="s">
        <v>208</v>
      </c>
      <c r="J242" s="50">
        <v>40.404525</v>
      </c>
      <c r="K242" s="50">
        <v>46.278528999999999</v>
      </c>
      <c r="L242" s="50">
        <v>52.275958000000003</v>
      </c>
      <c r="M242" s="50"/>
      <c r="N242" s="50">
        <v>31.6829009</v>
      </c>
      <c r="O242" s="50">
        <v>45.477391629999993</v>
      </c>
      <c r="P242" s="50">
        <v>52.55521979000001</v>
      </c>
      <c r="Q242" s="50"/>
      <c r="R242" s="51">
        <f t="shared" si="11"/>
        <v>-8.7216240999999997</v>
      </c>
      <c r="S242" s="51">
        <f t="shared" si="12"/>
        <v>-0.8011373700000064</v>
      </c>
      <c r="T242" s="51">
        <f t="shared" si="13"/>
        <v>0.27926179000000673</v>
      </c>
    </row>
    <row r="243" spans="1:20" s="14" customFormat="1">
      <c r="A243" s="44"/>
      <c r="B243" s="44"/>
      <c r="C243" s="44"/>
      <c r="D243" s="45"/>
      <c r="E243" s="44"/>
      <c r="F243" s="44"/>
      <c r="G243" s="44"/>
      <c r="H243" s="48" t="s">
        <v>209</v>
      </c>
      <c r="I243" s="49" t="s">
        <v>210</v>
      </c>
      <c r="J243" s="50">
        <v>2654.5328589999999</v>
      </c>
      <c r="K243" s="50">
        <v>3765.654442</v>
      </c>
      <c r="L243" s="50">
        <v>4975.8973930000002</v>
      </c>
      <c r="M243" s="50"/>
      <c r="N243" s="50">
        <v>6337.1748141299995</v>
      </c>
      <c r="O243" s="50">
        <v>7164.7027258699991</v>
      </c>
      <c r="P243" s="50">
        <v>8263.244124269997</v>
      </c>
      <c r="Q243" s="50"/>
      <c r="R243" s="51">
        <f t="shared" si="11"/>
        <v>3682.6419551299996</v>
      </c>
      <c r="S243" s="51">
        <f t="shared" si="12"/>
        <v>3399.0482838699991</v>
      </c>
      <c r="T243" s="51">
        <f t="shared" si="13"/>
        <v>3287.3467312699968</v>
      </c>
    </row>
    <row r="244" spans="1:20" s="14" customFormat="1" ht="24">
      <c r="A244" s="44"/>
      <c r="B244" s="44"/>
      <c r="C244" s="44"/>
      <c r="D244" s="45"/>
      <c r="E244" s="44"/>
      <c r="F244" s="44"/>
      <c r="G244" s="44"/>
      <c r="H244" s="48" t="s">
        <v>211</v>
      </c>
      <c r="I244" s="49" t="s">
        <v>212</v>
      </c>
      <c r="J244" s="50">
        <v>0</v>
      </c>
      <c r="K244" s="50">
        <v>0</v>
      </c>
      <c r="L244" s="50">
        <v>0</v>
      </c>
      <c r="M244" s="50"/>
      <c r="N244" s="50">
        <v>45.572103129999995</v>
      </c>
      <c r="O244" s="50">
        <v>55.203381339999993</v>
      </c>
      <c r="P244" s="50">
        <v>68.296011409999991</v>
      </c>
      <c r="Q244" s="50"/>
      <c r="R244" s="51">
        <f t="shared" si="11"/>
        <v>45.572103129999995</v>
      </c>
      <c r="S244" s="51">
        <f t="shared" si="12"/>
        <v>55.203381339999993</v>
      </c>
      <c r="T244" s="51">
        <f t="shared" si="13"/>
        <v>68.296011409999991</v>
      </c>
    </row>
    <row r="245" spans="1:20" s="14" customFormat="1">
      <c r="A245" s="44"/>
      <c r="B245" s="44"/>
      <c r="C245" s="44"/>
      <c r="D245" s="45"/>
      <c r="E245" s="44"/>
      <c r="F245" s="44"/>
      <c r="G245" s="44"/>
      <c r="H245" s="48" t="s">
        <v>213</v>
      </c>
      <c r="I245" s="49" t="s">
        <v>214</v>
      </c>
      <c r="J245" s="50">
        <v>872.80288900000005</v>
      </c>
      <c r="K245" s="50">
        <v>1029.0274010000001</v>
      </c>
      <c r="L245" s="50">
        <v>1193.645968</v>
      </c>
      <c r="M245" s="50"/>
      <c r="N245" s="50">
        <v>1112.3902399100007</v>
      </c>
      <c r="O245" s="50">
        <v>1545.8638259299994</v>
      </c>
      <c r="P245" s="50">
        <v>2315.9341238099992</v>
      </c>
      <c r="Q245" s="50"/>
      <c r="R245" s="51">
        <f t="shared" si="11"/>
        <v>239.58735091000062</v>
      </c>
      <c r="S245" s="51">
        <f t="shared" si="12"/>
        <v>516.83642492999934</v>
      </c>
      <c r="T245" s="51">
        <f t="shared" si="13"/>
        <v>1122.2881558099991</v>
      </c>
    </row>
    <row r="246" spans="1:20" s="14" customFormat="1">
      <c r="A246" s="44"/>
      <c r="B246" s="44"/>
      <c r="C246" s="44"/>
      <c r="D246" s="45"/>
      <c r="E246" s="44"/>
      <c r="F246" s="44"/>
      <c r="G246" s="44"/>
      <c r="H246" s="48" t="s">
        <v>215</v>
      </c>
      <c r="I246" s="49" t="s">
        <v>216</v>
      </c>
      <c r="J246" s="50">
        <v>10035.249411999999</v>
      </c>
      <c r="K246" s="50">
        <v>11659.004066</v>
      </c>
      <c r="L246" s="50">
        <v>13832.895967</v>
      </c>
      <c r="M246" s="50"/>
      <c r="N246" s="50">
        <v>13695.860386929999</v>
      </c>
      <c r="O246" s="50">
        <v>15411.243782080002</v>
      </c>
      <c r="P246" s="50">
        <v>17982.867461349997</v>
      </c>
      <c r="Q246" s="50"/>
      <c r="R246" s="51">
        <f t="shared" si="11"/>
        <v>3660.6109749299994</v>
      </c>
      <c r="S246" s="51">
        <f t="shared" si="12"/>
        <v>3752.2397160800028</v>
      </c>
      <c r="T246" s="51">
        <f t="shared" si="13"/>
        <v>4149.9714943499966</v>
      </c>
    </row>
    <row r="247" spans="1:20" s="14" customFormat="1" ht="24">
      <c r="A247" s="44"/>
      <c r="B247" s="44"/>
      <c r="C247" s="44"/>
      <c r="D247" s="45"/>
      <c r="E247" s="44"/>
      <c r="F247" s="44"/>
      <c r="G247" s="44"/>
      <c r="H247" s="48" t="s">
        <v>217</v>
      </c>
      <c r="I247" s="49" t="s">
        <v>218</v>
      </c>
      <c r="J247" s="50">
        <v>2.5952229999999998</v>
      </c>
      <c r="K247" s="50">
        <v>2.9814080000000001</v>
      </c>
      <c r="L247" s="50">
        <v>3.4321320000000002</v>
      </c>
      <c r="M247" s="50"/>
      <c r="N247" s="50">
        <v>1.6010083700000002</v>
      </c>
      <c r="O247" s="50">
        <v>1.8088010700000003</v>
      </c>
      <c r="P247" s="50">
        <v>2.0055261299999998</v>
      </c>
      <c r="Q247" s="50"/>
      <c r="R247" s="51">
        <f t="shared" si="11"/>
        <v>-0.99421462999999966</v>
      </c>
      <c r="S247" s="51">
        <f t="shared" si="12"/>
        <v>-1.1726069299999997</v>
      </c>
      <c r="T247" s="51">
        <f t="shared" si="13"/>
        <v>-1.4266058700000004</v>
      </c>
    </row>
    <row r="248" spans="1:20" s="14" customFormat="1" ht="24">
      <c r="A248" s="44"/>
      <c r="B248" s="44"/>
      <c r="C248" s="44"/>
      <c r="D248" s="45"/>
      <c r="E248" s="44"/>
      <c r="F248" s="44"/>
      <c r="G248" s="44"/>
      <c r="H248" s="48" t="s">
        <v>219</v>
      </c>
      <c r="I248" s="49" t="s">
        <v>220</v>
      </c>
      <c r="J248" s="50">
        <v>12.27773</v>
      </c>
      <c r="K248" s="50">
        <v>14.138672</v>
      </c>
      <c r="L248" s="50">
        <v>15.744716</v>
      </c>
      <c r="M248" s="50"/>
      <c r="N248" s="50">
        <v>7.9704444099999998</v>
      </c>
      <c r="O248" s="50">
        <v>9.1328305200000006</v>
      </c>
      <c r="P248" s="50">
        <v>10.752556399999998</v>
      </c>
      <c r="Q248" s="50"/>
      <c r="R248" s="51">
        <f t="shared" si="11"/>
        <v>-4.3072855900000002</v>
      </c>
      <c r="S248" s="51">
        <f t="shared" si="12"/>
        <v>-5.0058414799999991</v>
      </c>
      <c r="T248" s="51">
        <f t="shared" si="13"/>
        <v>-4.9921596000000026</v>
      </c>
    </row>
    <row r="249" spans="1:20" s="14" customFormat="1">
      <c r="A249" s="44"/>
      <c r="B249" s="44"/>
      <c r="C249" s="44"/>
      <c r="D249" s="45"/>
      <c r="E249" s="44"/>
      <c r="F249" s="44"/>
      <c r="G249" s="44"/>
      <c r="H249" s="48" t="s">
        <v>221</v>
      </c>
      <c r="I249" s="49" t="s">
        <v>222</v>
      </c>
      <c r="J249" s="50">
        <v>640.22337100000004</v>
      </c>
      <c r="K249" s="50">
        <v>744.69359499999996</v>
      </c>
      <c r="L249" s="50">
        <v>859.15446799999995</v>
      </c>
      <c r="M249" s="50"/>
      <c r="N249" s="50">
        <v>817.05647270000009</v>
      </c>
      <c r="O249" s="50">
        <v>942.33949906999953</v>
      </c>
      <c r="P249" s="50">
        <v>1058.8884061299998</v>
      </c>
      <c r="Q249" s="50"/>
      <c r="R249" s="51">
        <f t="shared" si="11"/>
        <v>176.83310170000004</v>
      </c>
      <c r="S249" s="51">
        <f t="shared" si="12"/>
        <v>197.64590406999957</v>
      </c>
      <c r="T249" s="51">
        <f t="shared" si="13"/>
        <v>199.73393812999984</v>
      </c>
    </row>
    <row r="250" spans="1:20" s="14" customFormat="1" ht="24.75" thickBot="1">
      <c r="A250" s="79"/>
      <c r="B250" s="79"/>
      <c r="C250" s="79"/>
      <c r="D250" s="80"/>
      <c r="E250" s="79"/>
      <c r="F250" s="79"/>
      <c r="G250" s="79"/>
      <c r="H250" s="81" t="s">
        <v>223</v>
      </c>
      <c r="I250" s="82" t="s">
        <v>224</v>
      </c>
      <c r="J250" s="83">
        <v>46.272677999999999</v>
      </c>
      <c r="K250" s="83">
        <v>52.991520999999999</v>
      </c>
      <c r="L250" s="83">
        <v>60.391813999999997</v>
      </c>
      <c r="M250" s="83"/>
      <c r="N250" s="83">
        <v>48.920658670000009</v>
      </c>
      <c r="O250" s="83">
        <v>70.620030659999998</v>
      </c>
      <c r="P250" s="83">
        <v>167.63704299</v>
      </c>
      <c r="Q250" s="83"/>
      <c r="R250" s="84">
        <f t="shared" si="11"/>
        <v>2.6479806700000097</v>
      </c>
      <c r="S250" s="84">
        <f t="shared" si="12"/>
        <v>17.628509659999999</v>
      </c>
      <c r="T250" s="84">
        <f t="shared" si="13"/>
        <v>107.24522899</v>
      </c>
    </row>
    <row r="251" spans="1:20" s="14" customFormat="1">
      <c r="A251" s="44"/>
      <c r="B251" s="44"/>
      <c r="C251" s="44"/>
      <c r="D251" s="45"/>
      <c r="E251" s="44"/>
      <c r="F251" s="44"/>
      <c r="G251" s="44"/>
      <c r="H251" s="48" t="s">
        <v>225</v>
      </c>
      <c r="I251" s="49" t="s">
        <v>226</v>
      </c>
      <c r="J251" s="50">
        <v>0</v>
      </c>
      <c r="K251" s="50">
        <v>0</v>
      </c>
      <c r="L251" s="50">
        <v>0</v>
      </c>
      <c r="M251" s="50"/>
      <c r="N251" s="50">
        <v>6.3933094199999996</v>
      </c>
      <c r="O251" s="50">
        <v>8.1967536699999997</v>
      </c>
      <c r="P251" s="50">
        <v>10.12820039</v>
      </c>
      <c r="Q251" s="50"/>
      <c r="R251" s="51">
        <f t="shared" si="11"/>
        <v>6.3933094199999996</v>
      </c>
      <c r="S251" s="51">
        <f t="shared" si="12"/>
        <v>8.1967536699999997</v>
      </c>
      <c r="T251" s="51">
        <f t="shared" si="13"/>
        <v>10.12820039</v>
      </c>
    </row>
    <row r="252" spans="1:20" s="14" customFormat="1" ht="24">
      <c r="A252" s="44"/>
      <c r="B252" s="44"/>
      <c r="C252" s="44"/>
      <c r="D252" s="45"/>
      <c r="E252" s="44"/>
      <c r="F252" s="44"/>
      <c r="G252" s="44"/>
      <c r="H252" s="48" t="s">
        <v>227</v>
      </c>
      <c r="I252" s="49" t="s">
        <v>228</v>
      </c>
      <c r="J252" s="50">
        <v>0</v>
      </c>
      <c r="K252" s="50">
        <v>0</v>
      </c>
      <c r="L252" s="50">
        <v>0</v>
      </c>
      <c r="M252" s="50"/>
      <c r="N252" s="50">
        <v>0</v>
      </c>
      <c r="O252" s="50">
        <v>3.0763119999999998E-2</v>
      </c>
      <c r="P252" s="50">
        <v>1.93956905</v>
      </c>
      <c r="Q252" s="50"/>
      <c r="R252" s="51">
        <f t="shared" si="11"/>
        <v>0</v>
      </c>
      <c r="S252" s="51">
        <f t="shared" si="12"/>
        <v>3.0763119999999998E-2</v>
      </c>
      <c r="T252" s="51">
        <f t="shared" si="13"/>
        <v>1.93956905</v>
      </c>
    </row>
    <row r="253" spans="1:20" s="14" customFormat="1" ht="24">
      <c r="A253" s="44"/>
      <c r="B253" s="44"/>
      <c r="C253" s="44"/>
      <c r="D253" s="45"/>
      <c r="E253" s="44"/>
      <c r="F253" s="44"/>
      <c r="G253" s="44"/>
      <c r="H253" s="48" t="s">
        <v>229</v>
      </c>
      <c r="I253" s="49" t="s">
        <v>230</v>
      </c>
      <c r="J253" s="50">
        <v>400.28861000000001</v>
      </c>
      <c r="K253" s="50">
        <v>556.60965899999997</v>
      </c>
      <c r="L253" s="50">
        <v>572.87161800000001</v>
      </c>
      <c r="M253" s="50"/>
      <c r="N253" s="50">
        <v>778.58249752999984</v>
      </c>
      <c r="O253" s="50">
        <v>784.70682651999982</v>
      </c>
      <c r="P253" s="50">
        <v>887.13487391000001</v>
      </c>
      <c r="Q253" s="50"/>
      <c r="R253" s="51">
        <f t="shared" si="11"/>
        <v>378.29388752999984</v>
      </c>
      <c r="S253" s="51">
        <f t="shared" si="12"/>
        <v>228.09716751999986</v>
      </c>
      <c r="T253" s="51">
        <f t="shared" si="13"/>
        <v>314.26325591</v>
      </c>
    </row>
    <row r="254" spans="1:20" s="14" customFormat="1" ht="24">
      <c r="A254" s="44"/>
      <c r="B254" s="44"/>
      <c r="C254" s="44"/>
      <c r="D254" s="45"/>
      <c r="E254" s="44"/>
      <c r="F254" s="44"/>
      <c r="G254" s="44"/>
      <c r="H254" s="48" t="s">
        <v>231</v>
      </c>
      <c r="I254" s="49" t="s">
        <v>232</v>
      </c>
      <c r="J254" s="50">
        <v>50.225676</v>
      </c>
      <c r="K254" s="50">
        <v>63.946221999999999</v>
      </c>
      <c r="L254" s="50">
        <v>73.177025999999998</v>
      </c>
      <c r="M254" s="50"/>
      <c r="N254" s="50">
        <v>30.868059969999997</v>
      </c>
      <c r="O254" s="50">
        <v>35.791042719999993</v>
      </c>
      <c r="P254" s="50">
        <v>38.752903589999995</v>
      </c>
      <c r="Q254" s="50"/>
      <c r="R254" s="51">
        <f t="shared" si="11"/>
        <v>-19.357616030000003</v>
      </c>
      <c r="S254" s="51">
        <f t="shared" si="12"/>
        <v>-28.155179280000006</v>
      </c>
      <c r="T254" s="51">
        <f t="shared" si="13"/>
        <v>-34.424122410000003</v>
      </c>
    </row>
    <row r="255" spans="1:20" s="14" customFormat="1" ht="24">
      <c r="A255" s="44"/>
      <c r="B255" s="44"/>
      <c r="C255" s="44"/>
      <c r="D255" s="45"/>
      <c r="E255" s="44"/>
      <c r="F255" s="44"/>
      <c r="G255" s="44"/>
      <c r="H255" s="48" t="s">
        <v>233</v>
      </c>
      <c r="I255" s="49" t="s">
        <v>234</v>
      </c>
      <c r="J255" s="50">
        <v>6610.7621810000001</v>
      </c>
      <c r="K255" s="50">
        <v>7060.8594169999997</v>
      </c>
      <c r="L255" s="50">
        <v>7175.8862760000002</v>
      </c>
      <c r="M255" s="50"/>
      <c r="N255" s="50">
        <v>5027.3191836999995</v>
      </c>
      <c r="O255" s="50">
        <v>6323.5809673200001</v>
      </c>
      <c r="P255" s="50">
        <v>7126.9891427299999</v>
      </c>
      <c r="Q255" s="50"/>
      <c r="R255" s="51">
        <f t="shared" si="11"/>
        <v>-1583.4429973000006</v>
      </c>
      <c r="S255" s="51">
        <f t="shared" si="12"/>
        <v>-737.27844967999954</v>
      </c>
      <c r="T255" s="51">
        <f t="shared" si="13"/>
        <v>-48.897133270000268</v>
      </c>
    </row>
    <row r="256" spans="1:20" s="14" customFormat="1" ht="13.5">
      <c r="A256" s="44"/>
      <c r="B256" s="44"/>
      <c r="C256" s="44"/>
      <c r="D256" s="45"/>
      <c r="E256" s="44"/>
      <c r="F256" s="44"/>
      <c r="G256" s="71" t="s">
        <v>235</v>
      </c>
      <c r="H256" s="72"/>
      <c r="I256" s="71"/>
      <c r="J256" s="73">
        <v>403.129367</v>
      </c>
      <c r="K256" s="73">
        <v>451.90110199999998</v>
      </c>
      <c r="L256" s="73">
        <v>496.76911699999999</v>
      </c>
      <c r="M256" s="73"/>
      <c r="N256" s="73">
        <v>252.91050887</v>
      </c>
      <c r="O256" s="73">
        <v>582.16942669999992</v>
      </c>
      <c r="P256" s="73">
        <v>691.22510101</v>
      </c>
      <c r="Q256" s="73"/>
      <c r="R256" s="73">
        <f t="shared" si="11"/>
        <v>-150.21885813</v>
      </c>
      <c r="S256" s="73">
        <f t="shared" si="12"/>
        <v>130.26832469999994</v>
      </c>
      <c r="T256" s="73">
        <f t="shared" si="13"/>
        <v>194.45598401000001</v>
      </c>
    </row>
    <row r="257" spans="1:20" s="14" customFormat="1">
      <c r="A257" s="44"/>
      <c r="B257" s="44"/>
      <c r="C257" s="44"/>
      <c r="D257" s="45"/>
      <c r="E257" s="44"/>
      <c r="F257" s="44"/>
      <c r="G257" s="44"/>
      <c r="H257" s="48" t="s">
        <v>236</v>
      </c>
      <c r="I257" s="49" t="s">
        <v>237</v>
      </c>
      <c r="J257" s="50">
        <v>76.184425000000005</v>
      </c>
      <c r="K257" s="50">
        <v>85.668017000000006</v>
      </c>
      <c r="L257" s="50">
        <v>107.16555099999999</v>
      </c>
      <c r="M257" s="50"/>
      <c r="N257" s="50">
        <v>146.12468863000001</v>
      </c>
      <c r="O257" s="50">
        <v>416.05172713000002</v>
      </c>
      <c r="P257" s="50">
        <v>458.52967395999997</v>
      </c>
      <c r="Q257" s="50"/>
      <c r="R257" s="51">
        <f t="shared" si="11"/>
        <v>69.940263630000004</v>
      </c>
      <c r="S257" s="51">
        <f t="shared" si="12"/>
        <v>330.38371013</v>
      </c>
      <c r="T257" s="51">
        <f t="shared" si="13"/>
        <v>351.36412295999997</v>
      </c>
    </row>
    <row r="258" spans="1:20" s="14" customFormat="1">
      <c r="A258" s="44"/>
      <c r="B258" s="44"/>
      <c r="C258" s="44"/>
      <c r="D258" s="45"/>
      <c r="E258" s="44"/>
      <c r="F258" s="44"/>
      <c r="G258" s="44"/>
      <c r="H258" s="48" t="s">
        <v>238</v>
      </c>
      <c r="I258" s="49" t="s">
        <v>239</v>
      </c>
      <c r="J258" s="50">
        <v>263.10965700000003</v>
      </c>
      <c r="K258" s="50">
        <v>293.16902499999998</v>
      </c>
      <c r="L258" s="50">
        <v>302.510696</v>
      </c>
      <c r="M258" s="50"/>
      <c r="N258" s="50">
        <v>57.979561929999996</v>
      </c>
      <c r="O258" s="50">
        <v>110.04631855999997</v>
      </c>
      <c r="P258" s="50">
        <v>166.93064285</v>
      </c>
      <c r="Q258" s="50"/>
      <c r="R258" s="51">
        <f t="shared" si="11"/>
        <v>-205.13009507000004</v>
      </c>
      <c r="S258" s="51">
        <f t="shared" si="12"/>
        <v>-183.12270644</v>
      </c>
      <c r="T258" s="51">
        <f t="shared" si="13"/>
        <v>-135.58005315</v>
      </c>
    </row>
    <row r="259" spans="1:20" s="14" customFormat="1">
      <c r="A259" s="44"/>
      <c r="B259" s="44"/>
      <c r="C259" s="44"/>
      <c r="D259" s="45"/>
      <c r="E259" s="44"/>
      <c r="F259" s="44"/>
      <c r="G259" s="44"/>
      <c r="H259" s="48" t="s">
        <v>240</v>
      </c>
      <c r="I259" s="49" t="s">
        <v>241</v>
      </c>
      <c r="J259" s="50">
        <v>63.835284999999999</v>
      </c>
      <c r="K259" s="50">
        <v>73.064059999999998</v>
      </c>
      <c r="L259" s="50">
        <v>87.092870000000005</v>
      </c>
      <c r="M259" s="50"/>
      <c r="N259" s="50">
        <v>48.806258310000004</v>
      </c>
      <c r="O259" s="50">
        <v>56.071381009999996</v>
      </c>
      <c r="P259" s="50">
        <v>65.764784199999994</v>
      </c>
      <c r="Q259" s="50"/>
      <c r="R259" s="51">
        <f t="shared" si="11"/>
        <v>-15.029026689999995</v>
      </c>
      <c r="S259" s="51">
        <f t="shared" si="12"/>
        <v>-16.992678990000002</v>
      </c>
      <c r="T259" s="51">
        <f t="shared" si="13"/>
        <v>-21.328085800000011</v>
      </c>
    </row>
    <row r="260" spans="1:20" s="14" customFormat="1" ht="13.5">
      <c r="A260" s="44"/>
      <c r="B260" s="44"/>
      <c r="C260" s="44"/>
      <c r="D260" s="45"/>
      <c r="E260" s="86">
        <v>5</v>
      </c>
      <c r="F260" s="87" t="s">
        <v>242</v>
      </c>
      <c r="G260" s="87"/>
      <c r="H260" s="88"/>
      <c r="I260" s="87"/>
      <c r="J260" s="89">
        <v>4315.999444</v>
      </c>
      <c r="K260" s="89">
        <v>4741.9960179999998</v>
      </c>
      <c r="L260" s="89">
        <v>5133.6343989999996</v>
      </c>
      <c r="M260" s="89"/>
      <c r="N260" s="89">
        <v>5009.1167710700011</v>
      </c>
      <c r="O260" s="89">
        <v>5664.93161788</v>
      </c>
      <c r="P260" s="89">
        <v>6321.2779670999971</v>
      </c>
      <c r="Q260" s="89"/>
      <c r="R260" s="89">
        <f t="shared" si="11"/>
        <v>693.11732707000101</v>
      </c>
      <c r="S260" s="89">
        <f t="shared" si="12"/>
        <v>922.93559988000015</v>
      </c>
      <c r="T260" s="89">
        <f t="shared" si="13"/>
        <v>1187.6435680999975</v>
      </c>
    </row>
    <row r="261" spans="1:20" s="14" customFormat="1" ht="13.5">
      <c r="A261" s="44"/>
      <c r="B261" s="44"/>
      <c r="C261" s="44"/>
      <c r="D261" s="45"/>
      <c r="E261" s="44"/>
      <c r="F261" s="44"/>
      <c r="G261" s="71" t="s">
        <v>2</v>
      </c>
      <c r="H261" s="72"/>
      <c r="I261" s="71"/>
      <c r="J261" s="73">
        <v>3954.682151</v>
      </c>
      <c r="K261" s="73">
        <v>4355.1368169999996</v>
      </c>
      <c r="L261" s="73">
        <v>4725.3538420000004</v>
      </c>
      <c r="M261" s="73"/>
      <c r="N261" s="73">
        <v>4700.4961544900007</v>
      </c>
      <c r="O261" s="73">
        <v>5321.7045717399997</v>
      </c>
      <c r="P261" s="73">
        <v>5954.0340656599983</v>
      </c>
      <c r="Q261" s="73"/>
      <c r="R261" s="73">
        <f t="shared" si="11"/>
        <v>745.81400349000069</v>
      </c>
      <c r="S261" s="73">
        <f t="shared" si="12"/>
        <v>966.56775474000005</v>
      </c>
      <c r="T261" s="73">
        <f t="shared" si="13"/>
        <v>1228.6802236599979</v>
      </c>
    </row>
    <row r="262" spans="1:20" s="14" customFormat="1">
      <c r="A262" s="44"/>
      <c r="B262" s="44"/>
      <c r="C262" s="44"/>
      <c r="D262" s="45"/>
      <c r="E262" s="46"/>
      <c r="F262" s="47"/>
      <c r="G262" s="47"/>
      <c r="H262" s="48">
        <v>100</v>
      </c>
      <c r="I262" s="49" t="s">
        <v>137</v>
      </c>
      <c r="J262" s="50">
        <v>24.707885000000001</v>
      </c>
      <c r="K262" s="50">
        <v>27.487660999999999</v>
      </c>
      <c r="L262" s="50">
        <v>31.176728000000001</v>
      </c>
      <c r="M262" s="50"/>
      <c r="N262" s="50">
        <v>23.364695099999995</v>
      </c>
      <c r="O262" s="50">
        <v>26.905396859999996</v>
      </c>
      <c r="P262" s="50">
        <v>28.649662309999997</v>
      </c>
      <c r="Q262" s="50"/>
      <c r="R262" s="51">
        <f t="shared" si="11"/>
        <v>-1.3431899000000058</v>
      </c>
      <c r="S262" s="51">
        <f t="shared" si="12"/>
        <v>-0.58226414000000304</v>
      </c>
      <c r="T262" s="51">
        <f t="shared" si="13"/>
        <v>-2.5270656900000041</v>
      </c>
    </row>
    <row r="263" spans="1:20" s="14" customFormat="1">
      <c r="A263" s="44"/>
      <c r="B263" s="44"/>
      <c r="C263" s="44"/>
      <c r="D263" s="45"/>
      <c r="E263" s="44"/>
      <c r="F263" s="44"/>
      <c r="G263" s="44"/>
      <c r="H263" s="48">
        <v>103</v>
      </c>
      <c r="I263" s="49" t="s">
        <v>243</v>
      </c>
      <c r="J263" s="50">
        <v>4.3446759999999998</v>
      </c>
      <c r="K263" s="50">
        <v>4.8984880000000004</v>
      </c>
      <c r="L263" s="50">
        <v>5.4883150000000001</v>
      </c>
      <c r="M263" s="50"/>
      <c r="N263" s="50">
        <v>4.3453907500000017</v>
      </c>
      <c r="O263" s="50">
        <v>4.8428386000000003</v>
      </c>
      <c r="P263" s="50">
        <v>5.1357174600000022</v>
      </c>
      <c r="Q263" s="50"/>
      <c r="R263" s="51">
        <f t="shared" si="11"/>
        <v>7.1475000000198463E-4</v>
      </c>
      <c r="S263" s="51">
        <f t="shared" si="12"/>
        <v>-5.5649400000000071E-2</v>
      </c>
      <c r="T263" s="51">
        <f t="shared" si="13"/>
        <v>-0.35259753999999788</v>
      </c>
    </row>
    <row r="264" spans="1:20" s="14" customFormat="1">
      <c r="A264" s="44"/>
      <c r="B264" s="44"/>
      <c r="C264" s="44"/>
      <c r="D264" s="45"/>
      <c r="E264" s="44"/>
      <c r="F264" s="44"/>
      <c r="G264" s="44"/>
      <c r="H264" s="48">
        <v>111</v>
      </c>
      <c r="I264" s="49" t="s">
        <v>244</v>
      </c>
      <c r="J264" s="50">
        <v>27.125910999999999</v>
      </c>
      <c r="K264" s="50">
        <v>31.107638999999999</v>
      </c>
      <c r="L264" s="50">
        <v>35.075536</v>
      </c>
      <c r="M264" s="50"/>
      <c r="N264" s="50">
        <v>23.288860280000002</v>
      </c>
      <c r="O264" s="50">
        <v>26.770252940000002</v>
      </c>
      <c r="P264" s="50">
        <v>27.284813800000002</v>
      </c>
      <c r="Q264" s="50"/>
      <c r="R264" s="51">
        <f t="shared" si="11"/>
        <v>-3.837050719999997</v>
      </c>
      <c r="S264" s="51">
        <f t="shared" si="12"/>
        <v>-4.3373860599999965</v>
      </c>
      <c r="T264" s="51">
        <f t="shared" si="13"/>
        <v>-7.7907221999999976</v>
      </c>
    </row>
    <row r="265" spans="1:20" s="14" customFormat="1">
      <c r="A265" s="44"/>
      <c r="B265" s="44"/>
      <c r="C265" s="44"/>
      <c r="D265" s="45"/>
      <c r="E265" s="44"/>
      <c r="F265" s="44"/>
      <c r="G265" s="44"/>
      <c r="H265" s="48">
        <v>112</v>
      </c>
      <c r="I265" s="49" t="s">
        <v>139</v>
      </c>
      <c r="J265" s="50">
        <v>13.00112</v>
      </c>
      <c r="K265" s="50">
        <v>17.391673000000001</v>
      </c>
      <c r="L265" s="50">
        <v>18.831396000000002</v>
      </c>
      <c r="M265" s="50"/>
      <c r="N265" s="50">
        <v>12.338525499999999</v>
      </c>
      <c r="O265" s="50">
        <v>16.671339320000001</v>
      </c>
      <c r="P265" s="50">
        <v>17.626552570000001</v>
      </c>
      <c r="Q265" s="50"/>
      <c r="R265" s="51">
        <f t="shared" si="11"/>
        <v>-0.66259450000000086</v>
      </c>
      <c r="S265" s="51">
        <f t="shared" si="12"/>
        <v>-0.72033367999999953</v>
      </c>
      <c r="T265" s="51">
        <f t="shared" si="13"/>
        <v>-1.2048434300000004</v>
      </c>
    </row>
    <row r="266" spans="1:20" s="14" customFormat="1">
      <c r="A266" s="44"/>
      <c r="B266" s="44"/>
      <c r="C266" s="44"/>
      <c r="D266" s="45"/>
      <c r="E266" s="44"/>
      <c r="F266" s="44"/>
      <c r="G266" s="44"/>
      <c r="H266" s="48">
        <v>121</v>
      </c>
      <c r="I266" s="49" t="s">
        <v>245</v>
      </c>
      <c r="J266" s="50">
        <v>14.378498</v>
      </c>
      <c r="K266" s="50">
        <v>16.295960000000001</v>
      </c>
      <c r="L266" s="50">
        <v>17.389324999999999</v>
      </c>
      <c r="M266" s="50"/>
      <c r="N266" s="50">
        <v>15.528700599999997</v>
      </c>
      <c r="O266" s="50">
        <v>16.495922159999996</v>
      </c>
      <c r="P266" s="50">
        <v>17.161621739999998</v>
      </c>
      <c r="Q266" s="50"/>
      <c r="R266" s="51">
        <f t="shared" si="11"/>
        <v>1.1502025999999965</v>
      </c>
      <c r="S266" s="51">
        <f t="shared" si="12"/>
        <v>0.19996215999999478</v>
      </c>
      <c r="T266" s="51">
        <f t="shared" si="13"/>
        <v>-0.22770326000000196</v>
      </c>
    </row>
    <row r="267" spans="1:20" s="14" customFormat="1">
      <c r="A267" s="44"/>
      <c r="B267" s="44"/>
      <c r="C267" s="44"/>
      <c r="D267" s="45"/>
      <c r="E267" s="44"/>
      <c r="F267" s="44"/>
      <c r="G267" s="44"/>
      <c r="H267" s="48">
        <v>123</v>
      </c>
      <c r="I267" s="49" t="s">
        <v>246</v>
      </c>
      <c r="J267" s="50">
        <v>11.109641999999999</v>
      </c>
      <c r="K267" s="50">
        <v>12.454622000000001</v>
      </c>
      <c r="L267" s="50">
        <v>14.389787</v>
      </c>
      <c r="M267" s="50"/>
      <c r="N267" s="50">
        <v>9.2705910200000012</v>
      </c>
      <c r="O267" s="50">
        <v>10.689430140000001</v>
      </c>
      <c r="P267" s="50">
        <v>12.115822229999999</v>
      </c>
      <c r="Q267" s="50"/>
      <c r="R267" s="51">
        <f t="shared" si="11"/>
        <v>-1.8390509799999979</v>
      </c>
      <c r="S267" s="51">
        <f t="shared" si="12"/>
        <v>-1.7651918599999998</v>
      </c>
      <c r="T267" s="51">
        <f t="shared" si="13"/>
        <v>-2.273964770000001</v>
      </c>
    </row>
    <row r="268" spans="1:20" s="14" customFormat="1">
      <c r="A268" s="44"/>
      <c r="B268" s="44"/>
      <c r="C268" s="44"/>
      <c r="D268" s="45"/>
      <c r="E268" s="44"/>
      <c r="F268" s="44"/>
      <c r="G268" s="44"/>
      <c r="H268" s="48">
        <v>124</v>
      </c>
      <c r="I268" s="49" t="s">
        <v>48</v>
      </c>
      <c r="J268" s="50">
        <v>0</v>
      </c>
      <c r="K268" s="50">
        <v>0</v>
      </c>
      <c r="L268" s="50">
        <v>0</v>
      </c>
      <c r="M268" s="50"/>
      <c r="N268" s="50">
        <v>1.31938</v>
      </c>
      <c r="O268" s="50">
        <v>1.9754186299999998</v>
      </c>
      <c r="P268" s="50">
        <v>2.2459981399999998</v>
      </c>
      <c r="Q268" s="50"/>
      <c r="R268" s="51">
        <f t="shared" si="11"/>
        <v>1.31938</v>
      </c>
      <c r="S268" s="51">
        <f t="shared" si="12"/>
        <v>1.9754186299999998</v>
      </c>
      <c r="T268" s="51">
        <f t="shared" si="13"/>
        <v>2.2459981399999998</v>
      </c>
    </row>
    <row r="269" spans="1:20" s="14" customFormat="1">
      <c r="A269" s="44"/>
      <c r="B269" s="44"/>
      <c r="C269" s="44"/>
      <c r="D269" s="45"/>
      <c r="E269" s="44"/>
      <c r="F269" s="44"/>
      <c r="G269" s="44"/>
      <c r="H269" s="48">
        <v>200</v>
      </c>
      <c r="I269" s="49" t="s">
        <v>247</v>
      </c>
      <c r="J269" s="50">
        <v>468.62806899999998</v>
      </c>
      <c r="K269" s="50">
        <v>540.99038700000006</v>
      </c>
      <c r="L269" s="50">
        <v>613.09007499999996</v>
      </c>
      <c r="M269" s="50"/>
      <c r="N269" s="50">
        <v>421.96490731999995</v>
      </c>
      <c r="O269" s="50">
        <v>464.65588491999995</v>
      </c>
      <c r="P269" s="50">
        <v>510.07784343999987</v>
      </c>
      <c r="Q269" s="50"/>
      <c r="R269" s="51">
        <f t="shared" si="11"/>
        <v>-46.66316168000003</v>
      </c>
      <c r="S269" s="51">
        <f t="shared" si="12"/>
        <v>-76.334502080000107</v>
      </c>
      <c r="T269" s="51">
        <f t="shared" si="13"/>
        <v>-103.01223156000009</v>
      </c>
    </row>
    <row r="270" spans="1:20" s="14" customFormat="1">
      <c r="A270" s="44"/>
      <c r="B270" s="44"/>
      <c r="C270" s="44"/>
      <c r="D270" s="45"/>
      <c r="E270" s="44"/>
      <c r="F270" s="44"/>
      <c r="G270" s="44"/>
      <c r="H270" s="48">
        <v>210</v>
      </c>
      <c r="I270" s="49" t="s">
        <v>248</v>
      </c>
      <c r="J270" s="50">
        <v>80.246392</v>
      </c>
      <c r="K270" s="50">
        <v>90.787721000000005</v>
      </c>
      <c r="L270" s="50">
        <v>98.770561999999998</v>
      </c>
      <c r="M270" s="50"/>
      <c r="N270" s="50">
        <v>113.67105937000001</v>
      </c>
      <c r="O270" s="50">
        <v>120.55032035000001</v>
      </c>
      <c r="P270" s="50">
        <v>122.40864452000002</v>
      </c>
      <c r="Q270" s="50"/>
      <c r="R270" s="51">
        <f t="shared" ref="R270:R333" si="14">+N270-J270</f>
        <v>33.424667370000009</v>
      </c>
      <c r="S270" s="51">
        <f t="shared" ref="S270:S333" si="15">+O270-K270</f>
        <v>29.762599350000002</v>
      </c>
      <c r="T270" s="51">
        <f t="shared" ref="T270:T333" si="16">+P270-L270</f>
        <v>23.638082520000026</v>
      </c>
    </row>
    <row r="271" spans="1:20" s="14" customFormat="1">
      <c r="A271" s="44"/>
      <c r="B271" s="44"/>
      <c r="C271" s="44"/>
      <c r="D271" s="45"/>
      <c r="E271" s="44"/>
      <c r="F271" s="44"/>
      <c r="G271" s="44"/>
      <c r="H271" s="48">
        <v>211</v>
      </c>
      <c r="I271" s="49" t="s">
        <v>249</v>
      </c>
      <c r="J271" s="50">
        <v>135.76354599999999</v>
      </c>
      <c r="K271" s="50">
        <v>154.611009</v>
      </c>
      <c r="L271" s="50">
        <v>173.622524</v>
      </c>
      <c r="M271" s="50"/>
      <c r="N271" s="50">
        <v>133.26108490000001</v>
      </c>
      <c r="O271" s="50">
        <v>158.18976414000002</v>
      </c>
      <c r="P271" s="50">
        <v>176.71932028000001</v>
      </c>
      <c r="Q271" s="50"/>
      <c r="R271" s="51">
        <f t="shared" si="14"/>
        <v>-2.5024610999999766</v>
      </c>
      <c r="S271" s="51">
        <f t="shared" si="15"/>
        <v>3.5787551400000268</v>
      </c>
      <c r="T271" s="51">
        <f t="shared" si="16"/>
        <v>3.0967962800000066</v>
      </c>
    </row>
    <row r="272" spans="1:20" s="14" customFormat="1">
      <c r="A272" s="44"/>
      <c r="B272" s="44"/>
      <c r="C272" s="44"/>
      <c r="D272" s="45"/>
      <c r="E272" s="44"/>
      <c r="F272" s="44"/>
      <c r="G272" s="44"/>
      <c r="H272" s="48">
        <v>212</v>
      </c>
      <c r="I272" s="49" t="s">
        <v>250</v>
      </c>
      <c r="J272" s="50">
        <v>8.8986909999999995</v>
      </c>
      <c r="K272" s="50">
        <v>9.9851899999999993</v>
      </c>
      <c r="L272" s="50">
        <v>11.215222000000001</v>
      </c>
      <c r="M272" s="50"/>
      <c r="N272" s="50">
        <v>488.30527659999996</v>
      </c>
      <c r="O272" s="50">
        <v>595.5722181399999</v>
      </c>
      <c r="P272" s="50">
        <v>790.5248475599999</v>
      </c>
      <c r="Q272" s="50"/>
      <c r="R272" s="51">
        <f t="shared" si="14"/>
        <v>479.40658559999997</v>
      </c>
      <c r="S272" s="51">
        <f t="shared" si="15"/>
        <v>585.58702813999992</v>
      </c>
      <c r="T272" s="51">
        <f t="shared" si="16"/>
        <v>779.30962555999986</v>
      </c>
    </row>
    <row r="273" spans="1:20" s="14" customFormat="1">
      <c r="A273" s="44"/>
      <c r="B273" s="44"/>
      <c r="C273" s="44"/>
      <c r="D273" s="45"/>
      <c r="E273" s="44"/>
      <c r="F273" s="44"/>
      <c r="G273" s="44"/>
      <c r="H273" s="48">
        <v>213</v>
      </c>
      <c r="I273" s="49" t="s">
        <v>251</v>
      </c>
      <c r="J273" s="50">
        <v>1.323054</v>
      </c>
      <c r="K273" s="50">
        <v>1.492437</v>
      </c>
      <c r="L273" s="50">
        <v>1.682677</v>
      </c>
      <c r="M273" s="50"/>
      <c r="N273" s="50">
        <v>1.1794328199999999</v>
      </c>
      <c r="O273" s="50">
        <v>1.27481073</v>
      </c>
      <c r="P273" s="50">
        <v>1.4223198699999999</v>
      </c>
      <c r="Q273" s="50"/>
      <c r="R273" s="51">
        <f t="shared" si="14"/>
        <v>-0.14362118000000001</v>
      </c>
      <c r="S273" s="51">
        <f t="shared" si="15"/>
        <v>-0.21762627000000001</v>
      </c>
      <c r="T273" s="51">
        <f t="shared" si="16"/>
        <v>-0.26035713000000005</v>
      </c>
    </row>
    <row r="274" spans="1:20" s="14" customFormat="1">
      <c r="A274" s="44"/>
      <c r="B274" s="44"/>
      <c r="C274" s="44"/>
      <c r="D274" s="45"/>
      <c r="E274" s="44"/>
      <c r="F274" s="44"/>
      <c r="G274" s="44"/>
      <c r="H274" s="48">
        <v>300</v>
      </c>
      <c r="I274" s="49" t="s">
        <v>252</v>
      </c>
      <c r="J274" s="50">
        <v>235.00239199999999</v>
      </c>
      <c r="K274" s="50">
        <v>270.90957400000002</v>
      </c>
      <c r="L274" s="50">
        <v>303.92680300000001</v>
      </c>
      <c r="M274" s="50"/>
      <c r="N274" s="50">
        <v>221.95698831999985</v>
      </c>
      <c r="O274" s="50">
        <v>247.51195109999983</v>
      </c>
      <c r="P274" s="50">
        <v>281.36849663999982</v>
      </c>
      <c r="Q274" s="50"/>
      <c r="R274" s="51">
        <f t="shared" si="14"/>
        <v>-13.045403680000135</v>
      </c>
      <c r="S274" s="51">
        <f t="shared" si="15"/>
        <v>-23.397622900000187</v>
      </c>
      <c r="T274" s="51">
        <f t="shared" si="16"/>
        <v>-22.558306360000188</v>
      </c>
    </row>
    <row r="275" spans="1:20" s="14" customFormat="1">
      <c r="A275" s="44"/>
      <c r="B275" s="44"/>
      <c r="C275" s="44"/>
      <c r="D275" s="45"/>
      <c r="E275" s="44"/>
      <c r="F275" s="44"/>
      <c r="G275" s="44"/>
      <c r="H275" s="48">
        <v>310</v>
      </c>
      <c r="I275" s="49" t="s">
        <v>253</v>
      </c>
      <c r="J275" s="50">
        <v>104.02445299999999</v>
      </c>
      <c r="K275" s="50">
        <v>116.36059299999999</v>
      </c>
      <c r="L275" s="50">
        <v>128.07752300000001</v>
      </c>
      <c r="M275" s="50"/>
      <c r="N275" s="50">
        <v>124.11098296999999</v>
      </c>
      <c r="O275" s="50">
        <v>133.76283009999997</v>
      </c>
      <c r="P275" s="50">
        <v>153.11531948999999</v>
      </c>
      <c r="Q275" s="50"/>
      <c r="R275" s="51">
        <f t="shared" si="14"/>
        <v>20.086529970000001</v>
      </c>
      <c r="S275" s="51">
        <f t="shared" si="15"/>
        <v>17.402237099999979</v>
      </c>
      <c r="T275" s="51">
        <f t="shared" si="16"/>
        <v>25.037796489999977</v>
      </c>
    </row>
    <row r="276" spans="1:20" s="14" customFormat="1" ht="24">
      <c r="A276" s="44"/>
      <c r="B276" s="44"/>
      <c r="C276" s="44"/>
      <c r="D276" s="45"/>
      <c r="E276" s="44"/>
      <c r="F276" s="44"/>
      <c r="G276" s="44"/>
      <c r="H276" s="48">
        <v>311</v>
      </c>
      <c r="I276" s="49" t="s">
        <v>254</v>
      </c>
      <c r="J276" s="50">
        <v>94.974744000000001</v>
      </c>
      <c r="K276" s="50">
        <v>95.539615999999995</v>
      </c>
      <c r="L276" s="50">
        <v>96.167340999999993</v>
      </c>
      <c r="M276" s="50"/>
      <c r="N276" s="50">
        <v>37.301148490000003</v>
      </c>
      <c r="O276" s="50">
        <v>37.86414705</v>
      </c>
      <c r="P276" s="50">
        <v>38.371691640000002</v>
      </c>
      <c r="Q276" s="50"/>
      <c r="R276" s="51">
        <f t="shared" si="14"/>
        <v>-57.673595509999998</v>
      </c>
      <c r="S276" s="51">
        <f t="shared" si="15"/>
        <v>-57.675468949999996</v>
      </c>
      <c r="T276" s="51">
        <f t="shared" si="16"/>
        <v>-57.795649359999992</v>
      </c>
    </row>
    <row r="277" spans="1:20" s="14" customFormat="1">
      <c r="A277" s="44"/>
      <c r="B277" s="44"/>
      <c r="C277" s="44"/>
      <c r="D277" s="45"/>
      <c r="E277" s="44"/>
      <c r="F277" s="44"/>
      <c r="G277" s="44"/>
      <c r="H277" s="48">
        <v>400</v>
      </c>
      <c r="I277" s="49" t="s">
        <v>255</v>
      </c>
      <c r="J277" s="50">
        <v>569.24283600000001</v>
      </c>
      <c r="K277" s="50">
        <v>657.48678600000005</v>
      </c>
      <c r="L277" s="50">
        <v>739.36211200000002</v>
      </c>
      <c r="M277" s="50"/>
      <c r="N277" s="50">
        <v>530.58863744999985</v>
      </c>
      <c r="O277" s="50">
        <v>610.41252120000001</v>
      </c>
      <c r="P277" s="50">
        <v>695.72012573000006</v>
      </c>
      <c r="Q277" s="50"/>
      <c r="R277" s="51">
        <f t="shared" si="14"/>
        <v>-38.65419855000016</v>
      </c>
      <c r="S277" s="51">
        <f t="shared" si="15"/>
        <v>-47.074264800000037</v>
      </c>
      <c r="T277" s="51">
        <f t="shared" si="16"/>
        <v>-43.641986269999961</v>
      </c>
    </row>
    <row r="278" spans="1:20" s="14" customFormat="1">
      <c r="A278" s="44"/>
      <c r="B278" s="44"/>
      <c r="C278" s="44"/>
      <c r="D278" s="45"/>
      <c r="E278" s="44"/>
      <c r="F278" s="44"/>
      <c r="G278" s="44"/>
      <c r="H278" s="48">
        <v>411</v>
      </c>
      <c r="I278" s="49" t="s">
        <v>256</v>
      </c>
      <c r="J278" s="50">
        <v>196.03565499999999</v>
      </c>
      <c r="K278" s="50">
        <v>216.555015</v>
      </c>
      <c r="L278" s="50">
        <v>236.220359</v>
      </c>
      <c r="M278" s="50"/>
      <c r="N278" s="50">
        <v>262.37251328000002</v>
      </c>
      <c r="O278" s="50">
        <v>301.6454032900001</v>
      </c>
      <c r="P278" s="50">
        <v>340.68354112000009</v>
      </c>
      <c r="Q278" s="50"/>
      <c r="R278" s="51">
        <f t="shared" si="14"/>
        <v>66.33685828000003</v>
      </c>
      <c r="S278" s="51">
        <f t="shared" si="15"/>
        <v>85.090388290000107</v>
      </c>
      <c r="T278" s="51">
        <f t="shared" si="16"/>
        <v>104.46318212000008</v>
      </c>
    </row>
    <row r="279" spans="1:20" s="14" customFormat="1">
      <c r="A279" s="44"/>
      <c r="B279" s="44"/>
      <c r="C279" s="44"/>
      <c r="D279" s="45"/>
      <c r="E279" s="44"/>
      <c r="F279" s="44"/>
      <c r="G279" s="44"/>
      <c r="H279" s="48">
        <v>412</v>
      </c>
      <c r="I279" s="49" t="s">
        <v>257</v>
      </c>
      <c r="J279" s="50">
        <v>86.046317000000002</v>
      </c>
      <c r="K279" s="50">
        <v>93.869540999999998</v>
      </c>
      <c r="L279" s="50">
        <v>101.795034</v>
      </c>
      <c r="M279" s="50"/>
      <c r="N279" s="50">
        <v>78.31845251999998</v>
      </c>
      <c r="O279" s="50">
        <v>90.255085389999991</v>
      </c>
      <c r="P279" s="50">
        <v>103.40413495999998</v>
      </c>
      <c r="Q279" s="50"/>
      <c r="R279" s="51">
        <f t="shared" si="14"/>
        <v>-7.7278644800000222</v>
      </c>
      <c r="S279" s="51">
        <f t="shared" si="15"/>
        <v>-3.6144556100000074</v>
      </c>
      <c r="T279" s="51">
        <f t="shared" si="16"/>
        <v>1.6091009599999779</v>
      </c>
    </row>
    <row r="280" spans="1:20" s="14" customFormat="1">
      <c r="A280" s="44"/>
      <c r="B280" s="44"/>
      <c r="C280" s="44"/>
      <c r="D280" s="45"/>
      <c r="E280" s="44"/>
      <c r="F280" s="46"/>
      <c r="G280" s="44"/>
      <c r="H280" s="48">
        <v>413</v>
      </c>
      <c r="I280" s="49" t="s">
        <v>258</v>
      </c>
      <c r="J280" s="50">
        <v>66.816517000000005</v>
      </c>
      <c r="K280" s="50">
        <v>74.410578000000001</v>
      </c>
      <c r="L280" s="50">
        <v>80.796863000000002</v>
      </c>
      <c r="M280" s="50"/>
      <c r="N280" s="50">
        <v>70.077524390000022</v>
      </c>
      <c r="O280" s="50">
        <v>78.22334275</v>
      </c>
      <c r="P280" s="50">
        <v>101.35984674000001</v>
      </c>
      <c r="Q280" s="50"/>
      <c r="R280" s="51">
        <f t="shared" si="14"/>
        <v>3.2610073900000174</v>
      </c>
      <c r="S280" s="51">
        <f t="shared" si="15"/>
        <v>3.8127647499999995</v>
      </c>
      <c r="T280" s="51">
        <f t="shared" si="16"/>
        <v>20.562983740000007</v>
      </c>
    </row>
    <row r="281" spans="1:20" s="14" customFormat="1">
      <c r="A281" s="44"/>
      <c r="B281" s="44"/>
      <c r="C281" s="44"/>
      <c r="D281" s="45"/>
      <c r="E281" s="44"/>
      <c r="F281" s="44"/>
      <c r="G281" s="44"/>
      <c r="H281" s="48">
        <v>600</v>
      </c>
      <c r="I281" s="49" t="s">
        <v>46</v>
      </c>
      <c r="J281" s="50">
        <v>20.770658000000001</v>
      </c>
      <c r="K281" s="50">
        <v>46.292403999999998</v>
      </c>
      <c r="L281" s="50">
        <v>51.674114000000003</v>
      </c>
      <c r="M281" s="50"/>
      <c r="N281" s="50">
        <v>50.887765339999994</v>
      </c>
      <c r="O281" s="50">
        <v>73.88407346000001</v>
      </c>
      <c r="P281" s="50">
        <v>78.724383379999992</v>
      </c>
      <c r="Q281" s="50"/>
      <c r="R281" s="51">
        <f t="shared" si="14"/>
        <v>30.117107339999993</v>
      </c>
      <c r="S281" s="51">
        <f t="shared" si="15"/>
        <v>27.591669460000013</v>
      </c>
      <c r="T281" s="51">
        <f t="shared" si="16"/>
        <v>27.050269379999989</v>
      </c>
    </row>
    <row r="282" spans="1:20" s="14" customFormat="1" ht="24">
      <c r="A282" s="44"/>
      <c r="B282" s="44"/>
      <c r="C282" s="44"/>
      <c r="D282" s="45"/>
      <c r="E282" s="44"/>
      <c r="F282" s="44"/>
      <c r="G282" s="44"/>
      <c r="H282" s="48">
        <v>610</v>
      </c>
      <c r="I282" s="49" t="s">
        <v>259</v>
      </c>
      <c r="J282" s="50">
        <v>336.91428400000001</v>
      </c>
      <c r="K282" s="50">
        <v>353.399022</v>
      </c>
      <c r="L282" s="50">
        <v>372.51110299999999</v>
      </c>
      <c r="M282" s="50"/>
      <c r="N282" s="50">
        <v>371.1551804299998</v>
      </c>
      <c r="O282" s="50">
        <v>432.06857862999988</v>
      </c>
      <c r="P282" s="50">
        <v>487.51675192999994</v>
      </c>
      <c r="Q282" s="50"/>
      <c r="R282" s="51">
        <f t="shared" si="14"/>
        <v>34.240896429999793</v>
      </c>
      <c r="S282" s="51">
        <f t="shared" si="15"/>
        <v>78.669556629999875</v>
      </c>
      <c r="T282" s="51">
        <f t="shared" si="16"/>
        <v>115.00564892999995</v>
      </c>
    </row>
    <row r="283" spans="1:20" s="14" customFormat="1">
      <c r="A283" s="44"/>
      <c r="B283" s="44"/>
      <c r="C283" s="44"/>
      <c r="D283" s="45"/>
      <c r="E283" s="44"/>
      <c r="F283" s="44"/>
      <c r="G283" s="44"/>
      <c r="H283" s="48">
        <v>611</v>
      </c>
      <c r="I283" s="49" t="s">
        <v>260</v>
      </c>
      <c r="J283" s="50">
        <v>60.408071</v>
      </c>
      <c r="K283" s="50">
        <v>67.486040000000003</v>
      </c>
      <c r="L283" s="50">
        <v>75.996735000000001</v>
      </c>
      <c r="M283" s="50"/>
      <c r="N283" s="50">
        <v>143.22396376000009</v>
      </c>
      <c r="O283" s="50">
        <v>169.13981153000012</v>
      </c>
      <c r="P283" s="50">
        <v>197.01284459000001</v>
      </c>
      <c r="Q283" s="50"/>
      <c r="R283" s="51">
        <f t="shared" si="14"/>
        <v>82.815892760000082</v>
      </c>
      <c r="S283" s="51">
        <f t="shared" si="15"/>
        <v>101.65377153000011</v>
      </c>
      <c r="T283" s="51">
        <f t="shared" si="16"/>
        <v>121.01610959000001</v>
      </c>
    </row>
    <row r="284" spans="1:20" s="14" customFormat="1" ht="24">
      <c r="A284" s="44"/>
      <c r="B284" s="44"/>
      <c r="C284" s="44"/>
      <c r="D284" s="45"/>
      <c r="E284" s="44"/>
      <c r="F284" s="44"/>
      <c r="G284" s="44"/>
      <c r="H284" s="48">
        <v>612</v>
      </c>
      <c r="I284" s="49" t="s">
        <v>117</v>
      </c>
      <c r="J284" s="50">
        <v>27.388065999999998</v>
      </c>
      <c r="K284" s="50">
        <v>30.454180999999998</v>
      </c>
      <c r="L284" s="50">
        <v>33.309578999999999</v>
      </c>
      <c r="M284" s="50"/>
      <c r="N284" s="50">
        <v>79.577828030000006</v>
      </c>
      <c r="O284" s="50">
        <v>101.31926104000001</v>
      </c>
      <c r="P284" s="50">
        <v>110.63789108000002</v>
      </c>
      <c r="Q284" s="50"/>
      <c r="R284" s="51">
        <f t="shared" si="14"/>
        <v>52.189762030000011</v>
      </c>
      <c r="S284" s="51">
        <f t="shared" si="15"/>
        <v>70.865080040000009</v>
      </c>
      <c r="T284" s="51">
        <f t="shared" si="16"/>
        <v>77.328312080000018</v>
      </c>
    </row>
    <row r="285" spans="1:20" s="14" customFormat="1" ht="24">
      <c r="A285" s="44"/>
      <c r="B285" s="44"/>
      <c r="C285" s="44"/>
      <c r="D285" s="45"/>
      <c r="E285" s="44"/>
      <c r="F285" s="44"/>
      <c r="G285" s="44"/>
      <c r="H285" s="48">
        <v>613</v>
      </c>
      <c r="I285" s="49" t="s">
        <v>261</v>
      </c>
      <c r="J285" s="50">
        <v>211.65325799999999</v>
      </c>
      <c r="K285" s="50">
        <v>234.62556000000001</v>
      </c>
      <c r="L285" s="50">
        <v>258.66728000000001</v>
      </c>
      <c r="M285" s="50"/>
      <c r="N285" s="50">
        <v>209.74840274000002</v>
      </c>
      <c r="O285" s="50">
        <v>241.42574467999998</v>
      </c>
      <c r="P285" s="50">
        <v>265.05064564999998</v>
      </c>
      <c r="Q285" s="50"/>
      <c r="R285" s="51">
        <f t="shared" si="14"/>
        <v>-1.9048552599999766</v>
      </c>
      <c r="S285" s="51">
        <f t="shared" si="15"/>
        <v>6.8001846799999726</v>
      </c>
      <c r="T285" s="51">
        <f t="shared" si="16"/>
        <v>6.3833656499999734</v>
      </c>
    </row>
    <row r="286" spans="1:20" s="14" customFormat="1" ht="24">
      <c r="A286" s="44"/>
      <c r="B286" s="44"/>
      <c r="C286" s="44"/>
      <c r="D286" s="45"/>
      <c r="E286" s="44"/>
      <c r="F286" s="44"/>
      <c r="G286" s="44"/>
      <c r="H286" s="48">
        <v>614</v>
      </c>
      <c r="I286" s="49" t="s">
        <v>262</v>
      </c>
      <c r="J286" s="50">
        <v>45.515064000000002</v>
      </c>
      <c r="K286" s="50">
        <v>50.178654000000002</v>
      </c>
      <c r="L286" s="50">
        <v>55.006317000000003</v>
      </c>
      <c r="M286" s="50"/>
      <c r="N286" s="50">
        <v>70.670571460000019</v>
      </c>
      <c r="O286" s="50">
        <v>90.679178640000032</v>
      </c>
      <c r="P286" s="50">
        <v>95.692906480000005</v>
      </c>
      <c r="Q286" s="50"/>
      <c r="R286" s="51">
        <f t="shared" si="14"/>
        <v>25.155507460000017</v>
      </c>
      <c r="S286" s="51">
        <f t="shared" si="15"/>
        <v>40.50052464000003</v>
      </c>
      <c r="T286" s="51">
        <f t="shared" si="16"/>
        <v>40.686589480000002</v>
      </c>
    </row>
    <row r="287" spans="1:20" s="14" customFormat="1">
      <c r="A287" s="44"/>
      <c r="B287" s="44"/>
      <c r="C287" s="44"/>
      <c r="D287" s="45"/>
      <c r="E287" s="44"/>
      <c r="F287" s="44"/>
      <c r="G287" s="44"/>
      <c r="H287" s="48">
        <v>615</v>
      </c>
      <c r="I287" s="49" t="s">
        <v>47</v>
      </c>
      <c r="J287" s="50">
        <v>10.256857999999999</v>
      </c>
      <c r="K287" s="50">
        <v>11.420502000000001</v>
      </c>
      <c r="L287" s="50">
        <v>12.686449</v>
      </c>
      <c r="M287" s="50"/>
      <c r="N287" s="50">
        <v>9.8075271899999983</v>
      </c>
      <c r="O287" s="50">
        <v>10.839495939999999</v>
      </c>
      <c r="P287" s="50">
        <v>11.531731369999999</v>
      </c>
      <c r="Q287" s="50"/>
      <c r="R287" s="51">
        <f t="shared" si="14"/>
        <v>-0.44933081000000108</v>
      </c>
      <c r="S287" s="51">
        <f t="shared" si="15"/>
        <v>-0.58100606000000177</v>
      </c>
      <c r="T287" s="51">
        <f t="shared" si="16"/>
        <v>-1.1547176300000004</v>
      </c>
    </row>
    <row r="288" spans="1:20" s="14" customFormat="1">
      <c r="A288" s="44"/>
      <c r="B288" s="44"/>
      <c r="C288" s="44"/>
      <c r="D288" s="45"/>
      <c r="E288" s="44"/>
      <c r="F288" s="44"/>
      <c r="G288" s="44"/>
      <c r="H288" s="48">
        <v>616</v>
      </c>
      <c r="I288" s="49" t="s">
        <v>48</v>
      </c>
      <c r="J288" s="50">
        <v>12.954529000000001</v>
      </c>
      <c r="K288" s="50">
        <v>14.507502000000001</v>
      </c>
      <c r="L288" s="50">
        <v>16.200963999999999</v>
      </c>
      <c r="M288" s="50"/>
      <c r="N288" s="50">
        <v>8.8130901900000005</v>
      </c>
      <c r="O288" s="50">
        <v>8.8130901900000005</v>
      </c>
      <c r="P288" s="50">
        <v>8.8130901900000005</v>
      </c>
      <c r="Q288" s="50"/>
      <c r="R288" s="51">
        <f t="shared" si="14"/>
        <v>-4.1414388100000004</v>
      </c>
      <c r="S288" s="51">
        <f t="shared" si="15"/>
        <v>-5.6944118100000001</v>
      </c>
      <c r="T288" s="51">
        <f t="shared" si="16"/>
        <v>-7.3878738099999985</v>
      </c>
    </row>
    <row r="289" spans="1:20" s="14" customFormat="1" ht="24">
      <c r="A289" s="44"/>
      <c r="B289" s="44"/>
      <c r="C289" s="44"/>
      <c r="D289" s="45"/>
      <c r="E289" s="44"/>
      <c r="F289" s="44"/>
      <c r="G289" s="44"/>
      <c r="H289" s="48">
        <v>800</v>
      </c>
      <c r="I289" s="49" t="s">
        <v>263</v>
      </c>
      <c r="J289" s="50">
        <v>158.38908699999999</v>
      </c>
      <c r="K289" s="50">
        <v>178.60086999999999</v>
      </c>
      <c r="L289" s="50">
        <v>199.34800899999999</v>
      </c>
      <c r="M289" s="50"/>
      <c r="N289" s="50">
        <v>109.56988851</v>
      </c>
      <c r="O289" s="50">
        <v>123.02871178000002</v>
      </c>
      <c r="P289" s="50">
        <v>141.91141786999995</v>
      </c>
      <c r="Q289" s="50"/>
      <c r="R289" s="51">
        <f t="shared" si="14"/>
        <v>-48.819198489999991</v>
      </c>
      <c r="S289" s="51">
        <f t="shared" si="15"/>
        <v>-55.572158219999963</v>
      </c>
      <c r="T289" s="51">
        <f t="shared" si="16"/>
        <v>-57.436591130000039</v>
      </c>
    </row>
    <row r="290" spans="1:20" s="14" customFormat="1">
      <c r="A290" s="44"/>
      <c r="B290" s="44"/>
      <c r="C290" s="44"/>
      <c r="D290" s="45"/>
      <c r="E290" s="44"/>
      <c r="F290" s="44"/>
      <c r="G290" s="44"/>
      <c r="H290" s="48">
        <v>810</v>
      </c>
      <c r="I290" s="49" t="s">
        <v>264</v>
      </c>
      <c r="J290" s="50">
        <v>6.550827</v>
      </c>
      <c r="K290" s="50">
        <v>7.3712900000000001</v>
      </c>
      <c r="L290" s="50">
        <v>8.3164320000000007</v>
      </c>
      <c r="M290" s="50"/>
      <c r="N290" s="50">
        <v>9.1498698300000001</v>
      </c>
      <c r="O290" s="50">
        <v>13.518326569999999</v>
      </c>
      <c r="P290" s="50">
        <v>14.457925530000001</v>
      </c>
      <c r="Q290" s="50"/>
      <c r="R290" s="51">
        <f t="shared" si="14"/>
        <v>2.5990428300000001</v>
      </c>
      <c r="S290" s="51">
        <f t="shared" si="15"/>
        <v>6.1470365699999991</v>
      </c>
      <c r="T290" s="51">
        <f t="shared" si="16"/>
        <v>6.14149353</v>
      </c>
    </row>
    <row r="291" spans="1:20" s="14" customFormat="1" ht="24">
      <c r="A291" s="44"/>
      <c r="B291" s="44"/>
      <c r="C291" s="44"/>
      <c r="D291" s="45"/>
      <c r="E291" s="44"/>
      <c r="F291" s="44"/>
      <c r="G291" s="44"/>
      <c r="H291" s="48">
        <v>811</v>
      </c>
      <c r="I291" s="49" t="s">
        <v>265</v>
      </c>
      <c r="J291" s="50">
        <v>911.27596000000005</v>
      </c>
      <c r="K291" s="50">
        <v>915.88729699999999</v>
      </c>
      <c r="L291" s="50">
        <v>920.99187300000006</v>
      </c>
      <c r="M291" s="50"/>
      <c r="N291" s="50">
        <v>1048.8066600399998</v>
      </c>
      <c r="O291" s="50">
        <v>1082.8444531899997</v>
      </c>
      <c r="P291" s="50">
        <v>1086.6864770299999</v>
      </c>
      <c r="Q291" s="50"/>
      <c r="R291" s="51">
        <f t="shared" si="14"/>
        <v>137.53070003999972</v>
      </c>
      <c r="S291" s="51">
        <f t="shared" si="15"/>
        <v>166.95715618999975</v>
      </c>
      <c r="T291" s="51">
        <f t="shared" si="16"/>
        <v>165.69460402999982</v>
      </c>
    </row>
    <row r="292" spans="1:20" s="14" customFormat="1">
      <c r="A292" s="44"/>
      <c r="B292" s="44"/>
      <c r="C292" s="44"/>
      <c r="D292" s="45"/>
      <c r="E292" s="44"/>
      <c r="F292" s="44"/>
      <c r="G292" s="44"/>
      <c r="H292" s="48">
        <v>812</v>
      </c>
      <c r="I292" s="49" t="s">
        <v>266</v>
      </c>
      <c r="J292" s="50">
        <v>8.2269539999999992</v>
      </c>
      <c r="K292" s="50">
        <v>9.3340160000000001</v>
      </c>
      <c r="L292" s="50">
        <v>10.225571</v>
      </c>
      <c r="M292" s="50"/>
      <c r="N292" s="50">
        <v>13.948698819999997</v>
      </c>
      <c r="O292" s="50">
        <v>27.10561461</v>
      </c>
      <c r="P292" s="50">
        <v>27.636540320000002</v>
      </c>
      <c r="Q292" s="50"/>
      <c r="R292" s="51">
        <f t="shared" si="14"/>
        <v>5.7217448199999978</v>
      </c>
      <c r="S292" s="51">
        <f t="shared" si="15"/>
        <v>17.771598609999998</v>
      </c>
      <c r="T292" s="51">
        <f t="shared" si="16"/>
        <v>17.41096932</v>
      </c>
    </row>
    <row r="293" spans="1:20" s="14" customFormat="1" ht="24">
      <c r="A293" s="44"/>
      <c r="B293" s="44"/>
      <c r="C293" s="44"/>
      <c r="D293" s="45"/>
      <c r="E293" s="44"/>
      <c r="F293" s="44"/>
      <c r="G293" s="44"/>
      <c r="H293" s="48">
        <v>813</v>
      </c>
      <c r="I293" s="49" t="s">
        <v>267</v>
      </c>
      <c r="J293" s="50">
        <v>2.7081369999999998</v>
      </c>
      <c r="K293" s="50">
        <v>2.9449890000000001</v>
      </c>
      <c r="L293" s="50">
        <v>3.341234</v>
      </c>
      <c r="M293" s="50"/>
      <c r="N293" s="50">
        <v>2.5725564699999999</v>
      </c>
      <c r="O293" s="50">
        <v>2.7693536699999992</v>
      </c>
      <c r="P293" s="50">
        <v>2.965139999999999</v>
      </c>
      <c r="Q293" s="50"/>
      <c r="R293" s="51">
        <f t="shared" si="14"/>
        <v>-0.13558052999999992</v>
      </c>
      <c r="S293" s="51">
        <f t="shared" si="15"/>
        <v>-0.17563533000000087</v>
      </c>
      <c r="T293" s="51">
        <f t="shared" si="16"/>
        <v>-0.37609400000000104</v>
      </c>
    </row>
    <row r="294" spans="1:20" s="14" customFormat="1" ht="13.5">
      <c r="A294" s="44"/>
      <c r="B294" s="44"/>
      <c r="C294" s="44"/>
      <c r="D294" s="45"/>
      <c r="E294" s="44"/>
      <c r="F294" s="44"/>
      <c r="G294" s="71" t="s">
        <v>198</v>
      </c>
      <c r="H294" s="72"/>
      <c r="I294" s="71"/>
      <c r="J294" s="73">
        <v>361.31729300000001</v>
      </c>
      <c r="K294" s="73">
        <v>386.85920099999998</v>
      </c>
      <c r="L294" s="73">
        <v>408.28055699999999</v>
      </c>
      <c r="M294" s="73"/>
      <c r="N294" s="73">
        <v>308.62061657999999</v>
      </c>
      <c r="O294" s="73">
        <v>343.22704613999997</v>
      </c>
      <c r="P294" s="73">
        <v>367.24390143999995</v>
      </c>
      <c r="Q294" s="73"/>
      <c r="R294" s="73">
        <f t="shared" si="14"/>
        <v>-52.696676420000017</v>
      </c>
      <c r="S294" s="73">
        <f t="shared" si="15"/>
        <v>-43.632154860000014</v>
      </c>
      <c r="T294" s="73">
        <f t="shared" si="16"/>
        <v>-41.036655560000042</v>
      </c>
    </row>
    <row r="295" spans="1:20" s="14" customFormat="1" ht="24">
      <c r="A295" s="44"/>
      <c r="B295" s="44"/>
      <c r="C295" s="44"/>
      <c r="D295" s="45"/>
      <c r="E295" s="44"/>
      <c r="F295" s="44"/>
      <c r="G295" s="44"/>
      <c r="H295" s="48" t="s">
        <v>268</v>
      </c>
      <c r="I295" s="49" t="s">
        <v>269</v>
      </c>
      <c r="J295" s="50">
        <v>25.323331</v>
      </c>
      <c r="K295" s="50">
        <v>29.144110000000001</v>
      </c>
      <c r="L295" s="50">
        <v>32.771664000000001</v>
      </c>
      <c r="M295" s="50"/>
      <c r="N295" s="50">
        <v>28.506065710000001</v>
      </c>
      <c r="O295" s="50">
        <v>32.313929180000002</v>
      </c>
      <c r="P295" s="50">
        <v>37.714791340000005</v>
      </c>
      <c r="Q295" s="50"/>
      <c r="R295" s="51">
        <f t="shared" si="14"/>
        <v>3.1827347100000019</v>
      </c>
      <c r="S295" s="51">
        <f t="shared" si="15"/>
        <v>3.1698191800000011</v>
      </c>
      <c r="T295" s="51">
        <f t="shared" si="16"/>
        <v>4.9431273400000038</v>
      </c>
    </row>
    <row r="296" spans="1:20" s="14" customFormat="1" ht="36">
      <c r="A296" s="44"/>
      <c r="B296" s="44"/>
      <c r="C296" s="44"/>
      <c r="D296" s="45"/>
      <c r="E296" s="44"/>
      <c r="F296" s="44"/>
      <c r="G296" s="44"/>
      <c r="H296" s="48" t="s">
        <v>270</v>
      </c>
      <c r="I296" s="49" t="s">
        <v>271</v>
      </c>
      <c r="J296" s="50">
        <v>10.64546</v>
      </c>
      <c r="K296" s="50">
        <v>12.278874</v>
      </c>
      <c r="L296" s="50">
        <v>13.106332</v>
      </c>
      <c r="M296" s="50"/>
      <c r="N296" s="50">
        <v>10.63236846</v>
      </c>
      <c r="O296" s="50">
        <v>12.26246134</v>
      </c>
      <c r="P296" s="50">
        <v>13.090749610000001</v>
      </c>
      <c r="Q296" s="50"/>
      <c r="R296" s="51">
        <f t="shared" si="14"/>
        <v>-1.3091539999999569E-2</v>
      </c>
      <c r="S296" s="51">
        <f t="shared" si="15"/>
        <v>-1.6412660000000301E-2</v>
      </c>
      <c r="T296" s="51">
        <f t="shared" si="16"/>
        <v>-1.5582389999998725E-2</v>
      </c>
    </row>
    <row r="297" spans="1:20" s="14" customFormat="1">
      <c r="A297" s="44"/>
      <c r="B297" s="44"/>
      <c r="C297" s="44"/>
      <c r="D297" s="45"/>
      <c r="E297" s="44"/>
      <c r="F297" s="44"/>
      <c r="G297" s="44"/>
      <c r="H297" s="48" t="s">
        <v>209</v>
      </c>
      <c r="I297" s="49" t="s">
        <v>272</v>
      </c>
      <c r="J297" s="50">
        <v>8.263223</v>
      </c>
      <c r="K297" s="50">
        <v>10.654798</v>
      </c>
      <c r="L297" s="50">
        <v>11.778561</v>
      </c>
      <c r="M297" s="50"/>
      <c r="N297" s="50">
        <v>7.2225777399999993</v>
      </c>
      <c r="O297" s="50">
        <v>9.2513292799999967</v>
      </c>
      <c r="P297" s="50">
        <v>10.345124599999997</v>
      </c>
      <c r="Q297" s="50"/>
      <c r="R297" s="51">
        <f t="shared" si="14"/>
        <v>-1.0406452600000007</v>
      </c>
      <c r="S297" s="51">
        <f t="shared" si="15"/>
        <v>-1.4034687200000029</v>
      </c>
      <c r="T297" s="51">
        <f t="shared" si="16"/>
        <v>-1.4334364000000033</v>
      </c>
    </row>
    <row r="298" spans="1:20" s="14" customFormat="1">
      <c r="A298" s="44"/>
      <c r="B298" s="44"/>
      <c r="C298" s="44"/>
      <c r="D298" s="45"/>
      <c r="E298" s="44"/>
      <c r="F298" s="44"/>
      <c r="G298" s="44"/>
      <c r="H298" s="48" t="s">
        <v>211</v>
      </c>
      <c r="I298" s="49" t="s">
        <v>273</v>
      </c>
      <c r="J298" s="50">
        <v>22.789964999999999</v>
      </c>
      <c r="K298" s="50">
        <v>25.141769</v>
      </c>
      <c r="L298" s="50">
        <v>26.749487999999999</v>
      </c>
      <c r="M298" s="50"/>
      <c r="N298" s="50">
        <v>49.070500200000005</v>
      </c>
      <c r="O298" s="50">
        <v>50.80725992</v>
      </c>
      <c r="P298" s="50">
        <v>53.404393399999996</v>
      </c>
      <c r="Q298" s="50"/>
      <c r="R298" s="51">
        <f t="shared" si="14"/>
        <v>26.280535200000006</v>
      </c>
      <c r="S298" s="51">
        <f t="shared" si="15"/>
        <v>25.66549092</v>
      </c>
      <c r="T298" s="51">
        <f t="shared" si="16"/>
        <v>26.654905399999997</v>
      </c>
    </row>
    <row r="299" spans="1:20" s="14" customFormat="1" ht="24">
      <c r="A299" s="44"/>
      <c r="B299" s="44"/>
      <c r="C299" s="44"/>
      <c r="D299" s="45"/>
      <c r="E299" s="44"/>
      <c r="F299" s="44"/>
      <c r="G299" s="44"/>
      <c r="H299" s="48" t="s">
        <v>213</v>
      </c>
      <c r="I299" s="49" t="s">
        <v>274</v>
      </c>
      <c r="J299" s="50">
        <v>294.29531400000002</v>
      </c>
      <c r="K299" s="50">
        <v>309.63965000000002</v>
      </c>
      <c r="L299" s="50">
        <v>323.87451199999998</v>
      </c>
      <c r="M299" s="50"/>
      <c r="N299" s="50">
        <v>213.18910446999996</v>
      </c>
      <c r="O299" s="50">
        <v>238.59206641999995</v>
      </c>
      <c r="P299" s="50">
        <v>252.68884248999996</v>
      </c>
      <c r="Q299" s="50"/>
      <c r="R299" s="51">
        <f t="shared" si="14"/>
        <v>-81.106209530000058</v>
      </c>
      <c r="S299" s="51">
        <f t="shared" si="15"/>
        <v>-71.047583580000065</v>
      </c>
      <c r="T299" s="51">
        <f t="shared" si="16"/>
        <v>-71.185669510000025</v>
      </c>
    </row>
    <row r="300" spans="1:20" s="14" customFormat="1" ht="14.25">
      <c r="A300" s="44"/>
      <c r="B300" s="44"/>
      <c r="C300" s="44"/>
      <c r="D300" s="45"/>
      <c r="E300" s="86">
        <v>6</v>
      </c>
      <c r="F300" s="87" t="s">
        <v>2562</v>
      </c>
      <c r="G300" s="87"/>
      <c r="H300" s="88"/>
      <c r="I300" s="87"/>
      <c r="J300" s="89">
        <v>20329.125062999999</v>
      </c>
      <c r="K300" s="89">
        <v>24018.78412</v>
      </c>
      <c r="L300" s="89">
        <v>28038.707768</v>
      </c>
      <c r="M300" s="89"/>
      <c r="N300" s="89">
        <v>25009.8368706</v>
      </c>
      <c r="O300" s="89">
        <v>29101.976752179988</v>
      </c>
      <c r="P300" s="89">
        <v>33189.89069801999</v>
      </c>
      <c r="Q300" s="89"/>
      <c r="R300" s="89">
        <f t="shared" si="14"/>
        <v>4680.7118076000006</v>
      </c>
      <c r="S300" s="89">
        <f t="shared" si="15"/>
        <v>5083.1926321799874</v>
      </c>
      <c r="T300" s="89">
        <f t="shared" si="16"/>
        <v>5151.1829300199897</v>
      </c>
    </row>
    <row r="301" spans="1:20" s="14" customFormat="1" ht="13.5">
      <c r="A301" s="44"/>
      <c r="B301" s="44"/>
      <c r="C301" s="44"/>
      <c r="D301" s="45"/>
      <c r="E301" s="44"/>
      <c r="F301" s="44"/>
      <c r="G301" s="71" t="s">
        <v>2</v>
      </c>
      <c r="H301" s="72"/>
      <c r="I301" s="71"/>
      <c r="J301" s="73">
        <v>2257.2469339999998</v>
      </c>
      <c r="K301" s="73">
        <v>2670.467846</v>
      </c>
      <c r="L301" s="73">
        <v>3019.121118</v>
      </c>
      <c r="M301" s="73"/>
      <c r="N301" s="73">
        <v>2825.6810570399998</v>
      </c>
      <c r="O301" s="73">
        <v>3345.23020808</v>
      </c>
      <c r="P301" s="73">
        <v>3796.9413671300008</v>
      </c>
      <c r="Q301" s="73"/>
      <c r="R301" s="73">
        <f t="shared" si="14"/>
        <v>568.43412304000003</v>
      </c>
      <c r="S301" s="73">
        <f t="shared" si="15"/>
        <v>674.76236208</v>
      </c>
      <c r="T301" s="73">
        <f t="shared" si="16"/>
        <v>777.82024913000078</v>
      </c>
    </row>
    <row r="302" spans="1:20" s="14" customFormat="1">
      <c r="A302" s="44"/>
      <c r="B302" s="44"/>
      <c r="C302" s="44"/>
      <c r="D302" s="45"/>
      <c r="E302" s="44"/>
      <c r="F302" s="44"/>
      <c r="G302" s="44"/>
      <c r="H302" s="48">
        <v>100</v>
      </c>
      <c r="I302" s="49" t="s">
        <v>137</v>
      </c>
      <c r="J302" s="50">
        <v>59.093677999999997</v>
      </c>
      <c r="K302" s="50">
        <v>68.545687000000001</v>
      </c>
      <c r="L302" s="50">
        <v>77.583428999999995</v>
      </c>
      <c r="M302" s="50"/>
      <c r="N302" s="50">
        <v>62.075318899999992</v>
      </c>
      <c r="O302" s="50">
        <v>73.578532319999965</v>
      </c>
      <c r="P302" s="50">
        <v>84.503696199999993</v>
      </c>
      <c r="Q302" s="50"/>
      <c r="R302" s="51">
        <f t="shared" si="14"/>
        <v>2.981640899999995</v>
      </c>
      <c r="S302" s="51">
        <f t="shared" si="15"/>
        <v>5.0328453199999643</v>
      </c>
      <c r="T302" s="51">
        <f t="shared" si="16"/>
        <v>6.9202671999999978</v>
      </c>
    </row>
    <row r="303" spans="1:20" s="14" customFormat="1">
      <c r="A303" s="44"/>
      <c r="B303" s="44"/>
      <c r="C303" s="44"/>
      <c r="D303" s="45"/>
      <c r="E303" s="46"/>
      <c r="F303" s="47"/>
      <c r="G303" s="47"/>
      <c r="H303" s="48">
        <v>110</v>
      </c>
      <c r="I303" s="49" t="s">
        <v>275</v>
      </c>
      <c r="J303" s="50">
        <v>104.116674</v>
      </c>
      <c r="K303" s="50">
        <v>124.478238</v>
      </c>
      <c r="L303" s="50">
        <v>141.92504099999999</v>
      </c>
      <c r="M303" s="50"/>
      <c r="N303" s="50">
        <v>99.823913599999997</v>
      </c>
      <c r="O303" s="50">
        <v>123.54412298</v>
      </c>
      <c r="P303" s="50">
        <v>141.09068905000001</v>
      </c>
      <c r="Q303" s="50"/>
      <c r="R303" s="51">
        <f t="shared" si="14"/>
        <v>-4.2927604000000059</v>
      </c>
      <c r="S303" s="51">
        <f t="shared" si="15"/>
        <v>-0.93411502000000723</v>
      </c>
      <c r="T303" s="51">
        <f t="shared" si="16"/>
        <v>-0.8343519499999843</v>
      </c>
    </row>
    <row r="304" spans="1:20" s="14" customFormat="1">
      <c r="A304" s="44"/>
      <c r="B304" s="44"/>
      <c r="C304" s="44"/>
      <c r="D304" s="45"/>
      <c r="E304" s="44"/>
      <c r="F304" s="44"/>
      <c r="G304" s="44"/>
      <c r="H304" s="48">
        <v>111</v>
      </c>
      <c r="I304" s="49" t="s">
        <v>276</v>
      </c>
      <c r="J304" s="50">
        <v>0</v>
      </c>
      <c r="K304" s="50">
        <v>0</v>
      </c>
      <c r="L304" s="50">
        <v>0</v>
      </c>
      <c r="M304" s="50"/>
      <c r="N304" s="50">
        <v>3.5954916299999993</v>
      </c>
      <c r="O304" s="50">
        <v>5.2450465600000005</v>
      </c>
      <c r="P304" s="50">
        <v>6.5979853499999983</v>
      </c>
      <c r="Q304" s="50"/>
      <c r="R304" s="51">
        <f t="shared" si="14"/>
        <v>3.5954916299999993</v>
      </c>
      <c r="S304" s="51">
        <f t="shared" si="15"/>
        <v>5.2450465600000005</v>
      </c>
      <c r="T304" s="51">
        <f t="shared" si="16"/>
        <v>6.5979853499999983</v>
      </c>
    </row>
    <row r="305" spans="1:20" s="14" customFormat="1">
      <c r="A305" s="44"/>
      <c r="B305" s="44"/>
      <c r="C305" s="44"/>
      <c r="D305" s="45"/>
      <c r="E305" s="44"/>
      <c r="F305" s="44"/>
      <c r="G305" s="44"/>
      <c r="H305" s="48">
        <v>112</v>
      </c>
      <c r="I305" s="49" t="s">
        <v>277</v>
      </c>
      <c r="J305" s="50">
        <v>67.077499000000003</v>
      </c>
      <c r="K305" s="50">
        <v>91.146281000000002</v>
      </c>
      <c r="L305" s="50">
        <v>115.04965199999999</v>
      </c>
      <c r="M305" s="50"/>
      <c r="N305" s="50">
        <v>65.091055299999994</v>
      </c>
      <c r="O305" s="50">
        <v>90.220416199999988</v>
      </c>
      <c r="P305" s="50">
        <v>114.73930619999999</v>
      </c>
      <c r="Q305" s="50"/>
      <c r="R305" s="51">
        <f t="shared" si="14"/>
        <v>-1.9864437000000095</v>
      </c>
      <c r="S305" s="51">
        <f t="shared" si="15"/>
        <v>-0.92586480000001359</v>
      </c>
      <c r="T305" s="51">
        <f t="shared" si="16"/>
        <v>-0.31034580000000744</v>
      </c>
    </row>
    <row r="306" spans="1:20" s="14" customFormat="1">
      <c r="A306" s="44"/>
      <c r="B306" s="44"/>
      <c r="C306" s="44"/>
      <c r="D306" s="45"/>
      <c r="E306" s="44"/>
      <c r="F306" s="44"/>
      <c r="G306" s="44"/>
      <c r="H306" s="48">
        <v>113</v>
      </c>
      <c r="I306" s="49" t="s">
        <v>47</v>
      </c>
      <c r="J306" s="50">
        <v>36.958877999999999</v>
      </c>
      <c r="K306" s="50">
        <v>42.281773999999999</v>
      </c>
      <c r="L306" s="50">
        <v>47.578651999999998</v>
      </c>
      <c r="M306" s="50"/>
      <c r="N306" s="50">
        <v>37.316341229999999</v>
      </c>
      <c r="O306" s="50">
        <v>43.858313469999999</v>
      </c>
      <c r="P306" s="50">
        <v>49.371696219999997</v>
      </c>
      <c r="Q306" s="50"/>
      <c r="R306" s="51">
        <f t="shared" si="14"/>
        <v>0.35746323000000046</v>
      </c>
      <c r="S306" s="51">
        <f t="shared" si="15"/>
        <v>1.5765394700000002</v>
      </c>
      <c r="T306" s="51">
        <f t="shared" si="16"/>
        <v>1.7930442199999987</v>
      </c>
    </row>
    <row r="307" spans="1:20" s="14" customFormat="1">
      <c r="A307" s="44"/>
      <c r="B307" s="44"/>
      <c r="C307" s="44"/>
      <c r="D307" s="45"/>
      <c r="E307" s="44"/>
      <c r="F307" s="44"/>
      <c r="G307" s="44"/>
      <c r="H307" s="48">
        <v>200</v>
      </c>
      <c r="I307" s="49" t="s">
        <v>278</v>
      </c>
      <c r="J307" s="50">
        <v>58.395162999999997</v>
      </c>
      <c r="K307" s="50">
        <v>67.858517000000006</v>
      </c>
      <c r="L307" s="50">
        <v>76.596289999999996</v>
      </c>
      <c r="M307" s="50"/>
      <c r="N307" s="50">
        <v>56.036922419999996</v>
      </c>
      <c r="O307" s="50">
        <v>65.385453240000004</v>
      </c>
      <c r="P307" s="50">
        <v>72.389065589999987</v>
      </c>
      <c r="Q307" s="50"/>
      <c r="R307" s="51">
        <f t="shared" si="14"/>
        <v>-2.3582405800000004</v>
      </c>
      <c r="S307" s="51">
        <f t="shared" si="15"/>
        <v>-2.4730637600000023</v>
      </c>
      <c r="T307" s="51">
        <f t="shared" si="16"/>
        <v>-4.2072244100000091</v>
      </c>
    </row>
    <row r="308" spans="1:20" s="14" customFormat="1">
      <c r="A308" s="44"/>
      <c r="B308" s="44"/>
      <c r="C308" s="44"/>
      <c r="D308" s="45"/>
      <c r="E308" s="44"/>
      <c r="F308" s="44"/>
      <c r="G308" s="44"/>
      <c r="H308" s="48">
        <v>210</v>
      </c>
      <c r="I308" s="49" t="s">
        <v>279</v>
      </c>
      <c r="J308" s="50">
        <v>47.613456999999997</v>
      </c>
      <c r="K308" s="50">
        <v>55.091372</v>
      </c>
      <c r="L308" s="50">
        <v>62.241058000000002</v>
      </c>
      <c r="M308" s="50"/>
      <c r="N308" s="50">
        <v>48.961394169999998</v>
      </c>
      <c r="O308" s="50">
        <v>58.163976170000005</v>
      </c>
      <c r="P308" s="50">
        <v>66.636631249999994</v>
      </c>
      <c r="Q308" s="50"/>
      <c r="R308" s="51">
        <f t="shared" si="14"/>
        <v>1.3479371700000016</v>
      </c>
      <c r="S308" s="51">
        <f t="shared" si="15"/>
        <v>3.0726041700000053</v>
      </c>
      <c r="T308" s="51">
        <f t="shared" si="16"/>
        <v>4.3955732499999911</v>
      </c>
    </row>
    <row r="309" spans="1:20" s="14" customFormat="1">
      <c r="A309" s="44"/>
      <c r="B309" s="44"/>
      <c r="C309" s="44"/>
      <c r="D309" s="45"/>
      <c r="E309" s="44"/>
      <c r="F309" s="44"/>
      <c r="G309" s="44"/>
      <c r="H309" s="48">
        <v>211</v>
      </c>
      <c r="I309" s="49" t="s">
        <v>280</v>
      </c>
      <c r="J309" s="50">
        <v>46.587074999999999</v>
      </c>
      <c r="K309" s="50">
        <v>54.012155</v>
      </c>
      <c r="L309" s="50">
        <v>61.003802</v>
      </c>
      <c r="M309" s="50"/>
      <c r="N309" s="50">
        <v>45.601892610000007</v>
      </c>
      <c r="O309" s="50">
        <v>53.733228659999973</v>
      </c>
      <c r="P309" s="50">
        <v>60.473416679999993</v>
      </c>
      <c r="Q309" s="50"/>
      <c r="R309" s="51">
        <f t="shared" si="14"/>
        <v>-0.98518238999999141</v>
      </c>
      <c r="S309" s="51">
        <f t="shared" si="15"/>
        <v>-0.27892634000002658</v>
      </c>
      <c r="T309" s="51">
        <f t="shared" si="16"/>
        <v>-0.53038532000000771</v>
      </c>
    </row>
    <row r="310" spans="1:20" s="14" customFormat="1">
      <c r="A310" s="44"/>
      <c r="B310" s="44"/>
      <c r="C310" s="44"/>
      <c r="D310" s="45"/>
      <c r="E310" s="44"/>
      <c r="F310" s="44"/>
      <c r="G310" s="44"/>
      <c r="H310" s="48">
        <v>212</v>
      </c>
      <c r="I310" s="49" t="s">
        <v>281</v>
      </c>
      <c r="J310" s="50">
        <v>33.988990000000001</v>
      </c>
      <c r="K310" s="50">
        <v>39.595619999999997</v>
      </c>
      <c r="L310" s="50">
        <v>44.797795999999998</v>
      </c>
      <c r="M310" s="50"/>
      <c r="N310" s="50">
        <v>34.152411929999992</v>
      </c>
      <c r="O310" s="50">
        <v>40.101167319999988</v>
      </c>
      <c r="P310" s="50">
        <v>44.991904589999983</v>
      </c>
      <c r="Q310" s="50"/>
      <c r="R310" s="51">
        <f t="shared" si="14"/>
        <v>0.16342192999999128</v>
      </c>
      <c r="S310" s="51">
        <f t="shared" si="15"/>
        <v>0.50554731999999092</v>
      </c>
      <c r="T310" s="51">
        <f t="shared" si="16"/>
        <v>0.19410858999998482</v>
      </c>
    </row>
    <row r="311" spans="1:20" s="14" customFormat="1">
      <c r="A311" s="44"/>
      <c r="B311" s="44"/>
      <c r="C311" s="44"/>
      <c r="D311" s="45"/>
      <c r="E311" s="44"/>
      <c r="F311" s="44"/>
      <c r="G311" s="44"/>
      <c r="H311" s="48">
        <v>213</v>
      </c>
      <c r="I311" s="49" t="s">
        <v>282</v>
      </c>
      <c r="J311" s="50">
        <v>42.665216999999998</v>
      </c>
      <c r="K311" s="50">
        <v>49.562902000000001</v>
      </c>
      <c r="L311" s="50">
        <v>56.386361999999998</v>
      </c>
      <c r="M311" s="50"/>
      <c r="N311" s="50">
        <v>39.742794189999984</v>
      </c>
      <c r="O311" s="50">
        <v>47.297032149999978</v>
      </c>
      <c r="P311" s="50">
        <v>52.815133919999994</v>
      </c>
      <c r="Q311" s="50"/>
      <c r="R311" s="51">
        <f t="shared" si="14"/>
        <v>-2.9224228100000147</v>
      </c>
      <c r="S311" s="51">
        <f t="shared" si="15"/>
        <v>-2.2658698500000227</v>
      </c>
      <c r="T311" s="51">
        <f t="shared" si="16"/>
        <v>-3.5712280800000045</v>
      </c>
    </row>
    <row r="312" spans="1:20" s="14" customFormat="1">
      <c r="A312" s="44"/>
      <c r="B312" s="44"/>
      <c r="C312" s="44"/>
      <c r="D312" s="45"/>
      <c r="E312" s="44"/>
      <c r="F312" s="44"/>
      <c r="G312" s="44"/>
      <c r="H312" s="48">
        <v>214</v>
      </c>
      <c r="I312" s="49" t="s">
        <v>283</v>
      </c>
      <c r="J312" s="50">
        <v>30.987855</v>
      </c>
      <c r="K312" s="50">
        <v>36.221702999999998</v>
      </c>
      <c r="L312" s="50">
        <v>40.909171999999998</v>
      </c>
      <c r="M312" s="50"/>
      <c r="N312" s="50">
        <v>32.106469449999999</v>
      </c>
      <c r="O312" s="50">
        <v>38.465146959999998</v>
      </c>
      <c r="P312" s="50">
        <v>42.800641369999994</v>
      </c>
      <c r="Q312" s="50"/>
      <c r="R312" s="51">
        <f t="shared" si="14"/>
        <v>1.118614449999999</v>
      </c>
      <c r="S312" s="51">
        <f t="shared" si="15"/>
        <v>2.2434439600000005</v>
      </c>
      <c r="T312" s="51">
        <f t="shared" si="16"/>
        <v>1.8914693699999958</v>
      </c>
    </row>
    <row r="313" spans="1:20" s="14" customFormat="1">
      <c r="A313" s="44"/>
      <c r="B313" s="44"/>
      <c r="C313" s="44"/>
      <c r="D313" s="45"/>
      <c r="E313" s="44"/>
      <c r="F313" s="44"/>
      <c r="G313" s="44"/>
      <c r="H313" s="48">
        <v>215</v>
      </c>
      <c r="I313" s="49" t="s">
        <v>284</v>
      </c>
      <c r="J313" s="50">
        <v>52.216419000000002</v>
      </c>
      <c r="K313" s="50">
        <v>66.544139999999999</v>
      </c>
      <c r="L313" s="50">
        <v>70.189599999999999</v>
      </c>
      <c r="M313" s="50"/>
      <c r="N313" s="50">
        <v>30.869997589999997</v>
      </c>
      <c r="O313" s="50">
        <v>77.368970869999998</v>
      </c>
      <c r="P313" s="50">
        <v>88.723255159999994</v>
      </c>
      <c r="Q313" s="50"/>
      <c r="R313" s="51">
        <f t="shared" si="14"/>
        <v>-21.346421410000005</v>
      </c>
      <c r="S313" s="51">
        <f t="shared" si="15"/>
        <v>10.82483087</v>
      </c>
      <c r="T313" s="51">
        <f t="shared" si="16"/>
        <v>18.533655159999995</v>
      </c>
    </row>
    <row r="314" spans="1:20" s="14" customFormat="1">
      <c r="A314" s="44"/>
      <c r="B314" s="44"/>
      <c r="C314" s="44"/>
      <c r="D314" s="45"/>
      <c r="E314" s="44"/>
      <c r="F314" s="44"/>
      <c r="G314" s="44"/>
      <c r="H314" s="48">
        <v>300</v>
      </c>
      <c r="I314" s="49" t="s">
        <v>285</v>
      </c>
      <c r="J314" s="50">
        <v>41.498345999999998</v>
      </c>
      <c r="K314" s="50">
        <v>48.136468000000001</v>
      </c>
      <c r="L314" s="50">
        <v>54.019945</v>
      </c>
      <c r="M314" s="50"/>
      <c r="N314" s="50">
        <v>34.91558289000001</v>
      </c>
      <c r="O314" s="50">
        <v>41.856074769999999</v>
      </c>
      <c r="P314" s="50">
        <v>47.379106490000005</v>
      </c>
      <c r="Q314" s="50"/>
      <c r="R314" s="51">
        <f t="shared" si="14"/>
        <v>-6.5827631099999877</v>
      </c>
      <c r="S314" s="51">
        <f t="shared" si="15"/>
        <v>-6.2803932300000014</v>
      </c>
      <c r="T314" s="51">
        <f t="shared" si="16"/>
        <v>-6.6408385099999947</v>
      </c>
    </row>
    <row r="315" spans="1:20" s="14" customFormat="1">
      <c r="A315" s="44"/>
      <c r="B315" s="44"/>
      <c r="C315" s="44"/>
      <c r="D315" s="45"/>
      <c r="E315" s="44"/>
      <c r="F315" s="44"/>
      <c r="G315" s="44"/>
      <c r="H315" s="48">
        <v>310</v>
      </c>
      <c r="I315" s="49" t="s">
        <v>286</v>
      </c>
      <c r="J315" s="50">
        <v>40.257344000000003</v>
      </c>
      <c r="K315" s="50">
        <v>46.507936999999998</v>
      </c>
      <c r="L315" s="50">
        <v>52.493175000000001</v>
      </c>
      <c r="M315" s="50"/>
      <c r="N315" s="50">
        <v>39.95032011</v>
      </c>
      <c r="O315" s="50">
        <v>47.757412500000008</v>
      </c>
      <c r="P315" s="50">
        <v>53.494460819999993</v>
      </c>
      <c r="Q315" s="50"/>
      <c r="R315" s="51">
        <f t="shared" si="14"/>
        <v>-0.30702389000000352</v>
      </c>
      <c r="S315" s="51">
        <f t="shared" si="15"/>
        <v>1.2494755000000097</v>
      </c>
      <c r="T315" s="51">
        <f t="shared" si="16"/>
        <v>1.0012858199999926</v>
      </c>
    </row>
    <row r="316" spans="1:20" s="14" customFormat="1">
      <c r="A316" s="44"/>
      <c r="B316" s="44"/>
      <c r="C316" s="44"/>
      <c r="D316" s="45"/>
      <c r="E316" s="44"/>
      <c r="F316" s="44"/>
      <c r="G316" s="44"/>
      <c r="H316" s="48">
        <v>311</v>
      </c>
      <c r="I316" s="49" t="s">
        <v>287</v>
      </c>
      <c r="J316" s="50">
        <v>37.423909999999999</v>
      </c>
      <c r="K316" s="50">
        <v>43.205745</v>
      </c>
      <c r="L316" s="50">
        <v>48.611811000000003</v>
      </c>
      <c r="M316" s="50"/>
      <c r="N316" s="50">
        <v>39.195601269999997</v>
      </c>
      <c r="O316" s="50">
        <v>46.913907159999987</v>
      </c>
      <c r="P316" s="50">
        <v>51.99364726999999</v>
      </c>
      <c r="Q316" s="50"/>
      <c r="R316" s="51">
        <f t="shared" si="14"/>
        <v>1.771691269999998</v>
      </c>
      <c r="S316" s="51">
        <f t="shared" si="15"/>
        <v>3.7081621599999863</v>
      </c>
      <c r="T316" s="51">
        <f t="shared" si="16"/>
        <v>3.3818362699999867</v>
      </c>
    </row>
    <row r="317" spans="1:20" s="14" customFormat="1">
      <c r="A317" s="44"/>
      <c r="B317" s="44"/>
      <c r="C317" s="44"/>
      <c r="D317" s="45"/>
      <c r="E317" s="44"/>
      <c r="F317" s="44"/>
      <c r="G317" s="44"/>
      <c r="H317" s="48">
        <v>312</v>
      </c>
      <c r="I317" s="49" t="s">
        <v>288</v>
      </c>
      <c r="J317" s="50">
        <v>20.920603</v>
      </c>
      <c r="K317" s="50">
        <v>24.455348999999998</v>
      </c>
      <c r="L317" s="50">
        <v>27.390055</v>
      </c>
      <c r="M317" s="50"/>
      <c r="N317" s="50">
        <v>22.492745000000003</v>
      </c>
      <c r="O317" s="50">
        <v>26.650976500000002</v>
      </c>
      <c r="P317" s="50">
        <v>30.174280610000004</v>
      </c>
      <c r="Q317" s="50"/>
      <c r="R317" s="51">
        <f t="shared" si="14"/>
        <v>1.572142000000003</v>
      </c>
      <c r="S317" s="51">
        <f t="shared" si="15"/>
        <v>2.1956275000000041</v>
      </c>
      <c r="T317" s="51">
        <f t="shared" si="16"/>
        <v>2.7842256100000036</v>
      </c>
    </row>
    <row r="318" spans="1:20" s="14" customFormat="1">
      <c r="A318" s="44"/>
      <c r="B318" s="44"/>
      <c r="C318" s="44"/>
      <c r="D318" s="45"/>
      <c r="E318" s="44"/>
      <c r="F318" s="44"/>
      <c r="G318" s="44"/>
      <c r="H318" s="48">
        <v>313</v>
      </c>
      <c r="I318" s="49" t="s">
        <v>289</v>
      </c>
      <c r="J318" s="50">
        <v>52.391494999999999</v>
      </c>
      <c r="K318" s="50">
        <v>61.058095000000002</v>
      </c>
      <c r="L318" s="50">
        <v>69.274754000000001</v>
      </c>
      <c r="M318" s="50"/>
      <c r="N318" s="50">
        <v>727.6939625</v>
      </c>
      <c r="O318" s="50">
        <v>803.66991058000008</v>
      </c>
      <c r="P318" s="50">
        <v>888.03592703999993</v>
      </c>
      <c r="Q318" s="50"/>
      <c r="R318" s="51">
        <f t="shared" si="14"/>
        <v>675.30246750000003</v>
      </c>
      <c r="S318" s="51">
        <f t="shared" si="15"/>
        <v>742.6118155800001</v>
      </c>
      <c r="T318" s="51">
        <f t="shared" si="16"/>
        <v>818.7611730399999</v>
      </c>
    </row>
    <row r="319" spans="1:20" s="14" customFormat="1">
      <c r="A319" s="44"/>
      <c r="B319" s="44"/>
      <c r="C319" s="44"/>
      <c r="D319" s="45"/>
      <c r="E319" s="44"/>
      <c r="F319" s="44"/>
      <c r="G319" s="44"/>
      <c r="H319" s="48">
        <v>400</v>
      </c>
      <c r="I319" s="49" t="s">
        <v>290</v>
      </c>
      <c r="J319" s="50">
        <v>66.418282000000005</v>
      </c>
      <c r="K319" s="50">
        <v>77.200957000000002</v>
      </c>
      <c r="L319" s="50">
        <v>85.246630999999994</v>
      </c>
      <c r="M319" s="50"/>
      <c r="N319" s="50">
        <v>60.593214759999988</v>
      </c>
      <c r="O319" s="50">
        <v>72.845706389999989</v>
      </c>
      <c r="P319" s="50">
        <v>81.11429702999996</v>
      </c>
      <c r="Q319" s="50"/>
      <c r="R319" s="51">
        <f t="shared" si="14"/>
        <v>-5.825067240000017</v>
      </c>
      <c r="S319" s="51">
        <f t="shared" si="15"/>
        <v>-4.355250610000013</v>
      </c>
      <c r="T319" s="51">
        <f t="shared" si="16"/>
        <v>-4.1323339700000332</v>
      </c>
    </row>
    <row r="320" spans="1:20" s="14" customFormat="1">
      <c r="A320" s="44"/>
      <c r="B320" s="44"/>
      <c r="C320" s="44"/>
      <c r="D320" s="45"/>
      <c r="E320" s="44"/>
      <c r="F320" s="44"/>
      <c r="G320" s="44"/>
      <c r="H320" s="48">
        <v>410</v>
      </c>
      <c r="I320" s="49" t="s">
        <v>291</v>
      </c>
      <c r="J320" s="50">
        <v>39.919234000000003</v>
      </c>
      <c r="K320" s="50">
        <v>51.297279000000003</v>
      </c>
      <c r="L320" s="50">
        <v>55.761991999999999</v>
      </c>
      <c r="M320" s="50"/>
      <c r="N320" s="50">
        <v>31.670053259999992</v>
      </c>
      <c r="O320" s="50">
        <v>42.579780920000005</v>
      </c>
      <c r="P320" s="50">
        <v>46.868773409999996</v>
      </c>
      <c r="Q320" s="50"/>
      <c r="R320" s="51">
        <f t="shared" si="14"/>
        <v>-8.2491807400000106</v>
      </c>
      <c r="S320" s="51">
        <f t="shared" si="15"/>
        <v>-8.7174980799999986</v>
      </c>
      <c r="T320" s="51">
        <f t="shared" si="16"/>
        <v>-8.8932185900000036</v>
      </c>
    </row>
    <row r="321" spans="1:20" s="14" customFormat="1">
      <c r="A321" s="44"/>
      <c r="B321" s="44"/>
      <c r="C321" s="44"/>
      <c r="D321" s="45"/>
      <c r="E321" s="44"/>
      <c r="F321" s="44"/>
      <c r="G321" s="44"/>
      <c r="H321" s="48">
        <v>411</v>
      </c>
      <c r="I321" s="49" t="s">
        <v>292</v>
      </c>
      <c r="J321" s="50">
        <v>83.727673999999993</v>
      </c>
      <c r="K321" s="50">
        <v>96.160702999999998</v>
      </c>
      <c r="L321" s="50">
        <v>106.72559800000001</v>
      </c>
      <c r="M321" s="50"/>
      <c r="N321" s="50">
        <v>77.920786209999974</v>
      </c>
      <c r="O321" s="50">
        <v>90.213650059999992</v>
      </c>
      <c r="P321" s="50">
        <v>102.90195844999997</v>
      </c>
      <c r="Q321" s="50"/>
      <c r="R321" s="51">
        <f t="shared" si="14"/>
        <v>-5.8068877900000189</v>
      </c>
      <c r="S321" s="51">
        <f t="shared" si="15"/>
        <v>-5.9470529400000061</v>
      </c>
      <c r="T321" s="51">
        <f t="shared" si="16"/>
        <v>-3.8236395500000384</v>
      </c>
    </row>
    <row r="322" spans="1:20" s="14" customFormat="1">
      <c r="A322" s="44"/>
      <c r="B322" s="44"/>
      <c r="C322" s="44"/>
      <c r="D322" s="45"/>
      <c r="E322" s="44"/>
      <c r="F322" s="44"/>
      <c r="G322" s="44"/>
      <c r="H322" s="48">
        <v>412</v>
      </c>
      <c r="I322" s="49" t="s">
        <v>293</v>
      </c>
      <c r="J322" s="50">
        <v>57.673614999999998</v>
      </c>
      <c r="K322" s="50">
        <v>66.714669999999998</v>
      </c>
      <c r="L322" s="50">
        <v>74.032691999999997</v>
      </c>
      <c r="M322" s="50"/>
      <c r="N322" s="50">
        <v>49.227171439999999</v>
      </c>
      <c r="O322" s="50">
        <v>57.833901909999987</v>
      </c>
      <c r="P322" s="50">
        <v>65.368296169999994</v>
      </c>
      <c r="Q322" s="50"/>
      <c r="R322" s="51">
        <f t="shared" si="14"/>
        <v>-8.4464435599999987</v>
      </c>
      <c r="S322" s="51">
        <f t="shared" si="15"/>
        <v>-8.8807680900000108</v>
      </c>
      <c r="T322" s="51">
        <f t="shared" si="16"/>
        <v>-8.6643958300000037</v>
      </c>
    </row>
    <row r="323" spans="1:20" s="14" customFormat="1">
      <c r="A323" s="44"/>
      <c r="B323" s="44"/>
      <c r="C323" s="44"/>
      <c r="D323" s="45"/>
      <c r="E323" s="44"/>
      <c r="F323" s="44"/>
      <c r="G323" s="44"/>
      <c r="H323" s="48">
        <v>415</v>
      </c>
      <c r="I323" s="49" t="s">
        <v>294</v>
      </c>
      <c r="J323" s="50">
        <v>57.462018999999998</v>
      </c>
      <c r="K323" s="50">
        <v>66.766014999999996</v>
      </c>
      <c r="L323" s="50">
        <v>74.120019999999997</v>
      </c>
      <c r="M323" s="50"/>
      <c r="N323" s="50">
        <v>47.390543310000005</v>
      </c>
      <c r="O323" s="50">
        <v>55.967737530000008</v>
      </c>
      <c r="P323" s="50">
        <v>62.70490782000001</v>
      </c>
      <c r="Q323" s="50"/>
      <c r="R323" s="51">
        <f t="shared" si="14"/>
        <v>-10.071475689999993</v>
      </c>
      <c r="S323" s="51">
        <f t="shared" si="15"/>
        <v>-10.798277469999988</v>
      </c>
      <c r="T323" s="51">
        <f t="shared" si="16"/>
        <v>-11.415112179999987</v>
      </c>
    </row>
    <row r="324" spans="1:20" s="14" customFormat="1">
      <c r="A324" s="44"/>
      <c r="B324" s="44"/>
      <c r="C324" s="44"/>
      <c r="D324" s="45"/>
      <c r="E324" s="44"/>
      <c r="F324" s="44"/>
      <c r="G324" s="44"/>
      <c r="H324" s="48">
        <v>416</v>
      </c>
      <c r="I324" s="49" t="s">
        <v>295</v>
      </c>
      <c r="J324" s="50">
        <v>53.080235000000002</v>
      </c>
      <c r="K324" s="50">
        <v>61.768745000000003</v>
      </c>
      <c r="L324" s="50">
        <v>68.453971999999993</v>
      </c>
      <c r="M324" s="50"/>
      <c r="N324" s="50">
        <v>45.312214179999998</v>
      </c>
      <c r="O324" s="50">
        <v>53.592274809999999</v>
      </c>
      <c r="P324" s="50">
        <v>59.827177080000013</v>
      </c>
      <c r="Q324" s="50"/>
      <c r="R324" s="51">
        <f t="shared" si="14"/>
        <v>-7.7680208200000038</v>
      </c>
      <c r="S324" s="51">
        <f t="shared" si="15"/>
        <v>-8.1764701900000034</v>
      </c>
      <c r="T324" s="51">
        <f t="shared" si="16"/>
        <v>-8.6267949199999805</v>
      </c>
    </row>
    <row r="325" spans="1:20" s="14" customFormat="1">
      <c r="A325" s="44"/>
      <c r="B325" s="44"/>
      <c r="C325" s="44"/>
      <c r="D325" s="45"/>
      <c r="E325" s="44"/>
      <c r="F325" s="44"/>
      <c r="G325" s="44"/>
      <c r="H325" s="48">
        <v>418</v>
      </c>
      <c r="I325" s="49" t="s">
        <v>296</v>
      </c>
      <c r="J325" s="50">
        <v>29.223109999999998</v>
      </c>
      <c r="K325" s="50">
        <v>32.789017999999999</v>
      </c>
      <c r="L325" s="50">
        <v>35.840282000000002</v>
      </c>
      <c r="M325" s="50"/>
      <c r="N325" s="50">
        <v>21.216559810000003</v>
      </c>
      <c r="O325" s="50">
        <v>25.317746529999997</v>
      </c>
      <c r="P325" s="50">
        <v>28.432446719999998</v>
      </c>
      <c r="Q325" s="50"/>
      <c r="R325" s="51">
        <f t="shared" si="14"/>
        <v>-8.0065501899999951</v>
      </c>
      <c r="S325" s="51">
        <f t="shared" si="15"/>
        <v>-7.4712714700000014</v>
      </c>
      <c r="T325" s="51">
        <f t="shared" si="16"/>
        <v>-7.407835280000004</v>
      </c>
    </row>
    <row r="326" spans="1:20" s="14" customFormat="1">
      <c r="A326" s="44"/>
      <c r="B326" s="44"/>
      <c r="C326" s="44"/>
      <c r="D326" s="45"/>
      <c r="E326" s="44"/>
      <c r="F326" s="44"/>
      <c r="G326" s="44"/>
      <c r="H326" s="48">
        <v>419</v>
      </c>
      <c r="I326" s="49" t="s">
        <v>297</v>
      </c>
      <c r="J326" s="50">
        <v>35.023479999999999</v>
      </c>
      <c r="K326" s="50">
        <v>38.395014000000003</v>
      </c>
      <c r="L326" s="50">
        <v>44.872332</v>
      </c>
      <c r="M326" s="50"/>
      <c r="N326" s="50">
        <v>22.540797330000007</v>
      </c>
      <c r="O326" s="50">
        <v>26.456436560000007</v>
      </c>
      <c r="P326" s="50">
        <v>31.296097310000011</v>
      </c>
      <c r="Q326" s="50"/>
      <c r="R326" s="51">
        <f t="shared" si="14"/>
        <v>-12.482682669999992</v>
      </c>
      <c r="S326" s="51">
        <f t="shared" si="15"/>
        <v>-11.938577439999996</v>
      </c>
      <c r="T326" s="51">
        <f t="shared" si="16"/>
        <v>-13.576234689999989</v>
      </c>
    </row>
    <row r="327" spans="1:20" s="14" customFormat="1">
      <c r="A327" s="44"/>
      <c r="B327" s="44"/>
      <c r="C327" s="44"/>
      <c r="D327" s="45"/>
      <c r="E327" s="44"/>
      <c r="F327" s="44"/>
      <c r="G327" s="44"/>
      <c r="H327" s="48">
        <v>500</v>
      </c>
      <c r="I327" s="49" t="s">
        <v>298</v>
      </c>
      <c r="J327" s="50">
        <v>28.646806000000002</v>
      </c>
      <c r="K327" s="50">
        <v>34.681632</v>
      </c>
      <c r="L327" s="50">
        <v>38.789693999999997</v>
      </c>
      <c r="M327" s="50"/>
      <c r="N327" s="50">
        <v>26.950507810000005</v>
      </c>
      <c r="O327" s="50">
        <v>33.587913940000014</v>
      </c>
      <c r="P327" s="50">
        <v>37.386309570000016</v>
      </c>
      <c r="Q327" s="50"/>
      <c r="R327" s="51">
        <f t="shared" si="14"/>
        <v>-1.6962981899999967</v>
      </c>
      <c r="S327" s="51">
        <f t="shared" si="15"/>
        <v>-1.0937180599999863</v>
      </c>
      <c r="T327" s="51">
        <f t="shared" si="16"/>
        <v>-1.4033844299999814</v>
      </c>
    </row>
    <row r="328" spans="1:20" s="14" customFormat="1">
      <c r="A328" s="44"/>
      <c r="B328" s="44"/>
      <c r="C328" s="44"/>
      <c r="D328" s="45"/>
      <c r="E328" s="44"/>
      <c r="F328" s="44"/>
      <c r="G328" s="44"/>
      <c r="H328" s="48">
        <v>510</v>
      </c>
      <c r="I328" s="49" t="s">
        <v>299</v>
      </c>
      <c r="J328" s="50">
        <v>29.297360999999999</v>
      </c>
      <c r="K328" s="50">
        <v>35.348934</v>
      </c>
      <c r="L328" s="50">
        <v>39.651018000000001</v>
      </c>
      <c r="M328" s="50"/>
      <c r="N328" s="50">
        <v>28.15162578</v>
      </c>
      <c r="O328" s="50">
        <v>33.785875890000007</v>
      </c>
      <c r="P328" s="50">
        <v>37.618983840000006</v>
      </c>
      <c r="Q328" s="50"/>
      <c r="R328" s="51">
        <f t="shared" si="14"/>
        <v>-1.1457352199999988</v>
      </c>
      <c r="S328" s="51">
        <f t="shared" si="15"/>
        <v>-1.563058109999993</v>
      </c>
      <c r="T328" s="51">
        <f t="shared" si="16"/>
        <v>-2.0320341599999949</v>
      </c>
    </row>
    <row r="329" spans="1:20" s="14" customFormat="1">
      <c r="A329" s="44"/>
      <c r="B329" s="44"/>
      <c r="C329" s="44"/>
      <c r="D329" s="45"/>
      <c r="E329" s="44"/>
      <c r="F329" s="44"/>
      <c r="G329" s="44"/>
      <c r="H329" s="48">
        <v>511</v>
      </c>
      <c r="I329" s="49" t="s">
        <v>300</v>
      </c>
      <c r="J329" s="50">
        <v>66.703089000000006</v>
      </c>
      <c r="K329" s="50">
        <v>77.991782999999998</v>
      </c>
      <c r="L329" s="50">
        <v>87.365870999999999</v>
      </c>
      <c r="M329" s="50"/>
      <c r="N329" s="50">
        <v>70.16681585000002</v>
      </c>
      <c r="O329" s="50">
        <v>82.453200919999986</v>
      </c>
      <c r="P329" s="50">
        <v>91.412728800000011</v>
      </c>
      <c r="Q329" s="50"/>
      <c r="R329" s="51">
        <f t="shared" si="14"/>
        <v>3.4637268500000147</v>
      </c>
      <c r="S329" s="51">
        <f t="shared" si="15"/>
        <v>4.4614179199999882</v>
      </c>
      <c r="T329" s="51">
        <f t="shared" si="16"/>
        <v>4.0468578000000122</v>
      </c>
    </row>
    <row r="330" spans="1:20" s="14" customFormat="1">
      <c r="A330" s="44"/>
      <c r="B330" s="44"/>
      <c r="C330" s="44"/>
      <c r="D330" s="45"/>
      <c r="E330" s="44"/>
      <c r="F330" s="44"/>
      <c r="G330" s="44"/>
      <c r="H330" s="48">
        <v>512</v>
      </c>
      <c r="I330" s="49" t="s">
        <v>301</v>
      </c>
      <c r="J330" s="50">
        <v>20.027896999999999</v>
      </c>
      <c r="K330" s="50">
        <v>23.465232</v>
      </c>
      <c r="L330" s="50">
        <v>26.403244000000001</v>
      </c>
      <c r="M330" s="50"/>
      <c r="N330" s="50">
        <v>17.941273900000002</v>
      </c>
      <c r="O330" s="50">
        <v>22.165199240000003</v>
      </c>
      <c r="P330" s="50">
        <v>24.729547709999999</v>
      </c>
      <c r="Q330" s="50"/>
      <c r="R330" s="51">
        <f t="shared" si="14"/>
        <v>-2.0866230999999971</v>
      </c>
      <c r="S330" s="51">
        <f t="shared" si="15"/>
        <v>-1.300032759999997</v>
      </c>
      <c r="T330" s="51">
        <f t="shared" si="16"/>
        <v>-1.6736962900000023</v>
      </c>
    </row>
    <row r="331" spans="1:20" s="14" customFormat="1">
      <c r="A331" s="44"/>
      <c r="B331" s="44"/>
      <c r="C331" s="44"/>
      <c r="D331" s="45"/>
      <c r="E331" s="44"/>
      <c r="F331" s="44"/>
      <c r="G331" s="44"/>
      <c r="H331" s="48">
        <v>513</v>
      </c>
      <c r="I331" s="49" t="s">
        <v>302</v>
      </c>
      <c r="J331" s="50">
        <v>45.531692999999997</v>
      </c>
      <c r="K331" s="50">
        <v>52.367694</v>
      </c>
      <c r="L331" s="50">
        <v>58.546959999999999</v>
      </c>
      <c r="M331" s="50"/>
      <c r="N331" s="50">
        <v>44.359440559999982</v>
      </c>
      <c r="O331" s="50">
        <v>53.33931368999999</v>
      </c>
      <c r="P331" s="50">
        <v>59.037301360000022</v>
      </c>
      <c r="Q331" s="50"/>
      <c r="R331" s="51">
        <f t="shared" si="14"/>
        <v>-1.1722524400000154</v>
      </c>
      <c r="S331" s="51">
        <f t="shared" si="15"/>
        <v>0.97161968999999004</v>
      </c>
      <c r="T331" s="51">
        <f t="shared" si="16"/>
        <v>0.49034136000002349</v>
      </c>
    </row>
    <row r="332" spans="1:20" s="14" customFormat="1">
      <c r="A332" s="44"/>
      <c r="B332" s="44"/>
      <c r="C332" s="44"/>
      <c r="D332" s="45"/>
      <c r="E332" s="44"/>
      <c r="F332" s="44"/>
      <c r="G332" s="44"/>
      <c r="H332" s="48">
        <v>600</v>
      </c>
      <c r="I332" s="49" t="s">
        <v>303</v>
      </c>
      <c r="J332" s="50">
        <v>29.848549999999999</v>
      </c>
      <c r="K332" s="50">
        <v>36.592982999999997</v>
      </c>
      <c r="L332" s="50">
        <v>40.669072999999997</v>
      </c>
      <c r="M332" s="50"/>
      <c r="N332" s="50">
        <v>26.788596920000007</v>
      </c>
      <c r="O332" s="50">
        <v>33.348401829999993</v>
      </c>
      <c r="P332" s="50">
        <v>38.078995669999983</v>
      </c>
      <c r="Q332" s="50"/>
      <c r="R332" s="51">
        <f t="shared" si="14"/>
        <v>-3.0599530799999926</v>
      </c>
      <c r="S332" s="51">
        <f t="shared" si="15"/>
        <v>-3.2445811700000036</v>
      </c>
      <c r="T332" s="51">
        <f t="shared" si="16"/>
        <v>-2.5900773300000139</v>
      </c>
    </row>
    <row r="333" spans="1:20" s="14" customFormat="1">
      <c r="A333" s="44"/>
      <c r="B333" s="44"/>
      <c r="C333" s="44"/>
      <c r="D333" s="45"/>
      <c r="E333" s="44"/>
      <c r="F333" s="44"/>
      <c r="G333" s="44"/>
      <c r="H333" s="48">
        <v>610</v>
      </c>
      <c r="I333" s="49" t="s">
        <v>304</v>
      </c>
      <c r="J333" s="50">
        <v>222.89338699999999</v>
      </c>
      <c r="K333" s="50">
        <v>262.61116800000002</v>
      </c>
      <c r="L333" s="50">
        <v>302.99150400000002</v>
      </c>
      <c r="M333" s="50"/>
      <c r="N333" s="50">
        <v>221.74643855999997</v>
      </c>
      <c r="O333" s="50">
        <v>263.04188137999995</v>
      </c>
      <c r="P333" s="50">
        <v>303.74148650999996</v>
      </c>
      <c r="Q333" s="50"/>
      <c r="R333" s="51">
        <f t="shared" si="14"/>
        <v>-1.1469484400000169</v>
      </c>
      <c r="S333" s="51">
        <f t="shared" si="15"/>
        <v>0.4307133799999292</v>
      </c>
      <c r="T333" s="51">
        <f t="shared" si="16"/>
        <v>0.74998250999993843</v>
      </c>
    </row>
    <row r="334" spans="1:20" s="14" customFormat="1" ht="13.5" thickBot="1">
      <c r="A334" s="79"/>
      <c r="B334" s="79"/>
      <c r="C334" s="79"/>
      <c r="D334" s="80"/>
      <c r="E334" s="79"/>
      <c r="F334" s="79"/>
      <c r="G334" s="79"/>
      <c r="H334" s="81">
        <v>611</v>
      </c>
      <c r="I334" s="82" t="s">
        <v>305</v>
      </c>
      <c r="J334" s="83">
        <v>28.853221999999999</v>
      </c>
      <c r="K334" s="83">
        <v>33.425809999999998</v>
      </c>
      <c r="L334" s="83">
        <v>37.606459999999998</v>
      </c>
      <c r="M334" s="83"/>
      <c r="N334" s="83">
        <v>27.483760050000004</v>
      </c>
      <c r="O334" s="83">
        <v>32.798953810000008</v>
      </c>
      <c r="P334" s="83">
        <v>36.816167500000006</v>
      </c>
      <c r="Q334" s="83"/>
      <c r="R334" s="84">
        <f t="shared" ref="R334:R396" si="17">+N334-J334</f>
        <v>-1.3694619499999945</v>
      </c>
      <c r="S334" s="84">
        <f t="shared" ref="S334:S396" si="18">+O334-K334</f>
        <v>-0.62685618999999093</v>
      </c>
      <c r="T334" s="84">
        <f t="shared" ref="T334:T396" si="19">+P334-L334</f>
        <v>-0.79029249999999251</v>
      </c>
    </row>
    <row r="335" spans="1:20" s="14" customFormat="1">
      <c r="A335" s="44"/>
      <c r="B335" s="44"/>
      <c r="C335" s="44"/>
      <c r="D335" s="45"/>
      <c r="E335" s="44"/>
      <c r="F335" s="44"/>
      <c r="G335" s="44"/>
      <c r="H335" s="48">
        <v>612</v>
      </c>
      <c r="I335" s="49" t="s">
        <v>306</v>
      </c>
      <c r="J335" s="50">
        <v>35.726716000000003</v>
      </c>
      <c r="K335" s="50">
        <v>40.480339000000001</v>
      </c>
      <c r="L335" s="50">
        <v>44.975962000000003</v>
      </c>
      <c r="M335" s="50"/>
      <c r="N335" s="50">
        <v>37.855318259999997</v>
      </c>
      <c r="O335" s="50">
        <v>44.560481410000016</v>
      </c>
      <c r="P335" s="50">
        <v>50.707779030000054</v>
      </c>
      <c r="Q335" s="50"/>
      <c r="R335" s="51">
        <f t="shared" si="17"/>
        <v>2.1286022599999939</v>
      </c>
      <c r="S335" s="51">
        <f t="shared" si="18"/>
        <v>4.0801424100000148</v>
      </c>
      <c r="T335" s="51">
        <f t="shared" si="19"/>
        <v>5.7318170300000517</v>
      </c>
    </row>
    <row r="336" spans="1:20" s="14" customFormat="1">
      <c r="A336" s="44"/>
      <c r="B336" s="44"/>
      <c r="C336" s="44"/>
      <c r="D336" s="45"/>
      <c r="E336" s="44"/>
      <c r="F336" s="44"/>
      <c r="G336" s="44"/>
      <c r="H336" s="48">
        <v>613</v>
      </c>
      <c r="I336" s="49" t="s">
        <v>48</v>
      </c>
      <c r="J336" s="50">
        <v>26.563904999999998</v>
      </c>
      <c r="K336" s="50">
        <v>30.943458</v>
      </c>
      <c r="L336" s="50">
        <v>34.807028000000003</v>
      </c>
      <c r="M336" s="50"/>
      <c r="N336" s="50">
        <v>21.871579760000003</v>
      </c>
      <c r="O336" s="50">
        <v>26.012757869999994</v>
      </c>
      <c r="P336" s="50">
        <v>29.386841189999998</v>
      </c>
      <c r="Q336" s="50"/>
      <c r="R336" s="51">
        <f t="shared" si="17"/>
        <v>-4.6923252399999953</v>
      </c>
      <c r="S336" s="51">
        <f t="shared" si="18"/>
        <v>-4.9307001300000053</v>
      </c>
      <c r="T336" s="51">
        <f t="shared" si="19"/>
        <v>-5.4201868100000041</v>
      </c>
    </row>
    <row r="337" spans="1:20" s="14" customFormat="1">
      <c r="A337" s="44"/>
      <c r="B337" s="44"/>
      <c r="C337" s="44"/>
      <c r="D337" s="45"/>
      <c r="E337" s="44"/>
      <c r="F337" s="44"/>
      <c r="G337" s="44"/>
      <c r="H337" s="48">
        <v>700</v>
      </c>
      <c r="I337" s="49" t="s">
        <v>46</v>
      </c>
      <c r="J337" s="50">
        <v>39.090899999999998</v>
      </c>
      <c r="K337" s="50">
        <v>44.860075999999999</v>
      </c>
      <c r="L337" s="50">
        <v>50.726835000000001</v>
      </c>
      <c r="M337" s="50"/>
      <c r="N337" s="50">
        <v>29.673659390000008</v>
      </c>
      <c r="O337" s="50">
        <v>34.752321199999997</v>
      </c>
      <c r="P337" s="50">
        <v>40.127062500000008</v>
      </c>
      <c r="Q337" s="50"/>
      <c r="R337" s="51">
        <f t="shared" si="17"/>
        <v>-9.4172406099999897</v>
      </c>
      <c r="S337" s="51">
        <f t="shared" si="18"/>
        <v>-10.107754800000002</v>
      </c>
      <c r="T337" s="51">
        <f t="shared" si="19"/>
        <v>-10.599772499999993</v>
      </c>
    </row>
    <row r="338" spans="1:20" s="14" customFormat="1">
      <c r="A338" s="44"/>
      <c r="B338" s="44"/>
      <c r="C338" s="44"/>
      <c r="D338" s="45"/>
      <c r="E338" s="44"/>
      <c r="F338" s="44"/>
      <c r="G338" s="44"/>
      <c r="H338" s="48">
        <v>710</v>
      </c>
      <c r="I338" s="49" t="s">
        <v>307</v>
      </c>
      <c r="J338" s="50">
        <v>37.083184000000003</v>
      </c>
      <c r="K338" s="50">
        <v>42.140403999999997</v>
      </c>
      <c r="L338" s="50">
        <v>47.290790999999999</v>
      </c>
      <c r="M338" s="50"/>
      <c r="N338" s="50">
        <v>38.583418160000022</v>
      </c>
      <c r="O338" s="50">
        <v>43.809878250000018</v>
      </c>
      <c r="P338" s="50">
        <v>50.507342440000023</v>
      </c>
      <c r="Q338" s="50"/>
      <c r="R338" s="51">
        <f t="shared" si="17"/>
        <v>1.5002341600000193</v>
      </c>
      <c r="S338" s="51">
        <f t="shared" si="18"/>
        <v>1.6694742500000217</v>
      </c>
      <c r="T338" s="51">
        <f t="shared" si="19"/>
        <v>3.2165514400000248</v>
      </c>
    </row>
    <row r="339" spans="1:20" s="14" customFormat="1">
      <c r="A339" s="44"/>
      <c r="B339" s="44"/>
      <c r="C339" s="44"/>
      <c r="D339" s="45"/>
      <c r="E339" s="44"/>
      <c r="F339" s="44"/>
      <c r="G339" s="44"/>
      <c r="H339" s="48">
        <v>711</v>
      </c>
      <c r="I339" s="49" t="s">
        <v>116</v>
      </c>
      <c r="J339" s="50">
        <v>120.696299</v>
      </c>
      <c r="K339" s="50">
        <v>142.05812299999999</v>
      </c>
      <c r="L339" s="50">
        <v>162.672484</v>
      </c>
      <c r="M339" s="50"/>
      <c r="N339" s="50">
        <v>126.66721475</v>
      </c>
      <c r="O339" s="50">
        <v>146.72422371000005</v>
      </c>
      <c r="P339" s="50">
        <v>169.13552018999999</v>
      </c>
      <c r="Q339" s="50"/>
      <c r="R339" s="51">
        <f t="shared" si="17"/>
        <v>5.9709157500000032</v>
      </c>
      <c r="S339" s="51">
        <f t="shared" si="18"/>
        <v>4.6661007100000518</v>
      </c>
      <c r="T339" s="51">
        <f t="shared" si="19"/>
        <v>6.4630361899999969</v>
      </c>
    </row>
    <row r="340" spans="1:20" s="14" customFormat="1" ht="24">
      <c r="A340" s="44"/>
      <c r="B340" s="44"/>
      <c r="C340" s="44"/>
      <c r="D340" s="45"/>
      <c r="E340" s="44"/>
      <c r="F340" s="44"/>
      <c r="G340" s="44"/>
      <c r="H340" s="48">
        <v>712</v>
      </c>
      <c r="I340" s="49" t="s">
        <v>308</v>
      </c>
      <c r="J340" s="50">
        <v>115.751648</v>
      </c>
      <c r="K340" s="50">
        <v>136.82278099999999</v>
      </c>
      <c r="L340" s="50">
        <v>154.002061</v>
      </c>
      <c r="M340" s="50"/>
      <c r="N340" s="50">
        <v>109.92466734999995</v>
      </c>
      <c r="O340" s="50">
        <v>125.98970695999995</v>
      </c>
      <c r="P340" s="50">
        <v>145.82170288999998</v>
      </c>
      <c r="Q340" s="50"/>
      <c r="R340" s="51">
        <f t="shared" si="17"/>
        <v>-5.8269806500000527</v>
      </c>
      <c r="S340" s="51">
        <f t="shared" si="18"/>
        <v>-10.833074040000042</v>
      </c>
      <c r="T340" s="51">
        <f t="shared" si="19"/>
        <v>-8.1803581100000144</v>
      </c>
    </row>
    <row r="341" spans="1:20" s="14" customFormat="1" ht="24">
      <c r="A341" s="44"/>
      <c r="B341" s="44"/>
      <c r="C341" s="44"/>
      <c r="D341" s="45"/>
      <c r="E341" s="44"/>
      <c r="F341" s="44"/>
      <c r="G341" s="44"/>
      <c r="H341" s="48">
        <v>713</v>
      </c>
      <c r="I341" s="49" t="s">
        <v>309</v>
      </c>
      <c r="J341" s="50">
        <v>100.23759099999999</v>
      </c>
      <c r="K341" s="50">
        <v>133.44055599999999</v>
      </c>
      <c r="L341" s="50">
        <v>145.045028</v>
      </c>
      <c r="M341" s="50"/>
      <c r="N341" s="50">
        <v>117.32012514</v>
      </c>
      <c r="O341" s="50">
        <v>137.18596089999997</v>
      </c>
      <c r="P341" s="50">
        <v>161.47723527999997</v>
      </c>
      <c r="Q341" s="50"/>
      <c r="R341" s="51">
        <f t="shared" si="17"/>
        <v>17.082534140000007</v>
      </c>
      <c r="S341" s="51">
        <f t="shared" si="18"/>
        <v>3.7454048999999827</v>
      </c>
      <c r="T341" s="51">
        <f t="shared" si="19"/>
        <v>16.432207279999972</v>
      </c>
    </row>
    <row r="342" spans="1:20" s="14" customFormat="1">
      <c r="A342" s="44"/>
      <c r="B342" s="44"/>
      <c r="C342" s="44"/>
      <c r="D342" s="45"/>
      <c r="E342" s="44"/>
      <c r="F342" s="44"/>
      <c r="G342" s="44"/>
      <c r="H342" s="48">
        <v>714</v>
      </c>
      <c r="I342" s="49" t="s">
        <v>128</v>
      </c>
      <c r="J342" s="50">
        <v>0</v>
      </c>
      <c r="K342" s="50">
        <v>0</v>
      </c>
      <c r="L342" s="50">
        <v>0</v>
      </c>
      <c r="M342" s="50"/>
      <c r="N342" s="50">
        <v>1.2696289799999998</v>
      </c>
      <c r="O342" s="50">
        <v>1.7000426499999999</v>
      </c>
      <c r="P342" s="50">
        <v>2.1805885599999999</v>
      </c>
      <c r="Q342" s="50"/>
      <c r="R342" s="51">
        <f t="shared" si="17"/>
        <v>1.2696289799999998</v>
      </c>
      <c r="S342" s="51">
        <f t="shared" si="18"/>
        <v>1.7000426499999999</v>
      </c>
      <c r="T342" s="51">
        <f t="shared" si="19"/>
        <v>2.1805885599999999</v>
      </c>
    </row>
    <row r="343" spans="1:20" s="14" customFormat="1" ht="24">
      <c r="A343" s="44"/>
      <c r="B343" s="44"/>
      <c r="C343" s="44"/>
      <c r="D343" s="45"/>
      <c r="E343" s="44"/>
      <c r="F343" s="44"/>
      <c r="G343" s="44"/>
      <c r="H343" s="48">
        <v>715</v>
      </c>
      <c r="I343" s="49" t="s">
        <v>310</v>
      </c>
      <c r="J343" s="50">
        <v>59.999842000000001</v>
      </c>
      <c r="K343" s="50">
        <v>68.049786999999995</v>
      </c>
      <c r="L343" s="50">
        <v>82.808087999999998</v>
      </c>
      <c r="M343" s="50"/>
      <c r="N343" s="50">
        <v>43.038361690000002</v>
      </c>
      <c r="O343" s="50">
        <v>51.297525069999999</v>
      </c>
      <c r="P343" s="50">
        <v>63.698102399999982</v>
      </c>
      <c r="Q343" s="50"/>
      <c r="R343" s="51">
        <f t="shared" si="17"/>
        <v>-16.961480309999999</v>
      </c>
      <c r="S343" s="51">
        <f t="shared" si="18"/>
        <v>-16.752261929999996</v>
      </c>
      <c r="T343" s="51">
        <f t="shared" si="19"/>
        <v>-19.109985600000016</v>
      </c>
    </row>
    <row r="344" spans="1:20" s="14" customFormat="1" ht="24">
      <c r="A344" s="44"/>
      <c r="B344" s="44"/>
      <c r="C344" s="44"/>
      <c r="D344" s="45"/>
      <c r="E344" s="44"/>
      <c r="F344" s="44"/>
      <c r="G344" s="44"/>
      <c r="H344" s="48">
        <v>716</v>
      </c>
      <c r="I344" s="49" t="s">
        <v>311</v>
      </c>
      <c r="J344" s="50">
        <v>55.574592000000003</v>
      </c>
      <c r="K344" s="50">
        <v>65.392702</v>
      </c>
      <c r="L344" s="50">
        <v>73.664904000000007</v>
      </c>
      <c r="M344" s="50"/>
      <c r="N344" s="50">
        <v>60.395069040000017</v>
      </c>
      <c r="O344" s="50">
        <v>70.059646240000021</v>
      </c>
      <c r="P344" s="50">
        <v>80.352873889999998</v>
      </c>
      <c r="Q344" s="50"/>
      <c r="R344" s="51">
        <f t="shared" si="17"/>
        <v>4.8204770400000143</v>
      </c>
      <c r="S344" s="51">
        <f t="shared" si="18"/>
        <v>4.6669442400000207</v>
      </c>
      <c r="T344" s="51">
        <f t="shared" si="19"/>
        <v>6.6879698899999909</v>
      </c>
    </row>
    <row r="345" spans="1:20" s="14" customFormat="1" ht="13.5">
      <c r="A345" s="44"/>
      <c r="B345" s="44"/>
      <c r="C345" s="44"/>
      <c r="D345" s="45"/>
      <c r="E345" s="44"/>
      <c r="F345" s="46"/>
      <c r="G345" s="71" t="s">
        <v>198</v>
      </c>
      <c r="H345" s="72"/>
      <c r="I345" s="71"/>
      <c r="J345" s="73">
        <v>8714.5647410000001</v>
      </c>
      <c r="K345" s="73">
        <v>9974.1595990000005</v>
      </c>
      <c r="L345" s="73">
        <v>11160.422476</v>
      </c>
      <c r="M345" s="73"/>
      <c r="N345" s="73">
        <v>10337.606077070006</v>
      </c>
      <c r="O345" s="73">
        <v>11973.025135009995</v>
      </c>
      <c r="P345" s="73">
        <v>13500.437926929995</v>
      </c>
      <c r="Q345" s="73"/>
      <c r="R345" s="73">
        <f t="shared" si="17"/>
        <v>1623.0413360700059</v>
      </c>
      <c r="S345" s="73">
        <f t="shared" si="18"/>
        <v>1998.8655360099947</v>
      </c>
      <c r="T345" s="73">
        <f t="shared" si="19"/>
        <v>2340.0154509299955</v>
      </c>
    </row>
    <row r="346" spans="1:20" s="14" customFormat="1">
      <c r="A346" s="44"/>
      <c r="B346" s="44"/>
      <c r="C346" s="44"/>
      <c r="D346" s="45"/>
      <c r="E346" s="44"/>
      <c r="F346" s="44"/>
      <c r="G346" s="44"/>
      <c r="H346" s="48" t="s">
        <v>268</v>
      </c>
      <c r="I346" s="49" t="s">
        <v>312</v>
      </c>
      <c r="J346" s="50">
        <v>671.23427600000002</v>
      </c>
      <c r="K346" s="50">
        <v>757.44318999999996</v>
      </c>
      <c r="L346" s="50">
        <v>849.04982800000005</v>
      </c>
      <c r="M346" s="50"/>
      <c r="N346" s="50">
        <v>940.72389335000003</v>
      </c>
      <c r="O346" s="50">
        <v>1121.93425935</v>
      </c>
      <c r="P346" s="50">
        <v>1265.5365833499998</v>
      </c>
      <c r="Q346" s="50"/>
      <c r="R346" s="51">
        <f t="shared" si="17"/>
        <v>269.48961735</v>
      </c>
      <c r="S346" s="51">
        <f t="shared" si="18"/>
        <v>364.49106935000009</v>
      </c>
      <c r="T346" s="51">
        <f t="shared" si="19"/>
        <v>416.48675534999973</v>
      </c>
    </row>
    <row r="347" spans="1:20" s="14" customFormat="1">
      <c r="A347" s="44"/>
      <c r="B347" s="44"/>
      <c r="C347" s="44"/>
      <c r="D347" s="45"/>
      <c r="E347" s="44"/>
      <c r="F347" s="44"/>
      <c r="G347" s="44"/>
      <c r="H347" s="48" t="s">
        <v>270</v>
      </c>
      <c r="I347" s="49" t="s">
        <v>313</v>
      </c>
      <c r="J347" s="50">
        <v>138.16325399999999</v>
      </c>
      <c r="K347" s="50">
        <v>154.91847200000001</v>
      </c>
      <c r="L347" s="50">
        <v>173.092983</v>
      </c>
      <c r="M347" s="50"/>
      <c r="N347" s="50">
        <v>261.88921479000004</v>
      </c>
      <c r="O347" s="50">
        <v>320.23309544999995</v>
      </c>
      <c r="P347" s="50">
        <v>367.75338699999992</v>
      </c>
      <c r="Q347" s="50"/>
      <c r="R347" s="51">
        <f t="shared" si="17"/>
        <v>123.72596079000004</v>
      </c>
      <c r="S347" s="51">
        <f t="shared" si="18"/>
        <v>165.31462344999994</v>
      </c>
      <c r="T347" s="51">
        <f t="shared" si="19"/>
        <v>194.66040399999991</v>
      </c>
    </row>
    <row r="348" spans="1:20" s="14" customFormat="1">
      <c r="A348" s="44"/>
      <c r="B348" s="44"/>
      <c r="C348" s="44"/>
      <c r="D348" s="45"/>
      <c r="E348" s="44"/>
      <c r="F348" s="44"/>
      <c r="G348" s="44"/>
      <c r="H348" s="48" t="s">
        <v>201</v>
      </c>
      <c r="I348" s="49" t="s">
        <v>314</v>
      </c>
      <c r="J348" s="50">
        <v>123.205657</v>
      </c>
      <c r="K348" s="50">
        <v>141.194287</v>
      </c>
      <c r="L348" s="50">
        <v>158.58766700000001</v>
      </c>
      <c r="M348" s="50"/>
      <c r="N348" s="50">
        <v>178.40492564000002</v>
      </c>
      <c r="O348" s="50">
        <v>212.32196717000005</v>
      </c>
      <c r="P348" s="50">
        <v>241.28999949000007</v>
      </c>
      <c r="Q348" s="50"/>
      <c r="R348" s="51">
        <f t="shared" si="17"/>
        <v>55.199268640000014</v>
      </c>
      <c r="S348" s="51">
        <f t="shared" si="18"/>
        <v>71.127680170000048</v>
      </c>
      <c r="T348" s="51">
        <f t="shared" si="19"/>
        <v>82.70233249000006</v>
      </c>
    </row>
    <row r="349" spans="1:20" s="14" customFormat="1">
      <c r="A349" s="44"/>
      <c r="B349" s="44"/>
      <c r="C349" s="44"/>
      <c r="D349" s="45"/>
      <c r="E349" s="44"/>
      <c r="F349" s="44"/>
      <c r="G349" s="44"/>
      <c r="H349" s="48" t="s">
        <v>315</v>
      </c>
      <c r="I349" s="49" t="s">
        <v>316</v>
      </c>
      <c r="J349" s="50">
        <v>7781.9615540000004</v>
      </c>
      <c r="K349" s="50">
        <v>8920.6036499999991</v>
      </c>
      <c r="L349" s="50">
        <v>9979.6919980000002</v>
      </c>
      <c r="M349" s="50"/>
      <c r="N349" s="50">
        <v>8956.5880432900049</v>
      </c>
      <c r="O349" s="50">
        <v>10318.535813039995</v>
      </c>
      <c r="P349" s="50">
        <v>11625.857957089995</v>
      </c>
      <c r="Q349" s="50"/>
      <c r="R349" s="51">
        <f t="shared" si="17"/>
        <v>1174.6264892900044</v>
      </c>
      <c r="S349" s="51">
        <f t="shared" si="18"/>
        <v>1397.9321630399954</v>
      </c>
      <c r="T349" s="51">
        <f t="shared" si="19"/>
        <v>1646.1659590899944</v>
      </c>
    </row>
    <row r="350" spans="1:20" s="14" customFormat="1" ht="13.5">
      <c r="A350" s="44"/>
      <c r="B350" s="44"/>
      <c r="C350" s="44"/>
      <c r="D350" s="45"/>
      <c r="E350" s="44"/>
      <c r="F350" s="44"/>
      <c r="G350" s="71" t="s">
        <v>235</v>
      </c>
      <c r="H350" s="72"/>
      <c r="I350" s="71"/>
      <c r="J350" s="73">
        <v>4307.767296</v>
      </c>
      <c r="K350" s="73">
        <v>4560.3024530000002</v>
      </c>
      <c r="L350" s="73">
        <v>4840.460752</v>
      </c>
      <c r="M350" s="73"/>
      <c r="N350" s="73">
        <v>5563.6521556199996</v>
      </c>
      <c r="O350" s="73">
        <v>5907.5458566699999</v>
      </c>
      <c r="P350" s="73">
        <v>6387.1463718300001</v>
      </c>
      <c r="Q350" s="73"/>
      <c r="R350" s="73">
        <f t="shared" si="17"/>
        <v>1255.8848596199996</v>
      </c>
      <c r="S350" s="73">
        <f t="shared" si="18"/>
        <v>1347.2434036699997</v>
      </c>
      <c r="T350" s="73">
        <f t="shared" si="19"/>
        <v>1546.6856198300002</v>
      </c>
    </row>
    <row r="351" spans="1:20" s="14" customFormat="1" ht="24">
      <c r="A351" s="44"/>
      <c r="B351" s="44"/>
      <c r="C351" s="44"/>
      <c r="D351" s="45"/>
      <c r="E351" s="44"/>
      <c r="F351" s="44"/>
      <c r="G351" s="44"/>
      <c r="H351" s="48" t="s">
        <v>317</v>
      </c>
      <c r="I351" s="49" t="s">
        <v>318</v>
      </c>
      <c r="J351" s="50">
        <v>348.81459899999999</v>
      </c>
      <c r="K351" s="50">
        <v>398.88268900000003</v>
      </c>
      <c r="L351" s="50">
        <v>453.89740499999999</v>
      </c>
      <c r="M351" s="50"/>
      <c r="N351" s="50">
        <v>352.99324000000001</v>
      </c>
      <c r="O351" s="50">
        <v>407.61452500000001</v>
      </c>
      <c r="P351" s="50">
        <v>467.63820299999992</v>
      </c>
      <c r="Q351" s="50"/>
      <c r="R351" s="51">
        <f t="shared" si="17"/>
        <v>4.1786410000000274</v>
      </c>
      <c r="S351" s="51">
        <f t="shared" si="18"/>
        <v>8.7318359999999871</v>
      </c>
      <c r="T351" s="51">
        <f t="shared" si="19"/>
        <v>13.740797999999927</v>
      </c>
    </row>
    <row r="352" spans="1:20" s="14" customFormat="1">
      <c r="A352" s="44"/>
      <c r="B352" s="44"/>
      <c r="C352" s="44"/>
      <c r="D352" s="45"/>
      <c r="E352" s="44"/>
      <c r="F352" s="44"/>
      <c r="G352" s="44"/>
      <c r="H352" s="48" t="s">
        <v>319</v>
      </c>
      <c r="I352" s="49" t="s">
        <v>320</v>
      </c>
      <c r="J352" s="50">
        <v>1506.7869439999999</v>
      </c>
      <c r="K352" s="50">
        <v>1518.7869439999999</v>
      </c>
      <c r="L352" s="50">
        <v>1533.7869439999999</v>
      </c>
      <c r="M352" s="50"/>
      <c r="N352" s="50">
        <v>2008.7869439999999</v>
      </c>
      <c r="O352" s="50">
        <v>2077.5493445500001</v>
      </c>
      <c r="P352" s="50">
        <v>2195.7869439999999</v>
      </c>
      <c r="Q352" s="50"/>
      <c r="R352" s="51">
        <f t="shared" si="17"/>
        <v>502</v>
      </c>
      <c r="S352" s="51">
        <f t="shared" si="18"/>
        <v>558.76240055000017</v>
      </c>
      <c r="T352" s="51">
        <f t="shared" si="19"/>
        <v>662</v>
      </c>
    </row>
    <row r="353" spans="1:20" s="14" customFormat="1" ht="24">
      <c r="A353" s="44"/>
      <c r="B353" s="44"/>
      <c r="C353" s="44"/>
      <c r="D353" s="45"/>
      <c r="E353" s="44"/>
      <c r="F353" s="44"/>
      <c r="G353" s="44"/>
      <c r="H353" s="48" t="s">
        <v>321</v>
      </c>
      <c r="I353" s="49" t="s">
        <v>322</v>
      </c>
      <c r="J353" s="50">
        <v>453.13200000000001</v>
      </c>
      <c r="K353" s="50">
        <v>498.57799999999997</v>
      </c>
      <c r="L353" s="50">
        <v>544.024</v>
      </c>
      <c r="M353" s="50"/>
      <c r="N353" s="50">
        <v>503.13200000000001</v>
      </c>
      <c r="O353" s="50">
        <v>548.57799999999997</v>
      </c>
      <c r="P353" s="50">
        <v>594.024</v>
      </c>
      <c r="Q353" s="50"/>
      <c r="R353" s="51">
        <f t="shared" si="17"/>
        <v>50</v>
      </c>
      <c r="S353" s="51">
        <f t="shared" si="18"/>
        <v>50</v>
      </c>
      <c r="T353" s="51">
        <f t="shared" si="19"/>
        <v>50</v>
      </c>
    </row>
    <row r="354" spans="1:20" s="14" customFormat="1" ht="24">
      <c r="A354" s="44"/>
      <c r="B354" s="44"/>
      <c r="C354" s="44"/>
      <c r="D354" s="45"/>
      <c r="E354" s="44"/>
      <c r="F354" s="44"/>
      <c r="G354" s="44"/>
      <c r="H354" s="48" t="s">
        <v>323</v>
      </c>
      <c r="I354" s="49" t="s">
        <v>324</v>
      </c>
      <c r="J354" s="50">
        <v>534.1</v>
      </c>
      <c r="K354" s="50">
        <v>534.1</v>
      </c>
      <c r="L354" s="50">
        <v>534.1</v>
      </c>
      <c r="M354" s="50"/>
      <c r="N354" s="50">
        <v>534.1</v>
      </c>
      <c r="O354" s="50">
        <v>534.1</v>
      </c>
      <c r="P354" s="50">
        <v>534.1</v>
      </c>
      <c r="Q354" s="50"/>
      <c r="R354" s="51">
        <f t="shared" si="17"/>
        <v>0</v>
      </c>
      <c r="S354" s="51">
        <f t="shared" si="18"/>
        <v>0</v>
      </c>
      <c r="T354" s="51">
        <f t="shared" si="19"/>
        <v>0</v>
      </c>
    </row>
    <row r="355" spans="1:20" s="14" customFormat="1">
      <c r="A355" s="44"/>
      <c r="B355" s="44"/>
      <c r="C355" s="44"/>
      <c r="D355" s="45"/>
      <c r="E355" s="44"/>
      <c r="F355" s="44"/>
      <c r="G355" s="44"/>
      <c r="H355" s="48" t="s">
        <v>325</v>
      </c>
      <c r="I355" s="49" t="s">
        <v>326</v>
      </c>
      <c r="J355" s="50">
        <v>129.69999999999999</v>
      </c>
      <c r="K355" s="50">
        <v>129.69999999999999</v>
      </c>
      <c r="L355" s="50">
        <v>129.69999999999999</v>
      </c>
      <c r="M355" s="50"/>
      <c r="N355" s="50">
        <v>129.69999999999999</v>
      </c>
      <c r="O355" s="50">
        <v>129.69999999999999</v>
      </c>
      <c r="P355" s="50">
        <v>129.69999999999999</v>
      </c>
      <c r="Q355" s="50"/>
      <c r="R355" s="51">
        <f t="shared" si="17"/>
        <v>0</v>
      </c>
      <c r="S355" s="51">
        <f t="shared" si="18"/>
        <v>0</v>
      </c>
      <c r="T355" s="51">
        <f t="shared" si="19"/>
        <v>0</v>
      </c>
    </row>
    <row r="356" spans="1:20" s="14" customFormat="1">
      <c r="A356" s="44"/>
      <c r="B356" s="44"/>
      <c r="C356" s="44"/>
      <c r="D356" s="45"/>
      <c r="E356" s="44"/>
      <c r="F356" s="44"/>
      <c r="G356" s="44"/>
      <c r="H356" s="48" t="s">
        <v>327</v>
      </c>
      <c r="I356" s="49" t="s">
        <v>328</v>
      </c>
      <c r="J356" s="50">
        <v>0</v>
      </c>
      <c r="K356" s="50">
        <v>0</v>
      </c>
      <c r="L356" s="50">
        <v>0</v>
      </c>
      <c r="M356" s="50"/>
      <c r="N356" s="50">
        <v>44.585504999999998</v>
      </c>
      <c r="O356" s="50">
        <v>75.279572999999999</v>
      </c>
      <c r="P356" s="50">
        <v>150</v>
      </c>
      <c r="Q356" s="50"/>
      <c r="R356" s="51">
        <f t="shared" si="17"/>
        <v>44.585504999999998</v>
      </c>
      <c r="S356" s="51">
        <f t="shared" si="18"/>
        <v>75.279572999999999</v>
      </c>
      <c r="T356" s="51">
        <f t="shared" si="19"/>
        <v>150</v>
      </c>
    </row>
    <row r="357" spans="1:20" s="14" customFormat="1">
      <c r="A357" s="44"/>
      <c r="B357" s="44"/>
      <c r="C357" s="44"/>
      <c r="D357" s="45"/>
      <c r="E357" s="44"/>
      <c r="F357" s="44"/>
      <c r="G357" s="44"/>
      <c r="H357" s="48" t="s">
        <v>329</v>
      </c>
      <c r="I357" s="49" t="s">
        <v>330</v>
      </c>
      <c r="J357" s="50">
        <v>526.91499999999996</v>
      </c>
      <c r="K357" s="50">
        <v>595.23500000000001</v>
      </c>
      <c r="L357" s="50">
        <v>668.89200000000005</v>
      </c>
      <c r="M357" s="50"/>
      <c r="N357" s="50">
        <v>526.91499999999996</v>
      </c>
      <c r="O357" s="50">
        <v>595.2349999999999</v>
      </c>
      <c r="P357" s="50">
        <v>668.89199999999983</v>
      </c>
      <c r="Q357" s="50"/>
      <c r="R357" s="51">
        <f t="shared" si="17"/>
        <v>0</v>
      </c>
      <c r="S357" s="51">
        <f t="shared" si="18"/>
        <v>0</v>
      </c>
      <c r="T357" s="51">
        <f t="shared" si="19"/>
        <v>0</v>
      </c>
    </row>
    <row r="358" spans="1:20" s="14" customFormat="1">
      <c r="A358" s="44"/>
      <c r="B358" s="44"/>
      <c r="C358" s="44"/>
      <c r="D358" s="45"/>
      <c r="E358" s="44"/>
      <c r="F358" s="44"/>
      <c r="G358" s="44"/>
      <c r="H358" s="48" t="s">
        <v>331</v>
      </c>
      <c r="I358" s="49" t="s">
        <v>332</v>
      </c>
      <c r="J358" s="50">
        <v>808.31875300000002</v>
      </c>
      <c r="K358" s="50">
        <v>885.01981999999998</v>
      </c>
      <c r="L358" s="50">
        <v>976.06040299999995</v>
      </c>
      <c r="M358" s="50"/>
      <c r="N358" s="50">
        <v>1463.4394666200001</v>
      </c>
      <c r="O358" s="50">
        <v>1539.4894141200002</v>
      </c>
      <c r="P358" s="50">
        <v>1647.0052248300003</v>
      </c>
      <c r="Q358" s="50"/>
      <c r="R358" s="51">
        <f t="shared" si="17"/>
        <v>655.12071362000006</v>
      </c>
      <c r="S358" s="51">
        <f t="shared" si="18"/>
        <v>654.46959412000024</v>
      </c>
      <c r="T358" s="51">
        <f t="shared" si="19"/>
        <v>670.94482183000036</v>
      </c>
    </row>
    <row r="359" spans="1:20" s="14" customFormat="1" ht="13.5">
      <c r="A359" s="44"/>
      <c r="B359" s="44"/>
      <c r="C359" s="44"/>
      <c r="D359" s="45"/>
      <c r="E359" s="44"/>
      <c r="F359" s="44"/>
      <c r="G359" s="71" t="s">
        <v>333</v>
      </c>
      <c r="H359" s="72"/>
      <c r="I359" s="71"/>
      <c r="J359" s="73">
        <v>5049.5460919999996</v>
      </c>
      <c r="K359" s="73">
        <v>6813.8542219999999</v>
      </c>
      <c r="L359" s="73">
        <v>9018.7034220000005</v>
      </c>
      <c r="M359" s="73"/>
      <c r="N359" s="73">
        <v>6282.8975808699943</v>
      </c>
      <c r="O359" s="73">
        <v>7876.1755524199971</v>
      </c>
      <c r="P359" s="73">
        <v>9505.3650321299974</v>
      </c>
      <c r="Q359" s="73"/>
      <c r="R359" s="73">
        <f t="shared" si="17"/>
        <v>1233.3514888699947</v>
      </c>
      <c r="S359" s="73">
        <f t="shared" si="18"/>
        <v>1062.3213304199971</v>
      </c>
      <c r="T359" s="73">
        <f t="shared" si="19"/>
        <v>486.66161012999692</v>
      </c>
    </row>
    <row r="360" spans="1:20" s="14" customFormat="1" ht="24">
      <c r="A360" s="44"/>
      <c r="B360" s="44"/>
      <c r="C360" s="44"/>
      <c r="D360" s="45"/>
      <c r="E360" s="44"/>
      <c r="F360" s="44"/>
      <c r="G360" s="44"/>
      <c r="H360" s="48" t="s">
        <v>334</v>
      </c>
      <c r="I360" s="49" t="s">
        <v>335</v>
      </c>
      <c r="J360" s="50">
        <v>3584.106565</v>
      </c>
      <c r="K360" s="50">
        <v>5195.5872950000003</v>
      </c>
      <c r="L360" s="50">
        <v>7227.8093790000003</v>
      </c>
      <c r="M360" s="50"/>
      <c r="N360" s="50">
        <v>4848.4503858399949</v>
      </c>
      <c r="O360" s="50">
        <v>6300.9694689799981</v>
      </c>
      <c r="P360" s="50">
        <v>7770.859307249998</v>
      </c>
      <c r="Q360" s="50"/>
      <c r="R360" s="51">
        <f t="shared" si="17"/>
        <v>1264.3438208399948</v>
      </c>
      <c r="S360" s="51">
        <f t="shared" si="18"/>
        <v>1105.3821739799978</v>
      </c>
      <c r="T360" s="51">
        <f t="shared" si="19"/>
        <v>543.04992824999772</v>
      </c>
    </row>
    <row r="361" spans="1:20" s="14" customFormat="1">
      <c r="A361" s="44"/>
      <c r="B361" s="44"/>
      <c r="C361" s="44"/>
      <c r="D361" s="45"/>
      <c r="E361" s="44"/>
      <c r="F361" s="44"/>
      <c r="G361" s="44"/>
      <c r="H361" s="48" t="s">
        <v>336</v>
      </c>
      <c r="I361" s="49" t="s">
        <v>337</v>
      </c>
      <c r="J361" s="50">
        <v>105.734478</v>
      </c>
      <c r="K361" s="50">
        <v>121.066774</v>
      </c>
      <c r="L361" s="50">
        <v>137.24221600000001</v>
      </c>
      <c r="M361" s="50"/>
      <c r="N361" s="50">
        <v>105.734478</v>
      </c>
      <c r="O361" s="50">
        <v>121.066774</v>
      </c>
      <c r="P361" s="50">
        <v>137.24221600000001</v>
      </c>
      <c r="Q361" s="50"/>
      <c r="R361" s="51">
        <f t="shared" si="17"/>
        <v>0</v>
      </c>
      <c r="S361" s="51">
        <f t="shared" si="18"/>
        <v>0</v>
      </c>
      <c r="T361" s="51">
        <f t="shared" si="19"/>
        <v>0</v>
      </c>
    </row>
    <row r="362" spans="1:20" s="14" customFormat="1">
      <c r="A362" s="44"/>
      <c r="B362" s="44"/>
      <c r="C362" s="44"/>
      <c r="D362" s="45"/>
      <c r="E362" s="44"/>
      <c r="F362" s="44"/>
      <c r="G362" s="44"/>
      <c r="H362" s="48" t="s">
        <v>338</v>
      </c>
      <c r="I362" s="49" t="s">
        <v>339</v>
      </c>
      <c r="J362" s="50">
        <v>423.56109800000002</v>
      </c>
      <c r="K362" s="50">
        <v>488.43717600000002</v>
      </c>
      <c r="L362" s="50">
        <v>554.80743500000005</v>
      </c>
      <c r="M362" s="50"/>
      <c r="N362" s="50">
        <v>399.97857603000006</v>
      </c>
      <c r="O362" s="50">
        <v>457.85465403000006</v>
      </c>
      <c r="P362" s="50">
        <v>517.22491303000015</v>
      </c>
      <c r="Q362" s="50"/>
      <c r="R362" s="51">
        <f t="shared" si="17"/>
        <v>-23.582521969999959</v>
      </c>
      <c r="S362" s="51">
        <f t="shared" si="18"/>
        <v>-30.582521969999959</v>
      </c>
      <c r="T362" s="51">
        <f t="shared" si="19"/>
        <v>-37.582521969999902</v>
      </c>
    </row>
    <row r="363" spans="1:20" s="14" customFormat="1">
      <c r="A363" s="44"/>
      <c r="B363" s="44"/>
      <c r="C363" s="44"/>
      <c r="D363" s="45"/>
      <c r="E363" s="44"/>
      <c r="F363" s="44"/>
      <c r="G363" s="44"/>
      <c r="H363" s="48" t="s">
        <v>340</v>
      </c>
      <c r="I363" s="49" t="s">
        <v>341</v>
      </c>
      <c r="J363" s="50">
        <v>219.678729</v>
      </c>
      <c r="K363" s="50">
        <v>250.985489</v>
      </c>
      <c r="L363" s="50">
        <v>305.12840799999998</v>
      </c>
      <c r="M363" s="50"/>
      <c r="N363" s="50">
        <v>212.26891899999987</v>
      </c>
      <c r="O363" s="50">
        <v>238.50716740999997</v>
      </c>
      <c r="P363" s="50">
        <v>286.32261184999965</v>
      </c>
      <c r="Q363" s="50"/>
      <c r="R363" s="51">
        <f t="shared" si="17"/>
        <v>-7.4098100000001352</v>
      </c>
      <c r="S363" s="51">
        <f t="shared" si="18"/>
        <v>-12.478321590000036</v>
      </c>
      <c r="T363" s="51">
        <f t="shared" si="19"/>
        <v>-18.805796150000333</v>
      </c>
    </row>
    <row r="364" spans="1:20" s="14" customFormat="1">
      <c r="A364" s="44"/>
      <c r="B364" s="44"/>
      <c r="C364" s="44"/>
      <c r="D364" s="45"/>
      <c r="E364" s="44"/>
      <c r="F364" s="44"/>
      <c r="G364" s="44"/>
      <c r="H364" s="48" t="s">
        <v>342</v>
      </c>
      <c r="I364" s="49" t="s">
        <v>343</v>
      </c>
      <c r="J364" s="50">
        <v>716.46522200000004</v>
      </c>
      <c r="K364" s="50">
        <v>757.77748799999995</v>
      </c>
      <c r="L364" s="50">
        <v>793.71598400000005</v>
      </c>
      <c r="M364" s="50"/>
      <c r="N364" s="50">
        <v>716.46522200000004</v>
      </c>
      <c r="O364" s="50">
        <v>757.77748799999995</v>
      </c>
      <c r="P364" s="50">
        <v>793.71598400000005</v>
      </c>
      <c r="Q364" s="50"/>
      <c r="R364" s="51">
        <f t="shared" si="17"/>
        <v>0</v>
      </c>
      <c r="S364" s="51">
        <f t="shared" si="18"/>
        <v>0</v>
      </c>
      <c r="T364" s="51">
        <f t="shared" si="19"/>
        <v>0</v>
      </c>
    </row>
    <row r="365" spans="1:20" s="14" customFormat="1" ht="13.5">
      <c r="A365" s="44"/>
      <c r="B365" s="44"/>
      <c r="C365" s="44"/>
      <c r="D365" s="45"/>
      <c r="E365" s="86">
        <v>7</v>
      </c>
      <c r="F365" s="87" t="s">
        <v>344</v>
      </c>
      <c r="G365" s="87"/>
      <c r="H365" s="88"/>
      <c r="I365" s="87"/>
      <c r="J365" s="89">
        <v>31991.025205000002</v>
      </c>
      <c r="K365" s="89">
        <v>38080.763853999997</v>
      </c>
      <c r="L365" s="89">
        <v>43614.291511000003</v>
      </c>
      <c r="M365" s="89"/>
      <c r="N365" s="89">
        <v>34395.993695220008</v>
      </c>
      <c r="O365" s="89">
        <v>39754.442547470011</v>
      </c>
      <c r="P365" s="89">
        <v>44590.318390280008</v>
      </c>
      <c r="Q365" s="89"/>
      <c r="R365" s="89">
        <f t="shared" si="17"/>
        <v>2404.9684902200061</v>
      </c>
      <c r="S365" s="89">
        <f t="shared" si="18"/>
        <v>1673.678693470014</v>
      </c>
      <c r="T365" s="89">
        <f t="shared" si="19"/>
        <v>976.02687928000523</v>
      </c>
    </row>
    <row r="366" spans="1:20" s="14" customFormat="1" ht="13.5">
      <c r="A366" s="44"/>
      <c r="B366" s="44"/>
      <c r="C366" s="44"/>
      <c r="D366" s="45"/>
      <c r="E366" s="44"/>
      <c r="F366" s="44"/>
      <c r="G366" s="71" t="s">
        <v>2</v>
      </c>
      <c r="H366" s="72"/>
      <c r="I366" s="71"/>
      <c r="J366" s="73">
        <v>31991.025205000002</v>
      </c>
      <c r="K366" s="73">
        <v>38080.763853999997</v>
      </c>
      <c r="L366" s="73">
        <v>43614.291511000003</v>
      </c>
      <c r="M366" s="73"/>
      <c r="N366" s="73">
        <v>34395.993695220008</v>
      </c>
      <c r="O366" s="73">
        <v>39754.442547470011</v>
      </c>
      <c r="P366" s="73">
        <v>44590.318390280008</v>
      </c>
      <c r="Q366" s="73"/>
      <c r="R366" s="73">
        <f t="shared" si="17"/>
        <v>2404.9684902200061</v>
      </c>
      <c r="S366" s="73">
        <f t="shared" si="18"/>
        <v>1673.678693470014</v>
      </c>
      <c r="T366" s="73">
        <f t="shared" si="19"/>
        <v>976.02687928000523</v>
      </c>
    </row>
    <row r="367" spans="1:20" s="14" customFormat="1">
      <c r="A367" s="44"/>
      <c r="B367" s="44"/>
      <c r="C367" s="44"/>
      <c r="D367" s="45"/>
      <c r="E367" s="44"/>
      <c r="F367" s="44"/>
      <c r="G367" s="44"/>
      <c r="H367" s="48">
        <v>110</v>
      </c>
      <c r="I367" s="49" t="s">
        <v>75</v>
      </c>
      <c r="J367" s="50">
        <v>2923.5298750000002</v>
      </c>
      <c r="K367" s="50">
        <v>4015.9233859999999</v>
      </c>
      <c r="L367" s="50">
        <v>4504.6366500000004</v>
      </c>
      <c r="M367" s="50"/>
      <c r="N367" s="50">
        <v>2657.9859371799998</v>
      </c>
      <c r="O367" s="50">
        <v>3096.2564834999998</v>
      </c>
      <c r="P367" s="50">
        <v>3510.0120434599985</v>
      </c>
      <c r="Q367" s="50"/>
      <c r="R367" s="51">
        <f t="shared" si="17"/>
        <v>-265.54393782000034</v>
      </c>
      <c r="S367" s="51">
        <f t="shared" si="18"/>
        <v>-919.66690250000011</v>
      </c>
      <c r="T367" s="51">
        <f t="shared" si="19"/>
        <v>-994.62460654000188</v>
      </c>
    </row>
    <row r="368" spans="1:20" s="14" customFormat="1">
      <c r="A368" s="44"/>
      <c r="B368" s="44"/>
      <c r="C368" s="44"/>
      <c r="D368" s="45"/>
      <c r="E368" s="44"/>
      <c r="F368" s="44"/>
      <c r="G368" s="44"/>
      <c r="H368" s="48">
        <v>111</v>
      </c>
      <c r="I368" s="49" t="s">
        <v>345</v>
      </c>
      <c r="J368" s="50">
        <v>2970.5865739999999</v>
      </c>
      <c r="K368" s="50">
        <v>3355.0468500000002</v>
      </c>
      <c r="L368" s="50">
        <v>3757.0884249999999</v>
      </c>
      <c r="M368" s="50"/>
      <c r="N368" s="50">
        <v>2679.9610332000002</v>
      </c>
      <c r="O368" s="50">
        <v>3067.9527769500014</v>
      </c>
      <c r="P368" s="50">
        <v>3488.6242889099999</v>
      </c>
      <c r="Q368" s="50"/>
      <c r="R368" s="51">
        <f t="shared" si="17"/>
        <v>-290.62554079999973</v>
      </c>
      <c r="S368" s="51">
        <f t="shared" si="18"/>
        <v>-287.09407304999877</v>
      </c>
      <c r="T368" s="51">
        <f t="shared" si="19"/>
        <v>-268.46413609000001</v>
      </c>
    </row>
    <row r="369" spans="1:20" s="14" customFormat="1">
      <c r="A369" s="44"/>
      <c r="B369" s="44"/>
      <c r="C369" s="44"/>
      <c r="D369" s="45"/>
      <c r="E369" s="46"/>
      <c r="F369" s="47"/>
      <c r="G369" s="47"/>
      <c r="H369" s="48">
        <v>112</v>
      </c>
      <c r="I369" s="49" t="s">
        <v>346</v>
      </c>
      <c r="J369" s="50">
        <v>714.67757700000004</v>
      </c>
      <c r="K369" s="50">
        <v>790.576908</v>
      </c>
      <c r="L369" s="50">
        <v>873.51748499999997</v>
      </c>
      <c r="M369" s="50"/>
      <c r="N369" s="50">
        <v>645.01754546000018</v>
      </c>
      <c r="O369" s="50">
        <v>717.24280679999981</v>
      </c>
      <c r="P369" s="50">
        <v>790.75344863000009</v>
      </c>
      <c r="Q369" s="50"/>
      <c r="R369" s="51">
        <f t="shared" si="17"/>
        <v>-69.660031539999864</v>
      </c>
      <c r="S369" s="51">
        <f t="shared" si="18"/>
        <v>-73.334101200000191</v>
      </c>
      <c r="T369" s="51">
        <f t="shared" si="19"/>
        <v>-82.764036369999872</v>
      </c>
    </row>
    <row r="370" spans="1:20" s="14" customFormat="1">
      <c r="A370" s="44"/>
      <c r="B370" s="44"/>
      <c r="C370" s="44"/>
      <c r="D370" s="45"/>
      <c r="E370" s="44"/>
      <c r="F370" s="44"/>
      <c r="G370" s="44"/>
      <c r="H370" s="48">
        <v>113</v>
      </c>
      <c r="I370" s="49" t="s">
        <v>347</v>
      </c>
      <c r="J370" s="50">
        <v>631.27054899999996</v>
      </c>
      <c r="K370" s="50">
        <v>724.42716199999995</v>
      </c>
      <c r="L370" s="50">
        <v>823.78435200000001</v>
      </c>
      <c r="M370" s="50"/>
      <c r="N370" s="50">
        <v>1072.1734329299998</v>
      </c>
      <c r="O370" s="50">
        <v>1215.9595736799995</v>
      </c>
      <c r="P370" s="50">
        <v>1392.0317454599992</v>
      </c>
      <c r="Q370" s="50"/>
      <c r="R370" s="51">
        <f t="shared" si="17"/>
        <v>440.9028839299998</v>
      </c>
      <c r="S370" s="51">
        <f t="shared" si="18"/>
        <v>491.53241167999954</v>
      </c>
      <c r="T370" s="51">
        <f t="shared" si="19"/>
        <v>568.24739345999922</v>
      </c>
    </row>
    <row r="371" spans="1:20" s="14" customFormat="1">
      <c r="A371" s="44"/>
      <c r="B371" s="44"/>
      <c r="C371" s="44"/>
      <c r="D371" s="45"/>
      <c r="E371" s="44"/>
      <c r="F371" s="44"/>
      <c r="G371" s="44"/>
      <c r="H371" s="48">
        <v>114</v>
      </c>
      <c r="I371" s="49" t="s">
        <v>348</v>
      </c>
      <c r="J371" s="50">
        <v>118.759866</v>
      </c>
      <c r="K371" s="50">
        <v>135.12377499999999</v>
      </c>
      <c r="L371" s="50">
        <v>157.593602</v>
      </c>
      <c r="M371" s="50"/>
      <c r="N371" s="50">
        <v>21.44790076</v>
      </c>
      <c r="O371" s="50">
        <v>24.506569259999999</v>
      </c>
      <c r="P371" s="50">
        <v>28.528504029999993</v>
      </c>
      <c r="Q371" s="50"/>
      <c r="R371" s="51">
        <f t="shared" si="17"/>
        <v>-97.311965240000006</v>
      </c>
      <c r="S371" s="51">
        <f t="shared" si="18"/>
        <v>-110.61720574</v>
      </c>
      <c r="T371" s="51">
        <f t="shared" si="19"/>
        <v>-129.06509797000001</v>
      </c>
    </row>
    <row r="372" spans="1:20" s="14" customFormat="1" ht="24">
      <c r="A372" s="44"/>
      <c r="B372" s="44"/>
      <c r="C372" s="44"/>
      <c r="D372" s="45"/>
      <c r="E372" s="44"/>
      <c r="F372" s="44"/>
      <c r="G372" s="44"/>
      <c r="H372" s="48">
        <v>115</v>
      </c>
      <c r="I372" s="49" t="s">
        <v>349</v>
      </c>
      <c r="J372" s="50">
        <v>830.91896599999995</v>
      </c>
      <c r="K372" s="50">
        <v>984.11318500000004</v>
      </c>
      <c r="L372" s="50">
        <v>1091.2541819999999</v>
      </c>
      <c r="M372" s="50"/>
      <c r="N372" s="50">
        <v>827.17971638000029</v>
      </c>
      <c r="O372" s="50">
        <v>968.04761041000006</v>
      </c>
      <c r="P372" s="50">
        <v>1082.6006401300001</v>
      </c>
      <c r="Q372" s="50"/>
      <c r="R372" s="51">
        <f t="shared" si="17"/>
        <v>-3.7392496199996685</v>
      </c>
      <c r="S372" s="51">
        <f t="shared" si="18"/>
        <v>-16.065574589999983</v>
      </c>
      <c r="T372" s="51">
        <f t="shared" si="19"/>
        <v>-8.653541869999799</v>
      </c>
    </row>
    <row r="373" spans="1:20" s="14" customFormat="1">
      <c r="A373" s="44"/>
      <c r="B373" s="44"/>
      <c r="C373" s="44"/>
      <c r="D373" s="45"/>
      <c r="E373" s="44"/>
      <c r="F373" s="46"/>
      <c r="G373" s="44"/>
      <c r="H373" s="48">
        <v>116</v>
      </c>
      <c r="I373" s="49" t="s">
        <v>350</v>
      </c>
      <c r="J373" s="50">
        <v>3231.4518830000002</v>
      </c>
      <c r="K373" s="50">
        <v>3680.984868</v>
      </c>
      <c r="L373" s="50">
        <v>4128.5363429999998</v>
      </c>
      <c r="M373" s="50"/>
      <c r="N373" s="50">
        <v>2852.737062440001</v>
      </c>
      <c r="O373" s="50">
        <v>3304.4391729700019</v>
      </c>
      <c r="P373" s="50">
        <v>3716.0116238600021</v>
      </c>
      <c r="Q373" s="50"/>
      <c r="R373" s="51">
        <f t="shared" si="17"/>
        <v>-378.71482055999923</v>
      </c>
      <c r="S373" s="51">
        <f t="shared" si="18"/>
        <v>-376.54569502999811</v>
      </c>
      <c r="T373" s="51">
        <f t="shared" si="19"/>
        <v>-412.52471913999761</v>
      </c>
    </row>
    <row r="374" spans="1:20" s="14" customFormat="1">
      <c r="A374" s="44"/>
      <c r="B374" s="44"/>
      <c r="C374" s="44"/>
      <c r="D374" s="45"/>
      <c r="E374" s="44"/>
      <c r="F374" s="44"/>
      <c r="G374" s="44"/>
      <c r="H374" s="48">
        <v>117</v>
      </c>
      <c r="I374" s="49" t="s">
        <v>351</v>
      </c>
      <c r="J374" s="50">
        <v>1820.9410660000001</v>
      </c>
      <c r="K374" s="50">
        <v>2330.8766409999998</v>
      </c>
      <c r="L374" s="50">
        <v>2675.0259959999999</v>
      </c>
      <c r="M374" s="50"/>
      <c r="N374" s="50">
        <v>2162.4945783799999</v>
      </c>
      <c r="O374" s="50">
        <v>2972.0452188400018</v>
      </c>
      <c r="P374" s="50">
        <v>3457.1534075500058</v>
      </c>
      <c r="Q374" s="50"/>
      <c r="R374" s="51">
        <f t="shared" si="17"/>
        <v>341.5535123799998</v>
      </c>
      <c r="S374" s="51">
        <f t="shared" si="18"/>
        <v>641.16857784000194</v>
      </c>
      <c r="T374" s="51">
        <f t="shared" si="19"/>
        <v>782.12741155000595</v>
      </c>
    </row>
    <row r="375" spans="1:20" s="14" customFormat="1">
      <c r="A375" s="44"/>
      <c r="B375" s="44"/>
      <c r="C375" s="44"/>
      <c r="D375" s="45"/>
      <c r="E375" s="44"/>
      <c r="F375" s="44"/>
      <c r="G375" s="44"/>
      <c r="H375" s="48">
        <v>120</v>
      </c>
      <c r="I375" s="49" t="s">
        <v>352</v>
      </c>
      <c r="J375" s="50">
        <v>5234.9923419999996</v>
      </c>
      <c r="K375" s="50">
        <v>6586.37374</v>
      </c>
      <c r="L375" s="50">
        <v>7744.3398719999996</v>
      </c>
      <c r="M375" s="50"/>
      <c r="N375" s="50">
        <v>5515.8422600000013</v>
      </c>
      <c r="O375" s="50">
        <v>6332.7737880499999</v>
      </c>
      <c r="P375" s="50">
        <v>7206.7656335399988</v>
      </c>
      <c r="Q375" s="50"/>
      <c r="R375" s="51">
        <f t="shared" si="17"/>
        <v>280.84991800000171</v>
      </c>
      <c r="S375" s="51">
        <f t="shared" si="18"/>
        <v>-253.5999519500001</v>
      </c>
      <c r="T375" s="51">
        <f t="shared" si="19"/>
        <v>-537.57423846000074</v>
      </c>
    </row>
    <row r="376" spans="1:20" s="14" customFormat="1">
      <c r="A376" s="44"/>
      <c r="B376" s="44"/>
      <c r="C376" s="44"/>
      <c r="D376" s="45"/>
      <c r="E376" s="44"/>
      <c r="F376" s="44"/>
      <c r="G376" s="44"/>
      <c r="H376" s="48">
        <v>121</v>
      </c>
      <c r="I376" s="49" t="s">
        <v>353</v>
      </c>
      <c r="J376" s="50">
        <v>991.00515399999995</v>
      </c>
      <c r="K376" s="50">
        <v>1126.750775</v>
      </c>
      <c r="L376" s="50">
        <v>1269.0200689999999</v>
      </c>
      <c r="M376" s="50"/>
      <c r="N376" s="50">
        <v>929.68914724999979</v>
      </c>
      <c r="O376" s="50">
        <v>1068.4405173599996</v>
      </c>
      <c r="P376" s="50">
        <v>1221.3241833500001</v>
      </c>
      <c r="Q376" s="50"/>
      <c r="R376" s="51">
        <f t="shared" si="17"/>
        <v>-61.316006750000156</v>
      </c>
      <c r="S376" s="51">
        <f t="shared" si="18"/>
        <v>-58.310257640000373</v>
      </c>
      <c r="T376" s="51">
        <f t="shared" si="19"/>
        <v>-47.695885649999809</v>
      </c>
    </row>
    <row r="377" spans="1:20" s="14" customFormat="1">
      <c r="A377" s="44"/>
      <c r="B377" s="44"/>
      <c r="C377" s="44"/>
      <c r="D377" s="45"/>
      <c r="E377" s="44"/>
      <c r="F377" s="44"/>
      <c r="G377" s="44"/>
      <c r="H377" s="48">
        <v>122</v>
      </c>
      <c r="I377" s="49" t="s">
        <v>354</v>
      </c>
      <c r="J377" s="50">
        <v>677.30667700000004</v>
      </c>
      <c r="K377" s="50">
        <v>768.97057099999995</v>
      </c>
      <c r="L377" s="50">
        <v>867.12941899999998</v>
      </c>
      <c r="M377" s="50"/>
      <c r="N377" s="50">
        <v>652.01250799000002</v>
      </c>
      <c r="O377" s="50">
        <v>752.6982130399997</v>
      </c>
      <c r="P377" s="50">
        <v>863.01868959000001</v>
      </c>
      <c r="Q377" s="50"/>
      <c r="R377" s="51">
        <f t="shared" si="17"/>
        <v>-25.294169010000019</v>
      </c>
      <c r="S377" s="51">
        <f t="shared" si="18"/>
        <v>-16.272357960000249</v>
      </c>
      <c r="T377" s="51">
        <f t="shared" si="19"/>
        <v>-4.1107294099999763</v>
      </c>
    </row>
    <row r="378" spans="1:20" s="14" customFormat="1">
      <c r="A378" s="44"/>
      <c r="B378" s="44"/>
      <c r="C378" s="44"/>
      <c r="D378" s="45"/>
      <c r="E378" s="44"/>
      <c r="F378" s="44"/>
      <c r="G378" s="44"/>
      <c r="H378" s="48">
        <v>123</v>
      </c>
      <c r="I378" s="49" t="s">
        <v>355</v>
      </c>
      <c r="J378" s="50">
        <v>609.39669000000004</v>
      </c>
      <c r="K378" s="50">
        <v>692.15235700000005</v>
      </c>
      <c r="L378" s="50">
        <v>781.24202500000001</v>
      </c>
      <c r="M378" s="50"/>
      <c r="N378" s="50">
        <v>651.39465973999972</v>
      </c>
      <c r="O378" s="50">
        <v>751.58278356999995</v>
      </c>
      <c r="P378" s="50">
        <v>859.78493054</v>
      </c>
      <c r="Q378" s="50"/>
      <c r="R378" s="51">
        <f t="shared" si="17"/>
        <v>41.997969739999689</v>
      </c>
      <c r="S378" s="51">
        <f t="shared" si="18"/>
        <v>59.430426569999895</v>
      </c>
      <c r="T378" s="51">
        <f t="shared" si="19"/>
        <v>78.542905539999992</v>
      </c>
    </row>
    <row r="379" spans="1:20" s="14" customFormat="1">
      <c r="A379" s="44"/>
      <c r="B379" s="44"/>
      <c r="C379" s="44"/>
      <c r="D379" s="45"/>
      <c r="E379" s="44"/>
      <c r="F379" s="44"/>
      <c r="G379" s="44"/>
      <c r="H379" s="48">
        <v>124</v>
      </c>
      <c r="I379" s="49" t="s">
        <v>356</v>
      </c>
      <c r="J379" s="50">
        <v>1024.6145730000001</v>
      </c>
      <c r="K379" s="50">
        <v>1161.3112450000001</v>
      </c>
      <c r="L379" s="50">
        <v>1304.48495</v>
      </c>
      <c r="M379" s="50"/>
      <c r="N379" s="50">
        <v>1266.8007196800004</v>
      </c>
      <c r="O379" s="50">
        <v>1417.1675511000001</v>
      </c>
      <c r="P379" s="50">
        <v>1575.6470767100002</v>
      </c>
      <c r="Q379" s="50"/>
      <c r="R379" s="51">
        <f t="shared" si="17"/>
        <v>242.18614668000032</v>
      </c>
      <c r="S379" s="51">
        <f t="shared" si="18"/>
        <v>255.85630609999998</v>
      </c>
      <c r="T379" s="51">
        <f t="shared" si="19"/>
        <v>271.16212671000017</v>
      </c>
    </row>
    <row r="380" spans="1:20" s="14" customFormat="1">
      <c r="A380" s="44"/>
      <c r="B380" s="44"/>
      <c r="C380" s="44"/>
      <c r="D380" s="45"/>
      <c r="E380" s="44"/>
      <c r="F380" s="44"/>
      <c r="G380" s="44"/>
      <c r="H380" s="48">
        <v>125</v>
      </c>
      <c r="I380" s="49" t="s">
        <v>357</v>
      </c>
      <c r="J380" s="50">
        <v>1285.12455</v>
      </c>
      <c r="K380" s="50">
        <v>1458.6994279999999</v>
      </c>
      <c r="L380" s="50">
        <v>1639.9687739999999</v>
      </c>
      <c r="M380" s="50"/>
      <c r="N380" s="50">
        <v>1439.6664284299998</v>
      </c>
      <c r="O380" s="50">
        <v>1681.4820948000004</v>
      </c>
      <c r="P380" s="50">
        <v>1868.5935292999998</v>
      </c>
      <c r="Q380" s="50"/>
      <c r="R380" s="51">
        <f t="shared" si="17"/>
        <v>154.54187842999977</v>
      </c>
      <c r="S380" s="51">
        <f t="shared" si="18"/>
        <v>222.78266680000047</v>
      </c>
      <c r="T380" s="51">
        <f t="shared" si="19"/>
        <v>228.62475529999983</v>
      </c>
    </row>
    <row r="381" spans="1:20" s="14" customFormat="1">
      <c r="A381" s="44"/>
      <c r="B381" s="44"/>
      <c r="C381" s="44"/>
      <c r="D381" s="45"/>
      <c r="E381" s="44"/>
      <c r="F381" s="44"/>
      <c r="G381" s="44"/>
      <c r="H381" s="48">
        <v>126</v>
      </c>
      <c r="I381" s="49" t="s">
        <v>358</v>
      </c>
      <c r="J381" s="50">
        <v>1309.3063119999999</v>
      </c>
      <c r="K381" s="50">
        <v>1491.7276059999999</v>
      </c>
      <c r="L381" s="50">
        <v>1680.37988</v>
      </c>
      <c r="M381" s="50"/>
      <c r="N381" s="50">
        <v>1230.7583750899998</v>
      </c>
      <c r="O381" s="50">
        <v>1416.6516191100004</v>
      </c>
      <c r="P381" s="50">
        <v>1620.5012256200005</v>
      </c>
      <c r="Q381" s="50"/>
      <c r="R381" s="51">
        <f t="shared" si="17"/>
        <v>-78.547936910000089</v>
      </c>
      <c r="S381" s="51">
        <f t="shared" si="18"/>
        <v>-75.075986889999513</v>
      </c>
      <c r="T381" s="51">
        <f t="shared" si="19"/>
        <v>-59.878654379999489</v>
      </c>
    </row>
    <row r="382" spans="1:20" s="14" customFormat="1">
      <c r="A382" s="44"/>
      <c r="B382" s="44"/>
      <c r="C382" s="44"/>
      <c r="D382" s="45"/>
      <c r="E382" s="44"/>
      <c r="F382" s="44"/>
      <c r="G382" s="44"/>
      <c r="H382" s="48">
        <v>127</v>
      </c>
      <c r="I382" s="49" t="s">
        <v>359</v>
      </c>
      <c r="J382" s="50">
        <v>960.73998400000005</v>
      </c>
      <c r="K382" s="50">
        <v>1092.8550700000001</v>
      </c>
      <c r="L382" s="50">
        <v>1231.3346819999999</v>
      </c>
      <c r="M382" s="50"/>
      <c r="N382" s="50">
        <v>605.35374263999995</v>
      </c>
      <c r="O382" s="50">
        <v>699.6513928300003</v>
      </c>
      <c r="P382" s="50">
        <v>803.40519596000013</v>
      </c>
      <c r="Q382" s="50"/>
      <c r="R382" s="51">
        <f t="shared" si="17"/>
        <v>-355.3862413600001</v>
      </c>
      <c r="S382" s="51">
        <f t="shared" si="18"/>
        <v>-393.20367716999976</v>
      </c>
      <c r="T382" s="51">
        <f t="shared" si="19"/>
        <v>-427.9294860399998</v>
      </c>
    </row>
    <row r="383" spans="1:20" s="14" customFormat="1">
      <c r="A383" s="44"/>
      <c r="B383" s="44"/>
      <c r="C383" s="44"/>
      <c r="D383" s="45"/>
      <c r="E383" s="44"/>
      <c r="F383" s="44"/>
      <c r="G383" s="44"/>
      <c r="H383" s="48">
        <v>128</v>
      </c>
      <c r="I383" s="49" t="s">
        <v>360</v>
      </c>
      <c r="J383" s="50">
        <v>653.05166399999996</v>
      </c>
      <c r="K383" s="50">
        <v>740.597263</v>
      </c>
      <c r="L383" s="50">
        <v>834.62396899999999</v>
      </c>
      <c r="M383" s="50"/>
      <c r="N383" s="50">
        <v>639.58892175000005</v>
      </c>
      <c r="O383" s="50">
        <v>746.30726607000008</v>
      </c>
      <c r="P383" s="50">
        <v>860.43149068999992</v>
      </c>
      <c r="Q383" s="50"/>
      <c r="R383" s="51">
        <f t="shared" si="17"/>
        <v>-13.462742249999906</v>
      </c>
      <c r="S383" s="51">
        <f t="shared" si="18"/>
        <v>5.7100030700000843</v>
      </c>
      <c r="T383" s="51">
        <f t="shared" si="19"/>
        <v>25.80752168999993</v>
      </c>
    </row>
    <row r="384" spans="1:20" s="14" customFormat="1">
      <c r="A384" s="44"/>
      <c r="B384" s="44"/>
      <c r="C384" s="44"/>
      <c r="D384" s="45"/>
      <c r="E384" s="44"/>
      <c r="F384" s="44"/>
      <c r="G384" s="44"/>
      <c r="H384" s="48">
        <v>129</v>
      </c>
      <c r="I384" s="49" t="s">
        <v>361</v>
      </c>
      <c r="J384" s="50">
        <v>580.88212099999998</v>
      </c>
      <c r="K384" s="50">
        <v>660.12104099999999</v>
      </c>
      <c r="L384" s="50">
        <v>745.79619700000001</v>
      </c>
      <c r="M384" s="50"/>
      <c r="N384" s="50">
        <v>482.07820958999991</v>
      </c>
      <c r="O384" s="50">
        <v>551.66809928999987</v>
      </c>
      <c r="P384" s="50">
        <v>635.47143602000017</v>
      </c>
      <c r="Q384" s="50"/>
      <c r="R384" s="51">
        <f t="shared" si="17"/>
        <v>-98.803911410000069</v>
      </c>
      <c r="S384" s="51">
        <f t="shared" si="18"/>
        <v>-108.45294171000012</v>
      </c>
      <c r="T384" s="51">
        <f t="shared" si="19"/>
        <v>-110.32476097999984</v>
      </c>
    </row>
    <row r="385" spans="1:20" s="14" customFormat="1">
      <c r="A385" s="44"/>
      <c r="B385" s="44"/>
      <c r="C385" s="44"/>
      <c r="D385" s="45"/>
      <c r="E385" s="44"/>
      <c r="F385" s="44"/>
      <c r="G385" s="44"/>
      <c r="H385" s="48">
        <v>130</v>
      </c>
      <c r="I385" s="49" t="s">
        <v>362</v>
      </c>
      <c r="J385" s="50">
        <v>724.75957200000005</v>
      </c>
      <c r="K385" s="50">
        <v>819.73942299999999</v>
      </c>
      <c r="L385" s="50">
        <v>922.82247099999995</v>
      </c>
      <c r="M385" s="50"/>
      <c r="N385" s="50">
        <v>740.45652733000009</v>
      </c>
      <c r="O385" s="50">
        <v>858.12162441000032</v>
      </c>
      <c r="P385" s="50">
        <v>985.71981793999964</v>
      </c>
      <c r="Q385" s="50"/>
      <c r="R385" s="51">
        <f t="shared" si="17"/>
        <v>15.696955330000037</v>
      </c>
      <c r="S385" s="51">
        <f t="shared" si="18"/>
        <v>38.382201410000334</v>
      </c>
      <c r="T385" s="51">
        <f t="shared" si="19"/>
        <v>62.897346939999693</v>
      </c>
    </row>
    <row r="386" spans="1:20" s="14" customFormat="1">
      <c r="A386" s="44"/>
      <c r="B386" s="44"/>
      <c r="C386" s="44"/>
      <c r="D386" s="45"/>
      <c r="E386" s="44"/>
      <c r="F386" s="44"/>
      <c r="G386" s="44"/>
      <c r="H386" s="48">
        <v>131</v>
      </c>
      <c r="I386" s="49" t="s">
        <v>363</v>
      </c>
      <c r="J386" s="50">
        <v>1037.6752039999999</v>
      </c>
      <c r="K386" s="50">
        <v>1179.873603</v>
      </c>
      <c r="L386" s="50">
        <v>1328.3338799999999</v>
      </c>
      <c r="M386" s="50"/>
      <c r="N386" s="50">
        <v>895.61717074000001</v>
      </c>
      <c r="O386" s="50">
        <v>1042.1784061300002</v>
      </c>
      <c r="P386" s="50">
        <v>1200.7567790399994</v>
      </c>
      <c r="Q386" s="50"/>
      <c r="R386" s="51">
        <f t="shared" si="17"/>
        <v>-142.05803325999989</v>
      </c>
      <c r="S386" s="51">
        <f t="shared" si="18"/>
        <v>-137.69519686999979</v>
      </c>
      <c r="T386" s="51">
        <f t="shared" si="19"/>
        <v>-127.57710096000051</v>
      </c>
    </row>
    <row r="387" spans="1:20" s="14" customFormat="1">
      <c r="A387" s="44"/>
      <c r="B387" s="44"/>
      <c r="C387" s="44"/>
      <c r="D387" s="45"/>
      <c r="E387" s="44"/>
      <c r="F387" s="44"/>
      <c r="G387" s="44"/>
      <c r="H387" s="48">
        <v>132</v>
      </c>
      <c r="I387" s="49" t="s">
        <v>364</v>
      </c>
      <c r="J387" s="50">
        <v>2951.25335</v>
      </c>
      <c r="K387" s="50">
        <v>3460.1179769999999</v>
      </c>
      <c r="L387" s="50">
        <v>4352.8499190000002</v>
      </c>
      <c r="M387" s="50"/>
      <c r="N387" s="50">
        <v>5902.0674469099995</v>
      </c>
      <c r="O387" s="50">
        <v>6460.3416453599993</v>
      </c>
      <c r="P387" s="50">
        <v>6734.3218356800007</v>
      </c>
      <c r="Q387" s="50"/>
      <c r="R387" s="51">
        <f t="shared" si="17"/>
        <v>2950.8140969099995</v>
      </c>
      <c r="S387" s="51">
        <f t="shared" si="18"/>
        <v>3000.2236683599995</v>
      </c>
      <c r="T387" s="51">
        <f t="shared" si="19"/>
        <v>2381.4719166800005</v>
      </c>
    </row>
    <row r="388" spans="1:20" s="14" customFormat="1">
      <c r="A388" s="44"/>
      <c r="B388" s="44"/>
      <c r="C388" s="44"/>
      <c r="D388" s="45"/>
      <c r="E388" s="44"/>
      <c r="F388" s="44"/>
      <c r="G388" s="44"/>
      <c r="H388" s="48">
        <v>135</v>
      </c>
      <c r="I388" s="49" t="s">
        <v>365</v>
      </c>
      <c r="J388" s="50">
        <v>61.42998</v>
      </c>
      <c r="K388" s="50">
        <v>69.982921000000005</v>
      </c>
      <c r="L388" s="50">
        <v>78.522431999999995</v>
      </c>
      <c r="M388" s="50"/>
      <c r="N388" s="50">
        <v>26.455785380000002</v>
      </c>
      <c r="O388" s="50">
        <v>30.499054460000004</v>
      </c>
      <c r="P388" s="50">
        <v>35.056436410000003</v>
      </c>
      <c r="Q388" s="50"/>
      <c r="R388" s="51">
        <f t="shared" si="17"/>
        <v>-34.974194619999999</v>
      </c>
      <c r="S388" s="51">
        <f t="shared" si="18"/>
        <v>-39.483866540000001</v>
      </c>
      <c r="T388" s="51">
        <f t="shared" si="19"/>
        <v>-43.465995589999991</v>
      </c>
    </row>
    <row r="389" spans="1:20" s="14" customFormat="1">
      <c r="A389" s="44"/>
      <c r="B389" s="44"/>
      <c r="C389" s="44"/>
      <c r="D389" s="45"/>
      <c r="E389" s="44"/>
      <c r="F389" s="44"/>
      <c r="G389" s="44"/>
      <c r="H389" s="48">
        <v>136</v>
      </c>
      <c r="I389" s="49" t="s">
        <v>366</v>
      </c>
      <c r="J389" s="50">
        <v>152.50674599999999</v>
      </c>
      <c r="K389" s="50">
        <v>174.16118599999999</v>
      </c>
      <c r="L389" s="50">
        <v>195.78916599999999</v>
      </c>
      <c r="M389" s="50"/>
      <c r="N389" s="50">
        <v>115.52005821</v>
      </c>
      <c r="O389" s="50">
        <v>133.48630894999999</v>
      </c>
      <c r="P389" s="50">
        <v>154.07792296</v>
      </c>
      <c r="Q389" s="50"/>
      <c r="R389" s="51">
        <f t="shared" si="17"/>
        <v>-36.986687789999991</v>
      </c>
      <c r="S389" s="51">
        <f t="shared" si="18"/>
        <v>-40.674877049999992</v>
      </c>
      <c r="T389" s="51">
        <f t="shared" si="19"/>
        <v>-41.711243039999999</v>
      </c>
    </row>
    <row r="390" spans="1:20" s="14" customFormat="1">
      <c r="A390" s="44"/>
      <c r="B390" s="44"/>
      <c r="C390" s="44"/>
      <c r="D390" s="45"/>
      <c r="E390" s="44"/>
      <c r="F390" s="44"/>
      <c r="G390" s="44"/>
      <c r="H390" s="48">
        <v>138</v>
      </c>
      <c r="I390" s="49" t="s">
        <v>139</v>
      </c>
      <c r="J390" s="50">
        <v>149.782498</v>
      </c>
      <c r="K390" s="50">
        <v>184.78734299999999</v>
      </c>
      <c r="L390" s="50">
        <v>196.77944600000001</v>
      </c>
      <c r="M390" s="50"/>
      <c r="N390" s="50">
        <v>89.947735210000005</v>
      </c>
      <c r="O390" s="50">
        <v>104.19409412</v>
      </c>
      <c r="P390" s="50">
        <v>117.11277944999999</v>
      </c>
      <c r="Q390" s="50"/>
      <c r="R390" s="51">
        <f t="shared" si="17"/>
        <v>-59.834762789999999</v>
      </c>
      <c r="S390" s="51">
        <f t="shared" si="18"/>
        <v>-80.59324887999999</v>
      </c>
      <c r="T390" s="51">
        <f t="shared" si="19"/>
        <v>-79.666666550000016</v>
      </c>
    </row>
    <row r="391" spans="1:20" s="14" customFormat="1">
      <c r="A391" s="44"/>
      <c r="B391" s="44"/>
      <c r="C391" s="44"/>
      <c r="D391" s="45"/>
      <c r="E391" s="44"/>
      <c r="F391" s="44"/>
      <c r="G391" s="44"/>
      <c r="H391" s="48">
        <v>139</v>
      </c>
      <c r="I391" s="49" t="s">
        <v>367</v>
      </c>
      <c r="J391" s="50">
        <v>86.960303999999994</v>
      </c>
      <c r="K391" s="50">
        <v>105.08187599999999</v>
      </c>
      <c r="L391" s="50">
        <v>113.913315</v>
      </c>
      <c r="M391" s="50"/>
      <c r="N391" s="50">
        <v>21.14277624</v>
      </c>
      <c r="O391" s="50">
        <v>24.160914759999997</v>
      </c>
      <c r="P391" s="50">
        <v>27.794733730000001</v>
      </c>
      <c r="Q391" s="50"/>
      <c r="R391" s="51">
        <f t="shared" si="17"/>
        <v>-65.81752775999999</v>
      </c>
      <c r="S391" s="51">
        <f t="shared" si="18"/>
        <v>-80.920961239999997</v>
      </c>
      <c r="T391" s="51">
        <f t="shared" si="19"/>
        <v>-86.118581269999993</v>
      </c>
    </row>
    <row r="392" spans="1:20" s="14" customFormat="1">
      <c r="A392" s="44"/>
      <c r="B392" s="44"/>
      <c r="C392" s="44"/>
      <c r="D392" s="45"/>
      <c r="E392" s="44"/>
      <c r="F392" s="44"/>
      <c r="G392" s="44"/>
      <c r="H392" s="48">
        <v>140</v>
      </c>
      <c r="I392" s="49" t="s">
        <v>368</v>
      </c>
      <c r="J392" s="50">
        <v>258.10112800000002</v>
      </c>
      <c r="K392" s="50">
        <v>290.387654</v>
      </c>
      <c r="L392" s="50">
        <v>315.52400999999998</v>
      </c>
      <c r="M392" s="50"/>
      <c r="N392" s="50">
        <v>244.95659678999996</v>
      </c>
      <c r="O392" s="50">
        <v>286.19584464999997</v>
      </c>
      <c r="P392" s="50">
        <v>320.97303771999992</v>
      </c>
      <c r="Q392" s="50"/>
      <c r="R392" s="51">
        <f t="shared" si="17"/>
        <v>-13.144531210000054</v>
      </c>
      <c r="S392" s="51">
        <f t="shared" si="18"/>
        <v>-4.1918093500000282</v>
      </c>
      <c r="T392" s="51">
        <f t="shared" si="19"/>
        <v>5.4490277199999468</v>
      </c>
    </row>
    <row r="393" spans="1:20" s="14" customFormat="1">
      <c r="A393" s="44"/>
      <c r="B393" s="44"/>
      <c r="C393" s="44"/>
      <c r="D393" s="45"/>
      <c r="E393" s="44"/>
      <c r="F393" s="44"/>
      <c r="G393" s="44"/>
      <c r="H393" s="48">
        <v>141</v>
      </c>
      <c r="I393" s="49" t="s">
        <v>369</v>
      </c>
      <c r="J393" s="50">
        <v>0</v>
      </c>
      <c r="K393" s="50">
        <v>0</v>
      </c>
      <c r="L393" s="50">
        <v>0</v>
      </c>
      <c r="M393" s="50"/>
      <c r="N393" s="50">
        <v>27.64741952</v>
      </c>
      <c r="O393" s="50">
        <v>30.391117000000001</v>
      </c>
      <c r="P393" s="50">
        <v>33.845954000000006</v>
      </c>
      <c r="Q393" s="50"/>
      <c r="R393" s="51">
        <f t="shared" si="17"/>
        <v>27.64741952</v>
      </c>
      <c r="S393" s="51">
        <f t="shared" si="18"/>
        <v>30.391117000000001</v>
      </c>
      <c r="T393" s="51">
        <f t="shared" si="19"/>
        <v>33.845954000000006</v>
      </c>
    </row>
    <row r="394" spans="1:20" s="14" customFormat="1" ht="30" customHeight="1">
      <c r="A394" s="44"/>
      <c r="B394" s="44"/>
      <c r="C394" s="44"/>
      <c r="D394" s="45"/>
      <c r="E394" s="86">
        <v>8</v>
      </c>
      <c r="F394" s="90" t="s">
        <v>370</v>
      </c>
      <c r="G394" s="91"/>
      <c r="H394" s="91"/>
      <c r="I394" s="91"/>
      <c r="J394" s="89">
        <v>62095.031808</v>
      </c>
      <c r="K394" s="89">
        <v>69695.057769000006</v>
      </c>
      <c r="L394" s="89">
        <v>74728.785491999995</v>
      </c>
      <c r="M394" s="89"/>
      <c r="N394" s="89">
        <v>62641.289006210005</v>
      </c>
      <c r="O394" s="89">
        <v>70603.274260480001</v>
      </c>
      <c r="P394" s="89">
        <v>75637.63058071</v>
      </c>
      <c r="Q394" s="89"/>
      <c r="R394" s="89">
        <f t="shared" si="17"/>
        <v>546.2571982100053</v>
      </c>
      <c r="S394" s="89">
        <f t="shared" si="18"/>
        <v>908.21649147999415</v>
      </c>
      <c r="T394" s="89">
        <f t="shared" si="19"/>
        <v>908.84508871000435</v>
      </c>
    </row>
    <row r="395" spans="1:20" s="14" customFormat="1" ht="13.5">
      <c r="A395" s="44"/>
      <c r="B395" s="44"/>
      <c r="C395" s="44"/>
      <c r="D395" s="45"/>
      <c r="E395" s="44"/>
      <c r="F395" s="44"/>
      <c r="G395" s="71" t="s">
        <v>2</v>
      </c>
      <c r="H395" s="72"/>
      <c r="I395" s="71"/>
      <c r="J395" s="73">
        <v>44964.473011000002</v>
      </c>
      <c r="K395" s="73">
        <v>50681.897435999999</v>
      </c>
      <c r="L395" s="73">
        <v>54019.936288999997</v>
      </c>
      <c r="M395" s="73"/>
      <c r="N395" s="73">
        <v>45513.532314490003</v>
      </c>
      <c r="O395" s="73">
        <v>51492.817719620012</v>
      </c>
      <c r="P395" s="73">
        <v>54471.991211460001</v>
      </c>
      <c r="Q395" s="73"/>
      <c r="R395" s="73">
        <f t="shared" si="17"/>
        <v>549.05930349000118</v>
      </c>
      <c r="S395" s="73">
        <f t="shared" si="18"/>
        <v>810.92028362001292</v>
      </c>
      <c r="T395" s="73">
        <f t="shared" si="19"/>
        <v>452.05492246000358</v>
      </c>
    </row>
    <row r="396" spans="1:20" s="14" customFormat="1">
      <c r="A396" s="44"/>
      <c r="B396" s="44"/>
      <c r="C396" s="44"/>
      <c r="D396" s="45"/>
      <c r="E396" s="44"/>
      <c r="F396" s="44"/>
      <c r="G396" s="44"/>
      <c r="H396" s="48">
        <v>100</v>
      </c>
      <c r="I396" s="49" t="s">
        <v>137</v>
      </c>
      <c r="J396" s="50">
        <v>48.627659000000001</v>
      </c>
      <c r="K396" s="50">
        <v>55.410966999999999</v>
      </c>
      <c r="L396" s="50">
        <v>62.230210999999997</v>
      </c>
      <c r="M396" s="50"/>
      <c r="N396" s="50">
        <v>43.673718480000005</v>
      </c>
      <c r="O396" s="50">
        <v>48.989845750000008</v>
      </c>
      <c r="P396" s="50">
        <v>56.227748140000017</v>
      </c>
      <c r="Q396" s="50"/>
      <c r="R396" s="51">
        <f t="shared" si="17"/>
        <v>-4.9539405199999962</v>
      </c>
      <c r="S396" s="51">
        <f t="shared" si="18"/>
        <v>-6.4211212499999917</v>
      </c>
      <c r="T396" s="51">
        <f t="shared" si="19"/>
        <v>-6.0024628599999801</v>
      </c>
    </row>
    <row r="397" spans="1:20" s="14" customFormat="1">
      <c r="A397" s="44"/>
      <c r="B397" s="44"/>
      <c r="C397" s="44"/>
      <c r="D397" s="45"/>
      <c r="E397" s="44"/>
      <c r="F397" s="44"/>
      <c r="G397" s="44"/>
      <c r="H397" s="48">
        <v>110</v>
      </c>
      <c r="I397" s="49" t="s">
        <v>371</v>
      </c>
      <c r="J397" s="50">
        <v>19.135482</v>
      </c>
      <c r="K397" s="50">
        <v>21.803121000000001</v>
      </c>
      <c r="L397" s="50">
        <v>24.390236000000002</v>
      </c>
      <c r="M397" s="50"/>
      <c r="N397" s="50">
        <v>129.26089395</v>
      </c>
      <c r="O397" s="50">
        <v>131.78845330000001</v>
      </c>
      <c r="P397" s="50">
        <v>134.62894346000002</v>
      </c>
      <c r="Q397" s="50"/>
      <c r="R397" s="51">
        <f t="shared" ref="R397:R460" si="20">+N397-J397</f>
        <v>110.12541195</v>
      </c>
      <c r="S397" s="51">
        <f t="shared" ref="S397:S460" si="21">+O397-K397</f>
        <v>109.98533230000001</v>
      </c>
      <c r="T397" s="51">
        <f t="shared" ref="T397:T460" si="22">+P397-L397</f>
        <v>110.23870746000001</v>
      </c>
    </row>
    <row r="398" spans="1:20" s="14" customFormat="1">
      <c r="A398" s="44"/>
      <c r="B398" s="44"/>
      <c r="C398" s="44"/>
      <c r="D398" s="45"/>
      <c r="E398" s="44"/>
      <c r="F398" s="44"/>
      <c r="G398" s="44"/>
      <c r="H398" s="48">
        <v>111</v>
      </c>
      <c r="I398" s="49" t="s">
        <v>65</v>
      </c>
      <c r="J398" s="50">
        <v>25.145237000000002</v>
      </c>
      <c r="K398" s="50">
        <v>27.30228</v>
      </c>
      <c r="L398" s="50">
        <v>29.287047999999999</v>
      </c>
      <c r="M398" s="50"/>
      <c r="N398" s="50">
        <v>132.85149262000002</v>
      </c>
      <c r="O398" s="50">
        <v>143.32650761000002</v>
      </c>
      <c r="P398" s="50">
        <v>158.04167158999996</v>
      </c>
      <c r="Q398" s="50"/>
      <c r="R398" s="51">
        <f t="shared" si="20"/>
        <v>107.70625562000001</v>
      </c>
      <c r="S398" s="51">
        <f t="shared" si="21"/>
        <v>116.02422761000003</v>
      </c>
      <c r="T398" s="51">
        <f t="shared" si="22"/>
        <v>128.75462358999997</v>
      </c>
    </row>
    <row r="399" spans="1:20" s="14" customFormat="1">
      <c r="A399" s="44"/>
      <c r="B399" s="44"/>
      <c r="C399" s="44"/>
      <c r="D399" s="45"/>
      <c r="E399" s="46"/>
      <c r="F399" s="47"/>
      <c r="G399" s="47"/>
      <c r="H399" s="48">
        <v>112</v>
      </c>
      <c r="I399" s="49" t="s">
        <v>372</v>
      </c>
      <c r="J399" s="50">
        <v>320.026566</v>
      </c>
      <c r="K399" s="50">
        <v>407.63746300000003</v>
      </c>
      <c r="L399" s="50">
        <v>481.741017</v>
      </c>
      <c r="M399" s="50"/>
      <c r="N399" s="50">
        <v>1512.9708597599995</v>
      </c>
      <c r="O399" s="50">
        <v>1782.6662801500001</v>
      </c>
      <c r="P399" s="50">
        <v>1891.8068421400003</v>
      </c>
      <c r="Q399" s="50"/>
      <c r="R399" s="51">
        <f t="shared" si="20"/>
        <v>1192.9442937599995</v>
      </c>
      <c r="S399" s="51">
        <f t="shared" si="21"/>
        <v>1375.0288171500001</v>
      </c>
      <c r="T399" s="51">
        <f t="shared" si="22"/>
        <v>1410.0658251400002</v>
      </c>
    </row>
    <row r="400" spans="1:20" s="14" customFormat="1">
      <c r="A400" s="44"/>
      <c r="B400" s="44"/>
      <c r="C400" s="44"/>
      <c r="D400" s="45"/>
      <c r="E400" s="44"/>
      <c r="F400" s="44"/>
      <c r="G400" s="44"/>
      <c r="H400" s="48">
        <v>113</v>
      </c>
      <c r="I400" s="49" t="s">
        <v>373</v>
      </c>
      <c r="J400" s="50">
        <v>3640.5789490000002</v>
      </c>
      <c r="K400" s="50">
        <v>3648.172912</v>
      </c>
      <c r="L400" s="50">
        <v>3655.9912039999999</v>
      </c>
      <c r="M400" s="50"/>
      <c r="N400" s="50">
        <v>3490.6642151799988</v>
      </c>
      <c r="O400" s="50">
        <v>4153.8266035999986</v>
      </c>
      <c r="P400" s="50">
        <v>4155.6759097499998</v>
      </c>
      <c r="Q400" s="50"/>
      <c r="R400" s="51">
        <f t="shared" si="20"/>
        <v>-149.9147338200014</v>
      </c>
      <c r="S400" s="51">
        <f t="shared" si="21"/>
        <v>505.65369159999864</v>
      </c>
      <c r="T400" s="51">
        <f t="shared" si="22"/>
        <v>499.68470574999992</v>
      </c>
    </row>
    <row r="401" spans="1:20" s="14" customFormat="1">
      <c r="A401" s="44"/>
      <c r="B401" s="44"/>
      <c r="C401" s="44"/>
      <c r="D401" s="45"/>
      <c r="E401" s="44"/>
      <c r="F401" s="44"/>
      <c r="G401" s="44"/>
      <c r="H401" s="48">
        <v>114</v>
      </c>
      <c r="I401" s="49" t="s">
        <v>47</v>
      </c>
      <c r="J401" s="50">
        <v>39.832023999999997</v>
      </c>
      <c r="K401" s="50">
        <v>45.099578999999999</v>
      </c>
      <c r="L401" s="50">
        <v>50.643099999999997</v>
      </c>
      <c r="M401" s="50"/>
      <c r="N401" s="50">
        <v>41.071313130000007</v>
      </c>
      <c r="O401" s="50">
        <v>46.217592130000007</v>
      </c>
      <c r="P401" s="50">
        <v>51.696708270000002</v>
      </c>
      <c r="Q401" s="50"/>
      <c r="R401" s="51">
        <f t="shared" si="20"/>
        <v>1.2392891300000102</v>
      </c>
      <c r="S401" s="51">
        <f t="shared" si="21"/>
        <v>1.1180131300000085</v>
      </c>
      <c r="T401" s="51">
        <f t="shared" si="22"/>
        <v>1.0536082700000051</v>
      </c>
    </row>
    <row r="402" spans="1:20" s="14" customFormat="1">
      <c r="A402" s="44"/>
      <c r="B402" s="44"/>
      <c r="C402" s="44"/>
      <c r="D402" s="45"/>
      <c r="E402" s="44"/>
      <c r="F402" s="44"/>
      <c r="G402" s="44"/>
      <c r="H402" s="48">
        <v>116</v>
      </c>
      <c r="I402" s="49" t="s">
        <v>374</v>
      </c>
      <c r="J402" s="50">
        <v>3242.5427810000001</v>
      </c>
      <c r="K402" s="50">
        <v>4215.6480700000002</v>
      </c>
      <c r="L402" s="50">
        <v>5253.9333980000001</v>
      </c>
      <c r="M402" s="50"/>
      <c r="N402" s="50">
        <v>3394.8513848800003</v>
      </c>
      <c r="O402" s="50">
        <v>3982.1435543799994</v>
      </c>
      <c r="P402" s="50">
        <v>4873.8476577100009</v>
      </c>
      <c r="Q402" s="50"/>
      <c r="R402" s="51">
        <f t="shared" si="20"/>
        <v>152.30860388000019</v>
      </c>
      <c r="S402" s="51">
        <f t="shared" si="21"/>
        <v>-233.5045156200008</v>
      </c>
      <c r="T402" s="51">
        <f t="shared" si="22"/>
        <v>-380.08574028999919</v>
      </c>
    </row>
    <row r="403" spans="1:20" s="14" customFormat="1">
      <c r="A403" s="44"/>
      <c r="B403" s="44"/>
      <c r="C403" s="44"/>
      <c r="D403" s="45"/>
      <c r="E403" s="44"/>
      <c r="F403" s="44"/>
      <c r="G403" s="44"/>
      <c r="H403" s="48">
        <v>117</v>
      </c>
      <c r="I403" s="49" t="s">
        <v>375</v>
      </c>
      <c r="J403" s="50">
        <v>319.919467</v>
      </c>
      <c r="K403" s="50">
        <v>327.93238600000001</v>
      </c>
      <c r="L403" s="50">
        <v>337.26532600000002</v>
      </c>
      <c r="M403" s="50"/>
      <c r="N403" s="50">
        <v>248.39169215999996</v>
      </c>
      <c r="O403" s="50">
        <v>256.06576157000001</v>
      </c>
      <c r="P403" s="50">
        <v>270.24409114999997</v>
      </c>
      <c r="Q403" s="50"/>
      <c r="R403" s="51">
        <f t="shared" si="20"/>
        <v>-71.527774840000035</v>
      </c>
      <c r="S403" s="51">
        <f t="shared" si="21"/>
        <v>-71.866624430000002</v>
      </c>
      <c r="T403" s="51">
        <f t="shared" si="22"/>
        <v>-67.021234850000042</v>
      </c>
    </row>
    <row r="404" spans="1:20" s="14" customFormat="1">
      <c r="A404" s="44"/>
      <c r="B404" s="44"/>
      <c r="C404" s="44"/>
      <c r="D404" s="45"/>
      <c r="E404" s="44"/>
      <c r="F404" s="44"/>
      <c r="G404" s="44"/>
      <c r="H404" s="48">
        <v>121</v>
      </c>
      <c r="I404" s="49" t="s">
        <v>376</v>
      </c>
      <c r="J404" s="50">
        <v>19.901845000000002</v>
      </c>
      <c r="K404" s="50">
        <v>23.003160999999999</v>
      </c>
      <c r="L404" s="50">
        <v>25.683608</v>
      </c>
      <c r="M404" s="50"/>
      <c r="N404" s="50">
        <v>24.345787410000003</v>
      </c>
      <c r="O404" s="50">
        <v>27.583168140000002</v>
      </c>
      <c r="P404" s="50">
        <v>31.047709919999996</v>
      </c>
      <c r="Q404" s="50"/>
      <c r="R404" s="51">
        <f t="shared" si="20"/>
        <v>4.4439424100000018</v>
      </c>
      <c r="S404" s="51">
        <f t="shared" si="21"/>
        <v>4.5800071400000029</v>
      </c>
      <c r="T404" s="51">
        <f t="shared" si="22"/>
        <v>5.364101919999996</v>
      </c>
    </row>
    <row r="405" spans="1:20" s="14" customFormat="1">
      <c r="A405" s="44"/>
      <c r="B405" s="44"/>
      <c r="C405" s="44"/>
      <c r="D405" s="45"/>
      <c r="E405" s="44"/>
      <c r="F405" s="44"/>
      <c r="G405" s="44"/>
      <c r="H405" s="48">
        <v>122</v>
      </c>
      <c r="I405" s="49" t="s">
        <v>377</v>
      </c>
      <c r="J405" s="50">
        <v>31.521055</v>
      </c>
      <c r="K405" s="50">
        <v>36.404255999999997</v>
      </c>
      <c r="L405" s="50">
        <v>40.769649999999999</v>
      </c>
      <c r="M405" s="50"/>
      <c r="N405" s="50">
        <v>39.415413359999981</v>
      </c>
      <c r="O405" s="50">
        <v>44.220536029999977</v>
      </c>
      <c r="P405" s="50">
        <v>49.109907629999981</v>
      </c>
      <c r="Q405" s="50"/>
      <c r="R405" s="51">
        <f t="shared" si="20"/>
        <v>7.8943583599999805</v>
      </c>
      <c r="S405" s="51">
        <f t="shared" si="21"/>
        <v>7.8162800299999802</v>
      </c>
      <c r="T405" s="51">
        <f t="shared" si="22"/>
        <v>8.3402576299999822</v>
      </c>
    </row>
    <row r="406" spans="1:20" s="14" customFormat="1">
      <c r="A406" s="44"/>
      <c r="B406" s="44"/>
      <c r="C406" s="44"/>
      <c r="D406" s="45"/>
      <c r="E406" s="44"/>
      <c r="F406" s="44"/>
      <c r="G406" s="44"/>
      <c r="H406" s="48">
        <v>123</v>
      </c>
      <c r="I406" s="49" t="s">
        <v>378</v>
      </c>
      <c r="J406" s="50">
        <v>18.441599</v>
      </c>
      <c r="K406" s="50">
        <v>21.149163000000001</v>
      </c>
      <c r="L406" s="50">
        <v>23.505157000000001</v>
      </c>
      <c r="M406" s="50"/>
      <c r="N406" s="50">
        <v>21.557090020000004</v>
      </c>
      <c r="O406" s="50">
        <v>24.156911239999996</v>
      </c>
      <c r="P406" s="50">
        <v>26.836722769999998</v>
      </c>
      <c r="Q406" s="50"/>
      <c r="R406" s="51">
        <f t="shared" si="20"/>
        <v>3.1154910200000039</v>
      </c>
      <c r="S406" s="51">
        <f t="shared" si="21"/>
        <v>3.0077482399999944</v>
      </c>
      <c r="T406" s="51">
        <f t="shared" si="22"/>
        <v>3.3315657699999974</v>
      </c>
    </row>
    <row r="407" spans="1:20" s="14" customFormat="1">
      <c r="A407" s="44"/>
      <c r="B407" s="44"/>
      <c r="C407" s="44"/>
      <c r="D407" s="45"/>
      <c r="E407" s="44"/>
      <c r="F407" s="44"/>
      <c r="G407" s="44"/>
      <c r="H407" s="48">
        <v>124</v>
      </c>
      <c r="I407" s="49" t="s">
        <v>379</v>
      </c>
      <c r="J407" s="50">
        <v>20.508227000000002</v>
      </c>
      <c r="K407" s="50">
        <v>23.481261</v>
      </c>
      <c r="L407" s="50">
        <v>26.203351000000001</v>
      </c>
      <c r="M407" s="50"/>
      <c r="N407" s="50">
        <v>25.840442650000004</v>
      </c>
      <c r="O407" s="50">
        <v>28.947512270000004</v>
      </c>
      <c r="P407" s="50">
        <v>32.314295600000001</v>
      </c>
      <c r="Q407" s="50"/>
      <c r="R407" s="51">
        <f t="shared" si="20"/>
        <v>5.332215650000002</v>
      </c>
      <c r="S407" s="51">
        <f t="shared" si="21"/>
        <v>5.4662512700000043</v>
      </c>
      <c r="T407" s="51">
        <f t="shared" si="22"/>
        <v>6.1109445999999998</v>
      </c>
    </row>
    <row r="408" spans="1:20" s="14" customFormat="1">
      <c r="A408" s="44"/>
      <c r="B408" s="44"/>
      <c r="C408" s="44"/>
      <c r="D408" s="45"/>
      <c r="E408" s="44"/>
      <c r="F408" s="44"/>
      <c r="G408" s="44"/>
      <c r="H408" s="48">
        <v>125</v>
      </c>
      <c r="I408" s="49" t="s">
        <v>380</v>
      </c>
      <c r="J408" s="50">
        <v>28.332888000000001</v>
      </c>
      <c r="K408" s="50">
        <v>32.674796000000001</v>
      </c>
      <c r="L408" s="50">
        <v>36.377668</v>
      </c>
      <c r="M408" s="50"/>
      <c r="N408" s="50">
        <v>34.092621049999998</v>
      </c>
      <c r="O408" s="50">
        <v>38.936625230000011</v>
      </c>
      <c r="P408" s="50">
        <v>45.037117619999989</v>
      </c>
      <c r="Q408" s="50"/>
      <c r="R408" s="51">
        <f t="shared" si="20"/>
        <v>5.7597330499999977</v>
      </c>
      <c r="S408" s="51">
        <f t="shared" si="21"/>
        <v>6.2618292300000107</v>
      </c>
      <c r="T408" s="51">
        <f t="shared" si="22"/>
        <v>8.6594496199999895</v>
      </c>
    </row>
    <row r="409" spans="1:20" s="14" customFormat="1">
      <c r="A409" s="44"/>
      <c r="B409" s="44"/>
      <c r="C409" s="44"/>
      <c r="D409" s="45"/>
      <c r="E409" s="44"/>
      <c r="F409" s="44"/>
      <c r="G409" s="44"/>
      <c r="H409" s="48">
        <v>126</v>
      </c>
      <c r="I409" s="49" t="s">
        <v>381</v>
      </c>
      <c r="J409" s="50">
        <v>25.169286</v>
      </c>
      <c r="K409" s="50">
        <v>28.892042</v>
      </c>
      <c r="L409" s="50">
        <v>31.792287000000002</v>
      </c>
      <c r="M409" s="50"/>
      <c r="N409" s="50">
        <v>32.333134179999995</v>
      </c>
      <c r="O409" s="50">
        <v>36.231584939999983</v>
      </c>
      <c r="P409" s="50">
        <v>39.479908340000001</v>
      </c>
      <c r="Q409" s="50"/>
      <c r="R409" s="51">
        <f t="shared" si="20"/>
        <v>7.1638481799999951</v>
      </c>
      <c r="S409" s="51">
        <f t="shared" si="21"/>
        <v>7.3395429399999834</v>
      </c>
      <c r="T409" s="51">
        <f t="shared" si="22"/>
        <v>7.6876213399999997</v>
      </c>
    </row>
    <row r="410" spans="1:20" s="14" customFormat="1">
      <c r="A410" s="44"/>
      <c r="B410" s="44"/>
      <c r="C410" s="44"/>
      <c r="D410" s="45"/>
      <c r="E410" s="44"/>
      <c r="F410" s="44"/>
      <c r="G410" s="44"/>
      <c r="H410" s="48">
        <v>127</v>
      </c>
      <c r="I410" s="49" t="s">
        <v>382</v>
      </c>
      <c r="J410" s="50">
        <v>88.881127000000006</v>
      </c>
      <c r="K410" s="50">
        <v>102.352417</v>
      </c>
      <c r="L410" s="50">
        <v>113.937162</v>
      </c>
      <c r="M410" s="50"/>
      <c r="N410" s="50">
        <v>111.92189381000001</v>
      </c>
      <c r="O410" s="50">
        <v>126.15128837000003</v>
      </c>
      <c r="P410" s="50">
        <v>141.25626183999995</v>
      </c>
      <c r="Q410" s="50"/>
      <c r="R410" s="51">
        <f t="shared" si="20"/>
        <v>23.040766810000008</v>
      </c>
      <c r="S410" s="51">
        <f t="shared" si="21"/>
        <v>23.798871370000029</v>
      </c>
      <c r="T410" s="51">
        <f t="shared" si="22"/>
        <v>27.31909983999995</v>
      </c>
    </row>
    <row r="411" spans="1:20" s="14" customFormat="1">
      <c r="A411" s="44"/>
      <c r="B411" s="44"/>
      <c r="C411" s="44"/>
      <c r="D411" s="45"/>
      <c r="E411" s="44"/>
      <c r="F411" s="44"/>
      <c r="G411" s="44"/>
      <c r="H411" s="48">
        <v>128</v>
      </c>
      <c r="I411" s="49" t="s">
        <v>383</v>
      </c>
      <c r="J411" s="50">
        <v>51.919356000000001</v>
      </c>
      <c r="K411" s="50">
        <v>59.699700999999997</v>
      </c>
      <c r="L411" s="50">
        <v>66.613285000000005</v>
      </c>
      <c r="M411" s="50"/>
      <c r="N411" s="50">
        <v>62.779076400000008</v>
      </c>
      <c r="O411" s="50">
        <v>70.745396380000017</v>
      </c>
      <c r="P411" s="50">
        <v>78.984642459999975</v>
      </c>
      <c r="Q411" s="50"/>
      <c r="R411" s="51">
        <f t="shared" si="20"/>
        <v>10.859720400000008</v>
      </c>
      <c r="S411" s="51">
        <f t="shared" si="21"/>
        <v>11.045695380000019</v>
      </c>
      <c r="T411" s="51">
        <f t="shared" si="22"/>
        <v>12.37135745999997</v>
      </c>
    </row>
    <row r="412" spans="1:20" s="14" customFormat="1">
      <c r="A412" s="44"/>
      <c r="B412" s="44"/>
      <c r="C412" s="44"/>
      <c r="D412" s="45"/>
      <c r="E412" s="44"/>
      <c r="F412" s="44"/>
      <c r="G412" s="44"/>
      <c r="H412" s="48">
        <v>129</v>
      </c>
      <c r="I412" s="49" t="s">
        <v>384</v>
      </c>
      <c r="J412" s="50">
        <v>16.664615999999999</v>
      </c>
      <c r="K412" s="50">
        <v>19.065223</v>
      </c>
      <c r="L412" s="50">
        <v>21.346971</v>
      </c>
      <c r="M412" s="50"/>
      <c r="N412" s="50">
        <v>21.426510280000002</v>
      </c>
      <c r="O412" s="50">
        <v>24.000550110000002</v>
      </c>
      <c r="P412" s="50">
        <v>26.672275900000002</v>
      </c>
      <c r="Q412" s="50"/>
      <c r="R412" s="51">
        <f t="shared" si="20"/>
        <v>4.7618942800000035</v>
      </c>
      <c r="S412" s="51">
        <f t="shared" si="21"/>
        <v>4.9353271100000029</v>
      </c>
      <c r="T412" s="51">
        <f t="shared" si="22"/>
        <v>5.3253049000000026</v>
      </c>
    </row>
    <row r="413" spans="1:20" s="14" customFormat="1">
      <c r="A413" s="44"/>
      <c r="B413" s="44"/>
      <c r="C413" s="44"/>
      <c r="D413" s="45"/>
      <c r="E413" s="44"/>
      <c r="F413" s="44"/>
      <c r="G413" s="44"/>
      <c r="H413" s="48">
        <v>130</v>
      </c>
      <c r="I413" s="49" t="s">
        <v>385</v>
      </c>
      <c r="J413" s="50">
        <v>38.478413000000003</v>
      </c>
      <c r="K413" s="50">
        <v>44.251148999999998</v>
      </c>
      <c r="L413" s="50">
        <v>48.481886000000003</v>
      </c>
      <c r="M413" s="50"/>
      <c r="N413" s="50">
        <v>48.301674709999993</v>
      </c>
      <c r="O413" s="50">
        <v>55.477364850000008</v>
      </c>
      <c r="P413" s="50">
        <v>60.728680489999995</v>
      </c>
      <c r="Q413" s="50"/>
      <c r="R413" s="51">
        <f t="shared" si="20"/>
        <v>9.8232617099999899</v>
      </c>
      <c r="S413" s="51">
        <f t="shared" si="21"/>
        <v>11.22621585000001</v>
      </c>
      <c r="T413" s="51">
        <f t="shared" si="22"/>
        <v>12.246794489999992</v>
      </c>
    </row>
    <row r="414" spans="1:20" s="14" customFormat="1">
      <c r="A414" s="44"/>
      <c r="B414" s="44"/>
      <c r="C414" s="44"/>
      <c r="D414" s="45"/>
      <c r="E414" s="44"/>
      <c r="F414" s="44"/>
      <c r="G414" s="44"/>
      <c r="H414" s="48">
        <v>131</v>
      </c>
      <c r="I414" s="49" t="s">
        <v>386</v>
      </c>
      <c r="J414" s="50">
        <v>40.705111000000002</v>
      </c>
      <c r="K414" s="50">
        <v>46.675635999999997</v>
      </c>
      <c r="L414" s="50">
        <v>51.982881999999996</v>
      </c>
      <c r="M414" s="50"/>
      <c r="N414" s="50">
        <v>49.555046299999994</v>
      </c>
      <c r="O414" s="50">
        <v>55.312353399999999</v>
      </c>
      <c r="P414" s="50">
        <v>61.913880000000006</v>
      </c>
      <c r="Q414" s="50"/>
      <c r="R414" s="51">
        <f t="shared" si="20"/>
        <v>8.8499352999999914</v>
      </c>
      <c r="S414" s="51">
        <f t="shared" si="21"/>
        <v>8.636717400000002</v>
      </c>
      <c r="T414" s="51">
        <f t="shared" si="22"/>
        <v>9.9309980000000095</v>
      </c>
    </row>
    <row r="415" spans="1:20" s="14" customFormat="1">
      <c r="A415" s="44"/>
      <c r="B415" s="44"/>
      <c r="C415" s="44"/>
      <c r="D415" s="45"/>
      <c r="E415" s="44"/>
      <c r="F415" s="44"/>
      <c r="G415" s="44"/>
      <c r="H415" s="48">
        <v>132</v>
      </c>
      <c r="I415" s="49" t="s">
        <v>387</v>
      </c>
      <c r="J415" s="50">
        <v>51.396039000000002</v>
      </c>
      <c r="K415" s="50">
        <v>59.147053999999997</v>
      </c>
      <c r="L415" s="50">
        <v>65.824762000000007</v>
      </c>
      <c r="M415" s="50"/>
      <c r="N415" s="50">
        <v>67.61858853999999</v>
      </c>
      <c r="O415" s="50">
        <v>75.842764420000037</v>
      </c>
      <c r="P415" s="50">
        <v>84.324840660000007</v>
      </c>
      <c r="Q415" s="50"/>
      <c r="R415" s="51">
        <f t="shared" si="20"/>
        <v>16.222549539999989</v>
      </c>
      <c r="S415" s="51">
        <f t="shared" si="21"/>
        <v>16.69571042000004</v>
      </c>
      <c r="T415" s="51">
        <f t="shared" si="22"/>
        <v>18.50007866</v>
      </c>
    </row>
    <row r="416" spans="1:20" s="14" customFormat="1">
      <c r="A416" s="44"/>
      <c r="B416" s="44"/>
      <c r="C416" s="44"/>
      <c r="D416" s="45"/>
      <c r="E416" s="44"/>
      <c r="F416" s="44"/>
      <c r="G416" s="44"/>
      <c r="H416" s="48">
        <v>133</v>
      </c>
      <c r="I416" s="49" t="s">
        <v>388</v>
      </c>
      <c r="J416" s="50">
        <v>40.136476000000002</v>
      </c>
      <c r="K416" s="50">
        <v>46.137815000000003</v>
      </c>
      <c r="L416" s="50">
        <v>51.408783</v>
      </c>
      <c r="M416" s="50"/>
      <c r="N416" s="50">
        <v>53.544379709999994</v>
      </c>
      <c r="O416" s="50">
        <v>60.358260059999985</v>
      </c>
      <c r="P416" s="50">
        <v>67.249510719999989</v>
      </c>
      <c r="Q416" s="50"/>
      <c r="R416" s="51">
        <f t="shared" si="20"/>
        <v>13.407903709999992</v>
      </c>
      <c r="S416" s="51">
        <f t="shared" si="21"/>
        <v>14.220445059999982</v>
      </c>
      <c r="T416" s="51">
        <f t="shared" si="22"/>
        <v>15.84072771999999</v>
      </c>
    </row>
    <row r="417" spans="1:20" s="14" customFormat="1">
      <c r="A417" s="44"/>
      <c r="B417" s="44"/>
      <c r="C417" s="44"/>
      <c r="D417" s="45"/>
      <c r="E417" s="44"/>
      <c r="F417" s="44"/>
      <c r="G417" s="44"/>
      <c r="H417" s="48">
        <v>134</v>
      </c>
      <c r="I417" s="49" t="s">
        <v>389</v>
      </c>
      <c r="J417" s="50">
        <v>55.643317000000003</v>
      </c>
      <c r="K417" s="50">
        <v>63.793365999999999</v>
      </c>
      <c r="L417" s="50">
        <v>71.250540000000001</v>
      </c>
      <c r="M417" s="50"/>
      <c r="N417" s="50">
        <v>73.225789559999996</v>
      </c>
      <c r="O417" s="50">
        <v>82.503837789999992</v>
      </c>
      <c r="P417" s="50">
        <v>91.895999960000012</v>
      </c>
      <c r="Q417" s="50"/>
      <c r="R417" s="51">
        <f t="shared" si="20"/>
        <v>17.582472559999992</v>
      </c>
      <c r="S417" s="51">
        <f t="shared" si="21"/>
        <v>18.710471789999993</v>
      </c>
      <c r="T417" s="51">
        <f t="shared" si="22"/>
        <v>20.645459960000011</v>
      </c>
    </row>
    <row r="418" spans="1:20" s="14" customFormat="1">
      <c r="A418" s="44"/>
      <c r="B418" s="44"/>
      <c r="C418" s="44"/>
      <c r="D418" s="45"/>
      <c r="E418" s="44"/>
      <c r="F418" s="44"/>
      <c r="G418" s="44"/>
      <c r="H418" s="48">
        <v>135</v>
      </c>
      <c r="I418" s="49" t="s">
        <v>390</v>
      </c>
      <c r="J418" s="50">
        <v>58.522933999999999</v>
      </c>
      <c r="K418" s="50">
        <v>66.940098000000006</v>
      </c>
      <c r="L418" s="50">
        <v>74.548964999999995</v>
      </c>
      <c r="M418" s="50"/>
      <c r="N418" s="50">
        <v>79.38462573999999</v>
      </c>
      <c r="O418" s="50">
        <v>89.034532630000001</v>
      </c>
      <c r="P418" s="50">
        <v>98.703306850000004</v>
      </c>
      <c r="Q418" s="50"/>
      <c r="R418" s="51">
        <f t="shared" si="20"/>
        <v>20.861691739999991</v>
      </c>
      <c r="S418" s="51">
        <f t="shared" si="21"/>
        <v>22.094434629999995</v>
      </c>
      <c r="T418" s="51">
        <f t="shared" si="22"/>
        <v>24.154341850000009</v>
      </c>
    </row>
    <row r="419" spans="1:20" s="14" customFormat="1">
      <c r="A419" s="44"/>
      <c r="B419" s="44"/>
      <c r="C419" s="44"/>
      <c r="D419" s="45"/>
      <c r="E419" s="44"/>
      <c r="F419" s="44"/>
      <c r="G419" s="44"/>
      <c r="H419" s="48">
        <v>136</v>
      </c>
      <c r="I419" s="49" t="s">
        <v>391</v>
      </c>
      <c r="J419" s="50">
        <v>65.829123999999993</v>
      </c>
      <c r="K419" s="50">
        <v>75.748784999999998</v>
      </c>
      <c r="L419" s="50">
        <v>84.099914999999996</v>
      </c>
      <c r="M419" s="50"/>
      <c r="N419" s="50">
        <v>86.070386360000001</v>
      </c>
      <c r="O419" s="50">
        <v>96.262873699999986</v>
      </c>
      <c r="P419" s="50">
        <v>105.73213908999995</v>
      </c>
      <c r="Q419" s="50"/>
      <c r="R419" s="51">
        <f t="shared" si="20"/>
        <v>20.241262360000007</v>
      </c>
      <c r="S419" s="51">
        <f t="shared" si="21"/>
        <v>20.514088699999988</v>
      </c>
      <c r="T419" s="51">
        <f t="shared" si="22"/>
        <v>21.632224089999951</v>
      </c>
    </row>
    <row r="420" spans="1:20" s="14" customFormat="1">
      <c r="A420" s="44"/>
      <c r="B420" s="44"/>
      <c r="C420" s="44"/>
      <c r="D420" s="45"/>
      <c r="E420" s="44"/>
      <c r="F420" s="44"/>
      <c r="G420" s="44"/>
      <c r="H420" s="48">
        <v>137</v>
      </c>
      <c r="I420" s="49" t="s">
        <v>392</v>
      </c>
      <c r="J420" s="50">
        <v>17.771086</v>
      </c>
      <c r="K420" s="50">
        <v>20.463977</v>
      </c>
      <c r="L420" s="50">
        <v>22.847902999999999</v>
      </c>
      <c r="M420" s="50"/>
      <c r="N420" s="50">
        <v>22.110580590000001</v>
      </c>
      <c r="O420" s="50">
        <v>24.890776650000006</v>
      </c>
      <c r="P420" s="50">
        <v>27.813069370000004</v>
      </c>
      <c r="Q420" s="50"/>
      <c r="R420" s="51">
        <f t="shared" si="20"/>
        <v>4.339494590000001</v>
      </c>
      <c r="S420" s="51">
        <f t="shared" si="21"/>
        <v>4.4267996500000066</v>
      </c>
      <c r="T420" s="51">
        <f t="shared" si="22"/>
        <v>4.9651663700000057</v>
      </c>
    </row>
    <row r="421" spans="1:20" s="14" customFormat="1">
      <c r="A421" s="44"/>
      <c r="B421" s="44"/>
      <c r="C421" s="44"/>
      <c r="D421" s="45"/>
      <c r="E421" s="44"/>
      <c r="F421" s="44"/>
      <c r="G421" s="44"/>
      <c r="H421" s="48">
        <v>138</v>
      </c>
      <c r="I421" s="49" t="s">
        <v>393</v>
      </c>
      <c r="J421" s="50">
        <v>29.526581</v>
      </c>
      <c r="K421" s="50">
        <v>33.888033999999998</v>
      </c>
      <c r="L421" s="50">
        <v>37.600546000000001</v>
      </c>
      <c r="M421" s="50"/>
      <c r="N421" s="50">
        <v>39.206794560000006</v>
      </c>
      <c r="O421" s="50">
        <v>44.013253770000006</v>
      </c>
      <c r="P421" s="50">
        <v>48.796773399999999</v>
      </c>
      <c r="Q421" s="50"/>
      <c r="R421" s="51">
        <f t="shared" si="20"/>
        <v>9.6802135600000057</v>
      </c>
      <c r="S421" s="51">
        <f t="shared" si="21"/>
        <v>10.125219770000008</v>
      </c>
      <c r="T421" s="51">
        <f t="shared" si="22"/>
        <v>11.196227399999998</v>
      </c>
    </row>
    <row r="422" spans="1:20" s="14" customFormat="1">
      <c r="A422" s="44"/>
      <c r="B422" s="44"/>
      <c r="C422" s="44"/>
      <c r="D422" s="45"/>
      <c r="E422" s="44"/>
      <c r="F422" s="44"/>
      <c r="G422" s="44"/>
      <c r="H422" s="48">
        <v>139</v>
      </c>
      <c r="I422" s="49" t="s">
        <v>394</v>
      </c>
      <c r="J422" s="50">
        <v>29.364692999999999</v>
      </c>
      <c r="K422" s="50">
        <v>33.616880999999999</v>
      </c>
      <c r="L422" s="50">
        <v>37.406871000000002</v>
      </c>
      <c r="M422" s="50"/>
      <c r="N422" s="50">
        <v>35.537619589999998</v>
      </c>
      <c r="O422" s="50">
        <v>40.257221770000001</v>
      </c>
      <c r="P422" s="50">
        <v>44.952088169999996</v>
      </c>
      <c r="Q422" s="50"/>
      <c r="R422" s="51">
        <f t="shared" si="20"/>
        <v>6.1729265899999994</v>
      </c>
      <c r="S422" s="51">
        <f t="shared" si="21"/>
        <v>6.6403407700000017</v>
      </c>
      <c r="T422" s="51">
        <f t="shared" si="22"/>
        <v>7.5452171699999937</v>
      </c>
    </row>
    <row r="423" spans="1:20" s="14" customFormat="1" ht="13.5" thickBot="1">
      <c r="A423" s="79"/>
      <c r="B423" s="79"/>
      <c r="C423" s="79"/>
      <c r="D423" s="80"/>
      <c r="E423" s="79"/>
      <c r="F423" s="79"/>
      <c r="G423" s="79"/>
      <c r="H423" s="81">
        <v>140</v>
      </c>
      <c r="I423" s="82" t="s">
        <v>395</v>
      </c>
      <c r="J423" s="83">
        <v>59.065576999999998</v>
      </c>
      <c r="K423" s="83">
        <v>67.947286000000005</v>
      </c>
      <c r="L423" s="83">
        <v>75.484284000000002</v>
      </c>
      <c r="M423" s="83"/>
      <c r="N423" s="83">
        <v>74.994840630000027</v>
      </c>
      <c r="O423" s="83">
        <v>83.839575990000014</v>
      </c>
      <c r="P423" s="83">
        <v>92.709612220000039</v>
      </c>
      <c r="Q423" s="83"/>
      <c r="R423" s="84">
        <f t="shared" si="20"/>
        <v>15.92926363000003</v>
      </c>
      <c r="S423" s="84">
        <f t="shared" si="21"/>
        <v>15.892289990000009</v>
      </c>
      <c r="T423" s="84">
        <f t="shared" si="22"/>
        <v>17.225328220000037</v>
      </c>
    </row>
    <row r="424" spans="1:20" s="14" customFormat="1">
      <c r="A424" s="44"/>
      <c r="B424" s="44"/>
      <c r="C424" s="44"/>
      <c r="D424" s="45"/>
      <c r="E424" s="44"/>
      <c r="F424" s="44"/>
      <c r="G424" s="44"/>
      <c r="H424" s="48">
        <v>141</v>
      </c>
      <c r="I424" s="49" t="s">
        <v>396</v>
      </c>
      <c r="J424" s="50">
        <v>54.265993000000002</v>
      </c>
      <c r="K424" s="50">
        <v>62.049267</v>
      </c>
      <c r="L424" s="50">
        <v>68.801175999999998</v>
      </c>
      <c r="M424" s="50"/>
      <c r="N424" s="50">
        <v>68.420059089999995</v>
      </c>
      <c r="O424" s="50">
        <v>78.347641320000022</v>
      </c>
      <c r="P424" s="50">
        <v>86.797121229999988</v>
      </c>
      <c r="Q424" s="50"/>
      <c r="R424" s="51">
        <f t="shared" si="20"/>
        <v>14.154066089999993</v>
      </c>
      <c r="S424" s="51">
        <f t="shared" si="21"/>
        <v>16.298374320000022</v>
      </c>
      <c r="T424" s="51">
        <f t="shared" si="22"/>
        <v>17.99594522999999</v>
      </c>
    </row>
    <row r="425" spans="1:20" s="14" customFormat="1">
      <c r="A425" s="44"/>
      <c r="B425" s="44"/>
      <c r="C425" s="44"/>
      <c r="D425" s="45"/>
      <c r="E425" s="44"/>
      <c r="F425" s="44"/>
      <c r="G425" s="44"/>
      <c r="H425" s="48">
        <v>142</v>
      </c>
      <c r="I425" s="49" t="s">
        <v>397</v>
      </c>
      <c r="J425" s="50">
        <v>18.787364</v>
      </c>
      <c r="K425" s="50">
        <v>21.503610999999999</v>
      </c>
      <c r="L425" s="50">
        <v>24.059547999999999</v>
      </c>
      <c r="M425" s="50"/>
      <c r="N425" s="50">
        <v>24.844829620000002</v>
      </c>
      <c r="O425" s="50">
        <v>27.962038910000004</v>
      </c>
      <c r="P425" s="50">
        <v>31.066571069999991</v>
      </c>
      <c r="Q425" s="50"/>
      <c r="R425" s="51">
        <f t="shared" si="20"/>
        <v>6.0574656200000021</v>
      </c>
      <c r="S425" s="51">
        <f t="shared" si="21"/>
        <v>6.4584279100000046</v>
      </c>
      <c r="T425" s="51">
        <f t="shared" si="22"/>
        <v>7.0070230699999918</v>
      </c>
    </row>
    <row r="426" spans="1:20" s="14" customFormat="1">
      <c r="A426" s="44"/>
      <c r="B426" s="44"/>
      <c r="C426" s="44"/>
      <c r="D426" s="45"/>
      <c r="E426" s="44"/>
      <c r="F426" s="44"/>
      <c r="G426" s="44"/>
      <c r="H426" s="48">
        <v>143</v>
      </c>
      <c r="I426" s="49" t="s">
        <v>398</v>
      </c>
      <c r="J426" s="50">
        <v>19.591892999999999</v>
      </c>
      <c r="K426" s="50">
        <v>22.533528</v>
      </c>
      <c r="L426" s="50">
        <v>25.046104</v>
      </c>
      <c r="M426" s="50"/>
      <c r="N426" s="50">
        <v>25.170209280000005</v>
      </c>
      <c r="O426" s="50">
        <v>28.619943380000009</v>
      </c>
      <c r="P426" s="50">
        <v>31.718852100000007</v>
      </c>
      <c r="Q426" s="50"/>
      <c r="R426" s="51">
        <f t="shared" si="20"/>
        <v>5.5783162800000063</v>
      </c>
      <c r="S426" s="51">
        <f t="shared" si="21"/>
        <v>6.0864153800000089</v>
      </c>
      <c r="T426" s="51">
        <f t="shared" si="22"/>
        <v>6.6727481000000068</v>
      </c>
    </row>
    <row r="427" spans="1:20" s="14" customFormat="1">
      <c r="A427" s="44"/>
      <c r="B427" s="44"/>
      <c r="C427" s="44"/>
      <c r="D427" s="45"/>
      <c r="E427" s="44"/>
      <c r="F427" s="44"/>
      <c r="G427" s="44"/>
      <c r="H427" s="48">
        <v>144</v>
      </c>
      <c r="I427" s="49" t="s">
        <v>399</v>
      </c>
      <c r="J427" s="50">
        <v>37.622363</v>
      </c>
      <c r="K427" s="50">
        <v>43.226664999999997</v>
      </c>
      <c r="L427" s="50">
        <v>48.198895</v>
      </c>
      <c r="M427" s="50"/>
      <c r="N427" s="50">
        <v>45.339264839999984</v>
      </c>
      <c r="O427" s="50">
        <v>51.387450469999997</v>
      </c>
      <c r="P427" s="50">
        <v>57.142802889999992</v>
      </c>
      <c r="Q427" s="50"/>
      <c r="R427" s="51">
        <f t="shared" si="20"/>
        <v>7.7169018399999842</v>
      </c>
      <c r="S427" s="51">
        <f t="shared" si="21"/>
        <v>8.1607854700000004</v>
      </c>
      <c r="T427" s="51">
        <f t="shared" si="22"/>
        <v>8.9439078899999913</v>
      </c>
    </row>
    <row r="428" spans="1:20" s="14" customFormat="1">
      <c r="A428" s="44"/>
      <c r="B428" s="44"/>
      <c r="C428" s="44"/>
      <c r="D428" s="45"/>
      <c r="E428" s="44"/>
      <c r="F428" s="44"/>
      <c r="G428" s="44"/>
      <c r="H428" s="48">
        <v>145</v>
      </c>
      <c r="I428" s="49" t="s">
        <v>400</v>
      </c>
      <c r="J428" s="50">
        <v>53.296716000000004</v>
      </c>
      <c r="K428" s="50">
        <v>61.219150999999997</v>
      </c>
      <c r="L428" s="50">
        <v>68.060080999999997</v>
      </c>
      <c r="M428" s="50"/>
      <c r="N428" s="50">
        <v>68.010222179999985</v>
      </c>
      <c r="O428" s="50">
        <v>76.869030250000009</v>
      </c>
      <c r="P428" s="50">
        <v>86.133269939999991</v>
      </c>
      <c r="Q428" s="50"/>
      <c r="R428" s="51">
        <f t="shared" si="20"/>
        <v>14.713506179999982</v>
      </c>
      <c r="S428" s="51">
        <f t="shared" si="21"/>
        <v>15.649879250000012</v>
      </c>
      <c r="T428" s="51">
        <f t="shared" si="22"/>
        <v>18.073188939999994</v>
      </c>
    </row>
    <row r="429" spans="1:20" s="14" customFormat="1">
      <c r="A429" s="44"/>
      <c r="B429" s="44"/>
      <c r="C429" s="44"/>
      <c r="D429" s="45"/>
      <c r="E429" s="44"/>
      <c r="F429" s="44"/>
      <c r="G429" s="44"/>
      <c r="H429" s="48">
        <v>146</v>
      </c>
      <c r="I429" s="49" t="s">
        <v>401</v>
      </c>
      <c r="J429" s="50">
        <v>38.960433000000002</v>
      </c>
      <c r="K429" s="50">
        <v>44.652631</v>
      </c>
      <c r="L429" s="50">
        <v>49.77281</v>
      </c>
      <c r="M429" s="50"/>
      <c r="N429" s="50">
        <v>48.686505509999996</v>
      </c>
      <c r="O429" s="50">
        <v>55.158324870000001</v>
      </c>
      <c r="P429" s="50">
        <v>61.429863510000004</v>
      </c>
      <c r="Q429" s="50"/>
      <c r="R429" s="51">
        <f t="shared" si="20"/>
        <v>9.7260725099999945</v>
      </c>
      <c r="S429" s="51">
        <f t="shared" si="21"/>
        <v>10.505693870000002</v>
      </c>
      <c r="T429" s="51">
        <f t="shared" si="22"/>
        <v>11.657053510000004</v>
      </c>
    </row>
    <row r="430" spans="1:20" s="14" customFormat="1">
      <c r="A430" s="44"/>
      <c r="B430" s="44"/>
      <c r="C430" s="44"/>
      <c r="D430" s="45"/>
      <c r="E430" s="44"/>
      <c r="F430" s="44"/>
      <c r="G430" s="44"/>
      <c r="H430" s="48">
        <v>147</v>
      </c>
      <c r="I430" s="49" t="s">
        <v>402</v>
      </c>
      <c r="J430" s="50">
        <v>36.657935000000002</v>
      </c>
      <c r="K430" s="50">
        <v>41.965513000000001</v>
      </c>
      <c r="L430" s="50">
        <v>46.489741000000002</v>
      </c>
      <c r="M430" s="50"/>
      <c r="N430" s="50">
        <v>42.992250890000001</v>
      </c>
      <c r="O430" s="50">
        <v>48.647376019999989</v>
      </c>
      <c r="P430" s="50">
        <v>53.778228970000015</v>
      </c>
      <c r="Q430" s="50"/>
      <c r="R430" s="51">
        <f t="shared" si="20"/>
        <v>6.3343158899999992</v>
      </c>
      <c r="S430" s="51">
        <f t="shared" si="21"/>
        <v>6.6818630199999873</v>
      </c>
      <c r="T430" s="51">
        <f t="shared" si="22"/>
        <v>7.2884879700000127</v>
      </c>
    </row>
    <row r="431" spans="1:20" s="14" customFormat="1">
      <c r="A431" s="44"/>
      <c r="B431" s="44"/>
      <c r="C431" s="44"/>
      <c r="D431" s="45"/>
      <c r="E431" s="44"/>
      <c r="F431" s="44"/>
      <c r="G431" s="44"/>
      <c r="H431" s="48">
        <v>148</v>
      </c>
      <c r="I431" s="49" t="s">
        <v>403</v>
      </c>
      <c r="J431" s="50">
        <v>58.550910000000002</v>
      </c>
      <c r="K431" s="50">
        <v>67.761315999999994</v>
      </c>
      <c r="L431" s="50">
        <v>75.309524999999994</v>
      </c>
      <c r="M431" s="50"/>
      <c r="N431" s="50">
        <v>74.559386650000022</v>
      </c>
      <c r="O431" s="50">
        <v>85.615983910000026</v>
      </c>
      <c r="P431" s="50">
        <v>94.465432489999998</v>
      </c>
      <c r="Q431" s="50"/>
      <c r="R431" s="51">
        <f t="shared" si="20"/>
        <v>16.00847665000002</v>
      </c>
      <c r="S431" s="51">
        <f t="shared" si="21"/>
        <v>17.854667910000032</v>
      </c>
      <c r="T431" s="51">
        <f t="shared" si="22"/>
        <v>19.155907490000004</v>
      </c>
    </row>
    <row r="432" spans="1:20" s="14" customFormat="1">
      <c r="A432" s="44"/>
      <c r="B432" s="44"/>
      <c r="C432" s="44"/>
      <c r="D432" s="45"/>
      <c r="E432" s="44"/>
      <c r="F432" s="44"/>
      <c r="G432" s="44"/>
      <c r="H432" s="48">
        <v>149</v>
      </c>
      <c r="I432" s="49" t="s">
        <v>404</v>
      </c>
      <c r="J432" s="50">
        <v>24.183413000000002</v>
      </c>
      <c r="K432" s="50">
        <v>27.726144000000001</v>
      </c>
      <c r="L432" s="50">
        <v>30.880555000000001</v>
      </c>
      <c r="M432" s="50"/>
      <c r="N432" s="50">
        <v>29.898461319999999</v>
      </c>
      <c r="O432" s="50">
        <v>33.864420129999985</v>
      </c>
      <c r="P432" s="50">
        <v>37.557278690000004</v>
      </c>
      <c r="Q432" s="50"/>
      <c r="R432" s="51">
        <f t="shared" si="20"/>
        <v>5.7150483199999975</v>
      </c>
      <c r="S432" s="51">
        <f t="shared" si="21"/>
        <v>6.1382761299999835</v>
      </c>
      <c r="T432" s="51">
        <f t="shared" si="22"/>
        <v>6.6767236900000029</v>
      </c>
    </row>
    <row r="433" spans="1:20" s="14" customFormat="1">
      <c r="A433" s="44"/>
      <c r="B433" s="44"/>
      <c r="C433" s="44"/>
      <c r="D433" s="45"/>
      <c r="E433" s="44"/>
      <c r="F433" s="44"/>
      <c r="G433" s="44"/>
      <c r="H433" s="48">
        <v>150</v>
      </c>
      <c r="I433" s="49" t="s">
        <v>405</v>
      </c>
      <c r="J433" s="50">
        <v>71.141234999999995</v>
      </c>
      <c r="K433" s="50">
        <v>82.014742999999996</v>
      </c>
      <c r="L433" s="50">
        <v>91.552829000000003</v>
      </c>
      <c r="M433" s="50"/>
      <c r="N433" s="50">
        <v>94.192959850000008</v>
      </c>
      <c r="O433" s="50">
        <v>107.86264861000001</v>
      </c>
      <c r="P433" s="50">
        <v>119.45190832999999</v>
      </c>
      <c r="Q433" s="50"/>
      <c r="R433" s="51">
        <f t="shared" si="20"/>
        <v>23.051724850000014</v>
      </c>
      <c r="S433" s="51">
        <f t="shared" si="21"/>
        <v>25.847905610000012</v>
      </c>
      <c r="T433" s="51">
        <f t="shared" si="22"/>
        <v>27.899079329999992</v>
      </c>
    </row>
    <row r="434" spans="1:20" s="14" customFormat="1">
      <c r="A434" s="44"/>
      <c r="B434" s="44"/>
      <c r="C434" s="44"/>
      <c r="D434" s="45"/>
      <c r="E434" s="44"/>
      <c r="F434" s="44"/>
      <c r="G434" s="44"/>
      <c r="H434" s="48">
        <v>151</v>
      </c>
      <c r="I434" s="49" t="s">
        <v>406</v>
      </c>
      <c r="J434" s="50">
        <v>42.218280999999998</v>
      </c>
      <c r="K434" s="50">
        <v>49.224245000000003</v>
      </c>
      <c r="L434" s="50">
        <v>55.059815</v>
      </c>
      <c r="M434" s="50"/>
      <c r="N434" s="50">
        <v>48.58440985</v>
      </c>
      <c r="O434" s="50">
        <v>56.326449200000006</v>
      </c>
      <c r="P434" s="50">
        <v>62.933501119999995</v>
      </c>
      <c r="Q434" s="50"/>
      <c r="R434" s="51">
        <f t="shared" si="20"/>
        <v>6.3661288500000026</v>
      </c>
      <c r="S434" s="51">
        <f t="shared" si="21"/>
        <v>7.1022042000000027</v>
      </c>
      <c r="T434" s="51">
        <f t="shared" si="22"/>
        <v>7.873686119999995</v>
      </c>
    </row>
    <row r="435" spans="1:20" s="14" customFormat="1">
      <c r="A435" s="44"/>
      <c r="B435" s="44"/>
      <c r="C435" s="44"/>
      <c r="D435" s="45"/>
      <c r="E435" s="44"/>
      <c r="F435" s="44"/>
      <c r="G435" s="44"/>
      <c r="H435" s="48">
        <v>152</v>
      </c>
      <c r="I435" s="49" t="s">
        <v>407</v>
      </c>
      <c r="J435" s="50">
        <v>48.209324000000002</v>
      </c>
      <c r="K435" s="50">
        <v>54.420374000000002</v>
      </c>
      <c r="L435" s="50">
        <v>59.964571999999997</v>
      </c>
      <c r="M435" s="50"/>
      <c r="N435" s="50">
        <v>58.717205270000001</v>
      </c>
      <c r="O435" s="50">
        <v>65.874012200000024</v>
      </c>
      <c r="P435" s="50">
        <v>73.138512259999985</v>
      </c>
      <c r="Q435" s="50"/>
      <c r="R435" s="51">
        <f t="shared" si="20"/>
        <v>10.507881269999999</v>
      </c>
      <c r="S435" s="51">
        <f t="shared" si="21"/>
        <v>11.453638200000022</v>
      </c>
      <c r="T435" s="51">
        <f t="shared" si="22"/>
        <v>13.173940259999988</v>
      </c>
    </row>
    <row r="436" spans="1:20" s="14" customFormat="1">
      <c r="A436" s="44"/>
      <c r="B436" s="44"/>
      <c r="C436" s="44"/>
      <c r="D436" s="45"/>
      <c r="E436" s="44"/>
      <c r="F436" s="44"/>
      <c r="G436" s="44"/>
      <c r="H436" s="48">
        <v>153</v>
      </c>
      <c r="I436" s="49" t="s">
        <v>408</v>
      </c>
      <c r="J436" s="50">
        <v>28.498313</v>
      </c>
      <c r="K436" s="50">
        <v>32.80536</v>
      </c>
      <c r="L436" s="50">
        <v>36.405692000000002</v>
      </c>
      <c r="M436" s="50"/>
      <c r="N436" s="50">
        <v>35.93087332999999</v>
      </c>
      <c r="O436" s="50">
        <v>41.342473249999998</v>
      </c>
      <c r="P436" s="50">
        <v>46.308553319999994</v>
      </c>
      <c r="Q436" s="50"/>
      <c r="R436" s="51">
        <f t="shared" si="20"/>
        <v>7.4325603299999905</v>
      </c>
      <c r="S436" s="51">
        <f t="shared" si="21"/>
        <v>8.5371132499999973</v>
      </c>
      <c r="T436" s="51">
        <f t="shared" si="22"/>
        <v>9.9028613199999924</v>
      </c>
    </row>
    <row r="437" spans="1:20" s="14" customFormat="1">
      <c r="A437" s="44"/>
      <c r="B437" s="44"/>
      <c r="C437" s="44"/>
      <c r="D437" s="45"/>
      <c r="E437" s="44"/>
      <c r="F437" s="44"/>
      <c r="G437" s="44"/>
      <c r="H437" s="48">
        <v>200</v>
      </c>
      <c r="I437" s="49" t="s">
        <v>409</v>
      </c>
      <c r="J437" s="50">
        <v>9.3539899999999996</v>
      </c>
      <c r="K437" s="50">
        <v>10.635021</v>
      </c>
      <c r="L437" s="50">
        <v>11.881875000000001</v>
      </c>
      <c r="M437" s="50"/>
      <c r="N437" s="50">
        <v>12.107363680000002</v>
      </c>
      <c r="O437" s="50">
        <v>13.304753430000002</v>
      </c>
      <c r="P437" s="50">
        <v>15.331378490000001</v>
      </c>
      <c r="Q437" s="50"/>
      <c r="R437" s="51">
        <f t="shared" si="20"/>
        <v>2.7533736800000028</v>
      </c>
      <c r="S437" s="51">
        <f t="shared" si="21"/>
        <v>2.6697324300000016</v>
      </c>
      <c r="T437" s="51">
        <f t="shared" si="22"/>
        <v>3.4495034899999997</v>
      </c>
    </row>
    <row r="438" spans="1:20" s="14" customFormat="1">
      <c r="A438" s="44"/>
      <c r="B438" s="44"/>
      <c r="C438" s="44"/>
      <c r="D438" s="45"/>
      <c r="E438" s="44"/>
      <c r="F438" s="44"/>
      <c r="G438" s="44"/>
      <c r="H438" s="48">
        <v>210</v>
      </c>
      <c r="I438" s="49" t="s">
        <v>410</v>
      </c>
      <c r="J438" s="50">
        <v>118.736458</v>
      </c>
      <c r="K438" s="50">
        <v>119.986997</v>
      </c>
      <c r="L438" s="50">
        <v>121.261336</v>
      </c>
      <c r="M438" s="50"/>
      <c r="N438" s="50">
        <v>16.567813879999999</v>
      </c>
      <c r="O438" s="50">
        <v>17.779927319999999</v>
      </c>
      <c r="P438" s="50">
        <v>19.077960359999999</v>
      </c>
      <c r="Q438" s="50"/>
      <c r="R438" s="51">
        <f t="shared" si="20"/>
        <v>-102.16864412</v>
      </c>
      <c r="S438" s="51">
        <f t="shared" si="21"/>
        <v>-102.20706968</v>
      </c>
      <c r="T438" s="51">
        <f t="shared" si="22"/>
        <v>-102.18337564000001</v>
      </c>
    </row>
    <row r="439" spans="1:20" s="14" customFormat="1">
      <c r="A439" s="44"/>
      <c r="B439" s="44"/>
      <c r="C439" s="44"/>
      <c r="D439" s="45"/>
      <c r="E439" s="44"/>
      <c r="F439" s="44"/>
      <c r="G439" s="44"/>
      <c r="H439" s="48">
        <v>211</v>
      </c>
      <c r="I439" s="49" t="s">
        <v>411</v>
      </c>
      <c r="J439" s="50">
        <v>1683.8053339999999</v>
      </c>
      <c r="K439" s="50">
        <v>1685.416307</v>
      </c>
      <c r="L439" s="50">
        <v>1687.0175569999999</v>
      </c>
      <c r="M439" s="50"/>
      <c r="N439" s="50">
        <v>2070.90059458</v>
      </c>
      <c r="O439" s="50">
        <v>2372.0188379399997</v>
      </c>
      <c r="P439" s="50">
        <v>2462.80928356</v>
      </c>
      <c r="Q439" s="50"/>
      <c r="R439" s="51">
        <f t="shared" si="20"/>
        <v>387.09526058000006</v>
      </c>
      <c r="S439" s="51">
        <f t="shared" si="21"/>
        <v>686.60253093999972</v>
      </c>
      <c r="T439" s="51">
        <f t="shared" si="22"/>
        <v>775.79172656000014</v>
      </c>
    </row>
    <row r="440" spans="1:20" s="14" customFormat="1">
      <c r="A440" s="44"/>
      <c r="B440" s="44"/>
      <c r="C440" s="44"/>
      <c r="D440" s="45"/>
      <c r="E440" s="44"/>
      <c r="F440" s="44"/>
      <c r="G440" s="44"/>
      <c r="H440" s="48">
        <v>212</v>
      </c>
      <c r="I440" s="49" t="s">
        <v>412</v>
      </c>
      <c r="J440" s="50">
        <v>2020.525343</v>
      </c>
      <c r="K440" s="50">
        <v>2478.3432899999998</v>
      </c>
      <c r="L440" s="50">
        <v>2964.7040059999999</v>
      </c>
      <c r="M440" s="50"/>
      <c r="N440" s="50">
        <v>1691.3337695600003</v>
      </c>
      <c r="O440" s="50">
        <v>2153.6861694700006</v>
      </c>
      <c r="P440" s="50">
        <v>2599.6067176200004</v>
      </c>
      <c r="Q440" s="50"/>
      <c r="R440" s="51">
        <f t="shared" si="20"/>
        <v>-329.19157343999973</v>
      </c>
      <c r="S440" s="51">
        <f t="shared" si="21"/>
        <v>-324.65712052999925</v>
      </c>
      <c r="T440" s="51">
        <f t="shared" si="22"/>
        <v>-365.09728837999955</v>
      </c>
    </row>
    <row r="441" spans="1:20" s="14" customFormat="1">
      <c r="A441" s="44"/>
      <c r="B441" s="44"/>
      <c r="C441" s="44"/>
      <c r="D441" s="45"/>
      <c r="E441" s="44"/>
      <c r="F441" s="44"/>
      <c r="G441" s="44"/>
      <c r="H441" s="48">
        <v>213</v>
      </c>
      <c r="I441" s="49" t="s">
        <v>413</v>
      </c>
      <c r="J441" s="50">
        <v>29.275836999999999</v>
      </c>
      <c r="K441" s="50">
        <v>36.440452000000001</v>
      </c>
      <c r="L441" s="50">
        <v>43.586758000000003</v>
      </c>
      <c r="M441" s="50"/>
      <c r="N441" s="50">
        <v>111.89512368000003</v>
      </c>
      <c r="O441" s="50">
        <v>205.38725732000003</v>
      </c>
      <c r="P441" s="50">
        <v>205.85975205000005</v>
      </c>
      <c r="Q441" s="50"/>
      <c r="R441" s="51">
        <f t="shared" si="20"/>
        <v>82.61928668000003</v>
      </c>
      <c r="S441" s="51">
        <f t="shared" si="21"/>
        <v>168.94680532000004</v>
      </c>
      <c r="T441" s="51">
        <f t="shared" si="22"/>
        <v>162.27299405000005</v>
      </c>
    </row>
    <row r="442" spans="1:20" s="14" customFormat="1">
      <c r="A442" s="44"/>
      <c r="B442" s="44"/>
      <c r="C442" s="44"/>
      <c r="D442" s="45"/>
      <c r="E442" s="44"/>
      <c r="F442" s="44"/>
      <c r="G442" s="44"/>
      <c r="H442" s="48">
        <v>214</v>
      </c>
      <c r="I442" s="49" t="s">
        <v>414</v>
      </c>
      <c r="J442" s="50">
        <v>1037.0315989999999</v>
      </c>
      <c r="K442" s="50">
        <v>1037.402556</v>
      </c>
      <c r="L442" s="50">
        <v>1037.775054</v>
      </c>
      <c r="M442" s="50"/>
      <c r="N442" s="50">
        <v>1022.1640981400004</v>
      </c>
      <c r="O442" s="50">
        <v>1064.9712370100003</v>
      </c>
      <c r="P442" s="50">
        <v>1193.3491607400003</v>
      </c>
      <c r="Q442" s="50"/>
      <c r="R442" s="51">
        <f t="shared" si="20"/>
        <v>-14.867500859999495</v>
      </c>
      <c r="S442" s="51">
        <f t="shared" si="21"/>
        <v>27.568681010000319</v>
      </c>
      <c r="T442" s="51">
        <f t="shared" si="22"/>
        <v>155.57410674000039</v>
      </c>
    </row>
    <row r="443" spans="1:20" s="14" customFormat="1">
      <c r="A443" s="44"/>
      <c r="B443" s="44"/>
      <c r="C443" s="44"/>
      <c r="D443" s="45"/>
      <c r="E443" s="44"/>
      <c r="F443" s="44"/>
      <c r="G443" s="44"/>
      <c r="H443" s="48">
        <v>300</v>
      </c>
      <c r="I443" s="49" t="s">
        <v>415</v>
      </c>
      <c r="J443" s="50">
        <v>12.861205999999999</v>
      </c>
      <c r="K443" s="50">
        <v>14.755862</v>
      </c>
      <c r="L443" s="50">
        <v>16.526935999999999</v>
      </c>
      <c r="M443" s="50"/>
      <c r="N443" s="50">
        <v>11.703763319999998</v>
      </c>
      <c r="O443" s="50">
        <v>13.32435244</v>
      </c>
      <c r="P443" s="50">
        <v>14.873264870000002</v>
      </c>
      <c r="Q443" s="50"/>
      <c r="R443" s="51">
        <f t="shared" si="20"/>
        <v>-1.1574426800000008</v>
      </c>
      <c r="S443" s="51">
        <f t="shared" si="21"/>
        <v>-1.4315095600000003</v>
      </c>
      <c r="T443" s="51">
        <f t="shared" si="22"/>
        <v>-1.6536711299999975</v>
      </c>
    </row>
    <row r="444" spans="1:20" s="14" customFormat="1">
      <c r="A444" s="44"/>
      <c r="B444" s="44"/>
      <c r="C444" s="44"/>
      <c r="D444" s="45"/>
      <c r="E444" s="44"/>
      <c r="F444" s="44"/>
      <c r="G444" s="44"/>
      <c r="H444" s="48">
        <v>310</v>
      </c>
      <c r="I444" s="49" t="s">
        <v>416</v>
      </c>
      <c r="J444" s="50">
        <v>3339.181756</v>
      </c>
      <c r="K444" s="50">
        <v>4357.6445119999998</v>
      </c>
      <c r="L444" s="50">
        <v>4733.2478870000004</v>
      </c>
      <c r="M444" s="50"/>
      <c r="N444" s="50">
        <v>4247.7362130900019</v>
      </c>
      <c r="O444" s="50">
        <v>5440.1480508200002</v>
      </c>
      <c r="P444" s="50">
        <v>6033.7047294900012</v>
      </c>
      <c r="Q444" s="50"/>
      <c r="R444" s="51">
        <f t="shared" si="20"/>
        <v>908.55445709000196</v>
      </c>
      <c r="S444" s="51">
        <f t="shared" si="21"/>
        <v>1082.5035388200004</v>
      </c>
      <c r="T444" s="51">
        <f t="shared" si="22"/>
        <v>1300.4568424900008</v>
      </c>
    </row>
    <row r="445" spans="1:20" s="14" customFormat="1" ht="24">
      <c r="A445" s="44"/>
      <c r="B445" s="44"/>
      <c r="C445" s="44"/>
      <c r="D445" s="45"/>
      <c r="E445" s="44"/>
      <c r="F445" s="44"/>
      <c r="G445" s="44"/>
      <c r="H445" s="48">
        <v>311</v>
      </c>
      <c r="I445" s="49" t="s">
        <v>417</v>
      </c>
      <c r="J445" s="50">
        <v>4653.7555549999997</v>
      </c>
      <c r="K445" s="50">
        <v>5110.1803579999996</v>
      </c>
      <c r="L445" s="50">
        <v>5124.7863200000002</v>
      </c>
      <c r="M445" s="50"/>
      <c r="N445" s="50">
        <v>4336.8175294699995</v>
      </c>
      <c r="O445" s="50">
        <v>5566.8657156800009</v>
      </c>
      <c r="P445" s="50">
        <v>5940.4194732300002</v>
      </c>
      <c r="Q445" s="50"/>
      <c r="R445" s="51">
        <f t="shared" si="20"/>
        <v>-316.93802553000023</v>
      </c>
      <c r="S445" s="51">
        <f t="shared" si="21"/>
        <v>456.68535768000129</v>
      </c>
      <c r="T445" s="51">
        <f t="shared" si="22"/>
        <v>815.63315323000006</v>
      </c>
    </row>
    <row r="446" spans="1:20" s="14" customFormat="1">
      <c r="A446" s="44"/>
      <c r="B446" s="44"/>
      <c r="C446" s="44"/>
      <c r="D446" s="45"/>
      <c r="E446" s="44"/>
      <c r="F446" s="44"/>
      <c r="G446" s="44"/>
      <c r="H446" s="48">
        <v>312</v>
      </c>
      <c r="I446" s="49" t="s">
        <v>418</v>
      </c>
      <c r="J446" s="50">
        <v>421.81304499999999</v>
      </c>
      <c r="K446" s="50">
        <v>422.7799</v>
      </c>
      <c r="L446" s="50">
        <v>423.78055699999999</v>
      </c>
      <c r="M446" s="50"/>
      <c r="N446" s="50">
        <v>382.79848523999999</v>
      </c>
      <c r="O446" s="50">
        <v>393.34944314000006</v>
      </c>
      <c r="P446" s="50">
        <v>413.93870106000014</v>
      </c>
      <c r="Q446" s="50"/>
      <c r="R446" s="51">
        <f t="shared" si="20"/>
        <v>-39.014559759999997</v>
      </c>
      <c r="S446" s="51">
        <f t="shared" si="21"/>
        <v>-29.430456859999936</v>
      </c>
      <c r="T446" s="51">
        <f t="shared" si="22"/>
        <v>-9.8418559399998458</v>
      </c>
    </row>
    <row r="447" spans="1:20" s="14" customFormat="1">
      <c r="A447" s="44"/>
      <c r="B447" s="44"/>
      <c r="C447" s="44"/>
      <c r="D447" s="45"/>
      <c r="E447" s="44"/>
      <c r="F447" s="44"/>
      <c r="G447" s="44"/>
      <c r="H447" s="48">
        <v>313</v>
      </c>
      <c r="I447" s="49" t="s">
        <v>419</v>
      </c>
      <c r="J447" s="50">
        <v>11324.669317</v>
      </c>
      <c r="K447" s="50">
        <v>12682.802061</v>
      </c>
      <c r="L447" s="50">
        <v>13528.822097</v>
      </c>
      <c r="M447" s="50"/>
      <c r="N447" s="50">
        <v>13042.815763699997</v>
      </c>
      <c r="O447" s="50">
        <v>13257.381843359999</v>
      </c>
      <c r="P447" s="50">
        <v>13260.873013409997</v>
      </c>
      <c r="Q447" s="50"/>
      <c r="R447" s="51">
        <f t="shared" si="20"/>
        <v>1718.1464466999969</v>
      </c>
      <c r="S447" s="51">
        <f t="shared" si="21"/>
        <v>574.57978235999872</v>
      </c>
      <c r="T447" s="51">
        <f t="shared" si="22"/>
        <v>-267.94908359000328</v>
      </c>
    </row>
    <row r="448" spans="1:20" s="14" customFormat="1">
      <c r="A448" s="44"/>
      <c r="B448" s="44"/>
      <c r="C448" s="44"/>
      <c r="D448" s="45"/>
      <c r="E448" s="44"/>
      <c r="F448" s="44"/>
      <c r="G448" s="44"/>
      <c r="H448" s="48">
        <v>400</v>
      </c>
      <c r="I448" s="49" t="s">
        <v>420</v>
      </c>
      <c r="J448" s="50">
        <v>7.649483</v>
      </c>
      <c r="K448" s="50">
        <v>8.7222190000000008</v>
      </c>
      <c r="L448" s="50">
        <v>9.8490160000000007</v>
      </c>
      <c r="M448" s="50"/>
      <c r="N448" s="50">
        <v>8.2143759200000019</v>
      </c>
      <c r="O448" s="50">
        <v>9.3475260100000011</v>
      </c>
      <c r="P448" s="50">
        <v>10.578103970000003</v>
      </c>
      <c r="Q448" s="50"/>
      <c r="R448" s="51">
        <f t="shared" si="20"/>
        <v>0.56489292000000191</v>
      </c>
      <c r="S448" s="51">
        <f t="shared" si="21"/>
        <v>0.62530701000000022</v>
      </c>
      <c r="T448" s="51">
        <f t="shared" si="22"/>
        <v>0.72908797000000192</v>
      </c>
    </row>
    <row r="449" spans="1:20" s="14" customFormat="1" ht="24">
      <c r="A449" s="44"/>
      <c r="B449" s="44"/>
      <c r="C449" s="44"/>
      <c r="D449" s="45"/>
      <c r="E449" s="44"/>
      <c r="F449" s="44"/>
      <c r="G449" s="44"/>
      <c r="H449" s="48">
        <v>410</v>
      </c>
      <c r="I449" s="49" t="s">
        <v>421</v>
      </c>
      <c r="J449" s="50">
        <v>1257.4809069999999</v>
      </c>
      <c r="K449" s="50">
        <v>1618.107424</v>
      </c>
      <c r="L449" s="50">
        <v>1769.6252629999999</v>
      </c>
      <c r="M449" s="50"/>
      <c r="N449" s="50">
        <v>420.26836981000002</v>
      </c>
      <c r="O449" s="50">
        <v>422.24933926000011</v>
      </c>
      <c r="P449" s="50">
        <v>424.52346415000005</v>
      </c>
      <c r="Q449" s="50"/>
      <c r="R449" s="51">
        <f t="shared" si="20"/>
        <v>-837.21253718999992</v>
      </c>
      <c r="S449" s="51">
        <f t="shared" si="21"/>
        <v>-1195.8580847399999</v>
      </c>
      <c r="T449" s="51">
        <f t="shared" si="22"/>
        <v>-1345.1017988499998</v>
      </c>
    </row>
    <row r="450" spans="1:20" s="14" customFormat="1" ht="24">
      <c r="A450" s="44"/>
      <c r="B450" s="44"/>
      <c r="C450" s="44"/>
      <c r="D450" s="45"/>
      <c r="E450" s="44"/>
      <c r="F450" s="44"/>
      <c r="G450" s="44"/>
      <c r="H450" s="48">
        <v>411</v>
      </c>
      <c r="I450" s="49" t="s">
        <v>422</v>
      </c>
      <c r="J450" s="50">
        <v>4138.4539699999996</v>
      </c>
      <c r="K450" s="50">
        <v>4139.4498809999996</v>
      </c>
      <c r="L450" s="50">
        <v>4140.4568049999998</v>
      </c>
      <c r="M450" s="50"/>
      <c r="N450" s="50">
        <v>3393.7081193199992</v>
      </c>
      <c r="O450" s="50">
        <v>3712.2171296999995</v>
      </c>
      <c r="P450" s="50">
        <v>3715.4781382399992</v>
      </c>
      <c r="Q450" s="50"/>
      <c r="R450" s="51">
        <f t="shared" si="20"/>
        <v>-744.74585068000033</v>
      </c>
      <c r="S450" s="51">
        <f t="shared" si="21"/>
        <v>-427.23275130000002</v>
      </c>
      <c r="T450" s="51">
        <f t="shared" si="22"/>
        <v>-424.97866676000058</v>
      </c>
    </row>
    <row r="451" spans="1:20" s="14" customFormat="1" ht="24">
      <c r="A451" s="44"/>
      <c r="B451" s="44"/>
      <c r="C451" s="44"/>
      <c r="D451" s="45"/>
      <c r="E451" s="44"/>
      <c r="F451" s="44"/>
      <c r="G451" s="44"/>
      <c r="H451" s="48">
        <v>412</v>
      </c>
      <c r="I451" s="49" t="s">
        <v>423</v>
      </c>
      <c r="J451" s="50">
        <v>3556.8341989999999</v>
      </c>
      <c r="K451" s="50">
        <v>3637.776582</v>
      </c>
      <c r="L451" s="50">
        <v>3718.70973</v>
      </c>
      <c r="M451" s="50"/>
      <c r="N451" s="50">
        <v>2350.9149846299997</v>
      </c>
      <c r="O451" s="50">
        <v>2428.2228394799999</v>
      </c>
      <c r="P451" s="50">
        <v>2437.9970902500004</v>
      </c>
      <c r="Q451" s="50"/>
      <c r="R451" s="51">
        <f t="shared" si="20"/>
        <v>-1205.9192143700002</v>
      </c>
      <c r="S451" s="51">
        <f t="shared" si="21"/>
        <v>-1209.55374252</v>
      </c>
      <c r="T451" s="51">
        <f t="shared" si="22"/>
        <v>-1280.7126397499997</v>
      </c>
    </row>
    <row r="452" spans="1:20" s="14" customFormat="1" ht="24">
      <c r="A452" s="44"/>
      <c r="B452" s="44"/>
      <c r="C452" s="44"/>
      <c r="D452" s="45"/>
      <c r="E452" s="44"/>
      <c r="F452" s="44"/>
      <c r="G452" s="44"/>
      <c r="H452" s="48">
        <v>413</v>
      </c>
      <c r="I452" s="49" t="s">
        <v>424</v>
      </c>
      <c r="J452" s="50">
        <v>1726.2525720000001</v>
      </c>
      <c r="K452" s="50">
        <v>2357.182233</v>
      </c>
      <c r="L452" s="50">
        <v>2358.0620039999999</v>
      </c>
      <c r="M452" s="50"/>
      <c r="N452" s="50">
        <v>1122.0272976800002</v>
      </c>
      <c r="O452" s="50">
        <v>1307.7027272600001</v>
      </c>
      <c r="P452" s="50">
        <v>1308.9682244600001</v>
      </c>
      <c r="Q452" s="50"/>
      <c r="R452" s="51">
        <f t="shared" si="20"/>
        <v>-604.22527431999993</v>
      </c>
      <c r="S452" s="51">
        <f t="shared" si="21"/>
        <v>-1049.4795057399999</v>
      </c>
      <c r="T452" s="51">
        <f t="shared" si="22"/>
        <v>-1049.0937795399998</v>
      </c>
    </row>
    <row r="453" spans="1:20" s="14" customFormat="1">
      <c r="A453" s="44"/>
      <c r="B453" s="44"/>
      <c r="C453" s="44"/>
      <c r="D453" s="45"/>
      <c r="E453" s="44"/>
      <c r="F453" s="44"/>
      <c r="G453" s="44"/>
      <c r="H453" s="48">
        <v>500</v>
      </c>
      <c r="I453" s="49" t="s">
        <v>46</v>
      </c>
      <c r="J453" s="50">
        <v>245.31021100000001</v>
      </c>
      <c r="K453" s="50">
        <v>255.37793400000001</v>
      </c>
      <c r="L453" s="50">
        <v>265.47939300000002</v>
      </c>
      <c r="M453" s="50"/>
      <c r="N453" s="50">
        <v>21.834194370000006</v>
      </c>
      <c r="O453" s="50">
        <v>37.140955570000003</v>
      </c>
      <c r="P453" s="50">
        <v>46.833574279999993</v>
      </c>
      <c r="Q453" s="50"/>
      <c r="R453" s="51">
        <f t="shared" si="20"/>
        <v>-223.47601663</v>
      </c>
      <c r="S453" s="51">
        <f t="shared" si="21"/>
        <v>-218.23697843000002</v>
      </c>
      <c r="T453" s="51">
        <f t="shared" si="22"/>
        <v>-218.64581872000002</v>
      </c>
    </row>
    <row r="454" spans="1:20" s="14" customFormat="1" ht="24">
      <c r="A454" s="44"/>
      <c r="B454" s="44"/>
      <c r="C454" s="44"/>
      <c r="D454" s="45"/>
      <c r="E454" s="44"/>
      <c r="F454" s="46"/>
      <c r="G454" s="44"/>
      <c r="H454" s="48">
        <v>510</v>
      </c>
      <c r="I454" s="49" t="s">
        <v>425</v>
      </c>
      <c r="J454" s="50">
        <v>28.627486000000001</v>
      </c>
      <c r="K454" s="50">
        <v>32.676575</v>
      </c>
      <c r="L454" s="50">
        <v>36.553426000000002</v>
      </c>
      <c r="M454" s="50"/>
      <c r="N454" s="50">
        <v>32.851131319999993</v>
      </c>
      <c r="O454" s="50">
        <v>36.818406660000001</v>
      </c>
      <c r="P454" s="50">
        <v>40.839201790000004</v>
      </c>
      <c r="Q454" s="50"/>
      <c r="R454" s="51">
        <f t="shared" si="20"/>
        <v>4.2236453199999922</v>
      </c>
      <c r="S454" s="51">
        <f t="shared" si="21"/>
        <v>4.1418316600000011</v>
      </c>
      <c r="T454" s="51">
        <f t="shared" si="22"/>
        <v>4.2857757900000024</v>
      </c>
    </row>
    <row r="455" spans="1:20" s="14" customFormat="1" ht="24">
      <c r="A455" s="44"/>
      <c r="B455" s="44"/>
      <c r="C455" s="44"/>
      <c r="D455" s="45"/>
      <c r="E455" s="44"/>
      <c r="F455" s="44"/>
      <c r="G455" s="44"/>
      <c r="H455" s="48">
        <v>511</v>
      </c>
      <c r="I455" s="49" t="s">
        <v>426</v>
      </c>
      <c r="J455" s="50">
        <v>106.427682</v>
      </c>
      <c r="K455" s="50">
        <v>122.02504399999999</v>
      </c>
      <c r="L455" s="50">
        <v>137.16259400000001</v>
      </c>
      <c r="M455" s="50"/>
      <c r="N455" s="50">
        <v>183.31226418</v>
      </c>
      <c r="O455" s="50">
        <v>208.58661375999995</v>
      </c>
      <c r="P455" s="50">
        <v>224.69408328999998</v>
      </c>
      <c r="Q455" s="50"/>
      <c r="R455" s="51">
        <f t="shared" si="20"/>
        <v>76.884582179999995</v>
      </c>
      <c r="S455" s="51">
        <f t="shared" si="21"/>
        <v>86.561569759999955</v>
      </c>
      <c r="T455" s="51">
        <f t="shared" si="22"/>
        <v>87.531489289999968</v>
      </c>
    </row>
    <row r="456" spans="1:20" s="14" customFormat="1" ht="24">
      <c r="A456" s="44"/>
      <c r="B456" s="44"/>
      <c r="C456" s="44"/>
      <c r="D456" s="45"/>
      <c r="E456" s="44"/>
      <c r="F456" s="44"/>
      <c r="G456" s="44"/>
      <c r="H456" s="48">
        <v>512</v>
      </c>
      <c r="I456" s="49" t="s">
        <v>427</v>
      </c>
      <c r="J456" s="50">
        <v>95.666497000000007</v>
      </c>
      <c r="K456" s="50">
        <v>109.569553</v>
      </c>
      <c r="L456" s="50">
        <v>122.891656</v>
      </c>
      <c r="M456" s="50"/>
      <c r="N456" s="50">
        <v>166.85088116</v>
      </c>
      <c r="O456" s="50">
        <v>175.19674856999998</v>
      </c>
      <c r="P456" s="50">
        <v>180.26029261000002</v>
      </c>
      <c r="Q456" s="50"/>
      <c r="R456" s="51">
        <f t="shared" si="20"/>
        <v>71.184384159999993</v>
      </c>
      <c r="S456" s="51">
        <f t="shared" si="21"/>
        <v>65.627195569999984</v>
      </c>
      <c r="T456" s="51">
        <f t="shared" si="22"/>
        <v>57.368636610000024</v>
      </c>
    </row>
    <row r="457" spans="1:20" s="14" customFormat="1" ht="24">
      <c r="A457" s="44"/>
      <c r="B457" s="44"/>
      <c r="C457" s="44"/>
      <c r="D457" s="45"/>
      <c r="E457" s="44"/>
      <c r="F457" s="44"/>
      <c r="G457" s="44"/>
      <c r="H457" s="48">
        <v>513</v>
      </c>
      <c r="I457" s="49" t="s">
        <v>192</v>
      </c>
      <c r="J457" s="50">
        <v>175.18887599999999</v>
      </c>
      <c r="K457" s="50">
        <v>179.18124800000001</v>
      </c>
      <c r="L457" s="50">
        <v>185.50666000000001</v>
      </c>
      <c r="M457" s="50"/>
      <c r="N457" s="50">
        <v>204.36567446999999</v>
      </c>
      <c r="O457" s="50">
        <v>225.44906667000004</v>
      </c>
      <c r="P457" s="50">
        <v>232.32539240000003</v>
      </c>
      <c r="Q457" s="50"/>
      <c r="R457" s="51">
        <f t="shared" si="20"/>
        <v>29.176798469999994</v>
      </c>
      <c r="S457" s="51">
        <f t="shared" si="21"/>
        <v>46.267818670000025</v>
      </c>
      <c r="T457" s="51">
        <f t="shared" si="22"/>
        <v>46.818732400000016</v>
      </c>
    </row>
    <row r="458" spans="1:20" s="14" customFormat="1" ht="13.5">
      <c r="A458" s="44"/>
      <c r="B458" s="44"/>
      <c r="C458" s="44"/>
      <c r="D458" s="45"/>
      <c r="E458" s="44"/>
      <c r="F458" s="44"/>
      <c r="G458" s="71" t="s">
        <v>198</v>
      </c>
      <c r="H458" s="72"/>
      <c r="I458" s="71"/>
      <c r="J458" s="73">
        <v>12273.495518</v>
      </c>
      <c r="K458" s="73">
        <v>13641.746281</v>
      </c>
      <c r="L458" s="73">
        <v>14877.634601</v>
      </c>
      <c r="M458" s="73"/>
      <c r="N458" s="73">
        <v>11331.408910540003</v>
      </c>
      <c r="O458" s="73">
        <v>12849.52863416</v>
      </c>
      <c r="P458" s="73">
        <v>14305.8523327</v>
      </c>
      <c r="Q458" s="73"/>
      <c r="R458" s="73">
        <f t="shared" si="20"/>
        <v>-942.08660745999623</v>
      </c>
      <c r="S458" s="73">
        <f t="shared" si="21"/>
        <v>-792.21764683999936</v>
      </c>
      <c r="T458" s="73">
        <f t="shared" si="22"/>
        <v>-571.78226829999949</v>
      </c>
    </row>
    <row r="459" spans="1:20" s="14" customFormat="1" ht="24">
      <c r="A459" s="44"/>
      <c r="B459" s="44"/>
      <c r="C459" s="44"/>
      <c r="D459" s="45"/>
      <c r="E459" s="44"/>
      <c r="F459" s="44"/>
      <c r="G459" s="44"/>
      <c r="H459" s="48" t="s">
        <v>268</v>
      </c>
      <c r="I459" s="49" t="s">
        <v>428</v>
      </c>
      <c r="J459" s="50">
        <v>4544.0268459999998</v>
      </c>
      <c r="K459" s="50">
        <v>4957.0265479999998</v>
      </c>
      <c r="L459" s="50">
        <v>5326.8981489999996</v>
      </c>
      <c r="M459" s="50"/>
      <c r="N459" s="50">
        <v>4351.12475352</v>
      </c>
      <c r="O459" s="50">
        <v>4672.4297324699992</v>
      </c>
      <c r="P459" s="50">
        <v>5051.0492078699999</v>
      </c>
      <c r="Q459" s="50"/>
      <c r="R459" s="51">
        <f t="shared" si="20"/>
        <v>-192.90209247999974</v>
      </c>
      <c r="S459" s="51">
        <f t="shared" si="21"/>
        <v>-284.59681553000064</v>
      </c>
      <c r="T459" s="51">
        <f t="shared" si="22"/>
        <v>-275.84894112999973</v>
      </c>
    </row>
    <row r="460" spans="1:20" s="14" customFormat="1" ht="15" customHeight="1">
      <c r="A460" s="44"/>
      <c r="B460" s="44"/>
      <c r="C460" s="44"/>
      <c r="D460" s="45"/>
      <c r="E460" s="44"/>
      <c r="F460" s="44"/>
      <c r="G460" s="44"/>
      <c r="H460" s="48" t="s">
        <v>270</v>
      </c>
      <c r="I460" s="49" t="s">
        <v>429</v>
      </c>
      <c r="J460" s="50">
        <v>31.867512000000001</v>
      </c>
      <c r="K460" s="50">
        <v>36.289805999999999</v>
      </c>
      <c r="L460" s="50">
        <v>40.331569999999999</v>
      </c>
      <c r="M460" s="50"/>
      <c r="N460" s="50">
        <v>30.554912839999993</v>
      </c>
      <c r="O460" s="50">
        <v>34.834052419999992</v>
      </c>
      <c r="P460" s="50">
        <v>38.875816419999985</v>
      </c>
      <c r="Q460" s="50"/>
      <c r="R460" s="51">
        <f t="shared" si="20"/>
        <v>-1.3125991600000084</v>
      </c>
      <c r="S460" s="51">
        <f t="shared" si="21"/>
        <v>-1.4557535800000068</v>
      </c>
      <c r="T460" s="51">
        <f t="shared" si="22"/>
        <v>-1.4557535800000139</v>
      </c>
    </row>
    <row r="461" spans="1:20" s="14" customFormat="1">
      <c r="A461" s="44"/>
      <c r="B461" s="44"/>
      <c r="C461" s="44"/>
      <c r="D461" s="45"/>
      <c r="E461" s="44"/>
      <c r="F461" s="44"/>
      <c r="G461" s="44"/>
      <c r="H461" s="48" t="s">
        <v>201</v>
      </c>
      <c r="I461" s="49" t="s">
        <v>430</v>
      </c>
      <c r="J461" s="50">
        <v>55.030357000000002</v>
      </c>
      <c r="K461" s="50">
        <v>64.321461999999997</v>
      </c>
      <c r="L461" s="50">
        <v>73.917702000000006</v>
      </c>
      <c r="M461" s="50"/>
      <c r="N461" s="50">
        <v>49.018377299999997</v>
      </c>
      <c r="O461" s="50">
        <v>54.818687089999997</v>
      </c>
      <c r="P461" s="50">
        <v>60.748260089999995</v>
      </c>
      <c r="Q461" s="50"/>
      <c r="R461" s="51">
        <f t="shared" ref="R461:R524" si="23">+N461-J461</f>
        <v>-6.0119797000000048</v>
      </c>
      <c r="S461" s="51">
        <f t="shared" ref="S461:S524" si="24">+O461-K461</f>
        <v>-9.5027749099999994</v>
      </c>
      <c r="T461" s="51">
        <f t="shared" ref="T461:T524" si="25">+P461-L461</f>
        <v>-13.16944191000001</v>
      </c>
    </row>
    <row r="462" spans="1:20" s="14" customFormat="1" ht="24">
      <c r="A462" s="44"/>
      <c r="B462" s="44"/>
      <c r="C462" s="44"/>
      <c r="D462" s="45"/>
      <c r="E462" s="44"/>
      <c r="F462" s="44"/>
      <c r="G462" s="44"/>
      <c r="H462" s="48" t="s">
        <v>203</v>
      </c>
      <c r="I462" s="49" t="s">
        <v>431</v>
      </c>
      <c r="J462" s="50">
        <v>5463.0243680000003</v>
      </c>
      <c r="K462" s="50">
        <v>5949.9587730000003</v>
      </c>
      <c r="L462" s="50">
        <v>6417.902548</v>
      </c>
      <c r="M462" s="50"/>
      <c r="N462" s="50">
        <v>5076.1802914400005</v>
      </c>
      <c r="O462" s="50">
        <v>5875.28368185</v>
      </c>
      <c r="P462" s="50">
        <v>6607.6281217599999</v>
      </c>
      <c r="Q462" s="50"/>
      <c r="R462" s="51">
        <f t="shared" si="23"/>
        <v>-386.84407655999985</v>
      </c>
      <c r="S462" s="51">
        <f t="shared" si="24"/>
        <v>-74.675091150000299</v>
      </c>
      <c r="T462" s="51">
        <f t="shared" si="25"/>
        <v>189.72557375999986</v>
      </c>
    </row>
    <row r="463" spans="1:20" s="14" customFormat="1">
      <c r="A463" s="44"/>
      <c r="B463" s="44"/>
      <c r="C463" s="44"/>
      <c r="D463" s="45"/>
      <c r="E463" s="44"/>
      <c r="F463" s="44"/>
      <c r="G463" s="44"/>
      <c r="H463" s="48" t="s">
        <v>205</v>
      </c>
      <c r="I463" s="49" t="s">
        <v>432</v>
      </c>
      <c r="J463" s="50">
        <v>277.91580499999998</v>
      </c>
      <c r="K463" s="50">
        <v>302.37746499999997</v>
      </c>
      <c r="L463" s="50">
        <v>317.45882699999999</v>
      </c>
      <c r="M463" s="50"/>
      <c r="N463" s="50">
        <v>333.25937403999995</v>
      </c>
      <c r="O463" s="50">
        <v>358.52498577</v>
      </c>
      <c r="P463" s="50">
        <v>368.51377152999999</v>
      </c>
      <c r="Q463" s="50"/>
      <c r="R463" s="51">
        <f t="shared" si="23"/>
        <v>55.343569039999977</v>
      </c>
      <c r="S463" s="51">
        <f t="shared" si="24"/>
        <v>56.147520770000028</v>
      </c>
      <c r="T463" s="51">
        <f t="shared" si="25"/>
        <v>51.05494453</v>
      </c>
    </row>
    <row r="464" spans="1:20" s="14" customFormat="1">
      <c r="A464" s="44"/>
      <c r="B464" s="44"/>
      <c r="C464" s="44"/>
      <c r="D464" s="45"/>
      <c r="E464" s="44"/>
      <c r="F464" s="44"/>
      <c r="G464" s="44"/>
      <c r="H464" s="48" t="s">
        <v>209</v>
      </c>
      <c r="I464" s="49" t="s">
        <v>433</v>
      </c>
      <c r="J464" s="50">
        <v>1901.6306300000001</v>
      </c>
      <c r="K464" s="50">
        <v>2331.7722269999999</v>
      </c>
      <c r="L464" s="50">
        <v>2701.1258050000001</v>
      </c>
      <c r="M464" s="50"/>
      <c r="N464" s="50">
        <v>1491.2712013999999</v>
      </c>
      <c r="O464" s="50">
        <v>1853.6374945600001</v>
      </c>
      <c r="P464" s="50">
        <v>2179.0371550300001</v>
      </c>
      <c r="Q464" s="50"/>
      <c r="R464" s="51">
        <f t="shared" si="23"/>
        <v>-410.35942860000023</v>
      </c>
      <c r="S464" s="51">
        <f t="shared" si="24"/>
        <v>-478.13473243999988</v>
      </c>
      <c r="T464" s="51">
        <f t="shared" si="25"/>
        <v>-522.08864997000001</v>
      </c>
    </row>
    <row r="465" spans="1:20" s="14" customFormat="1" ht="13.5">
      <c r="A465" s="44"/>
      <c r="B465" s="44"/>
      <c r="C465" s="44"/>
      <c r="D465" s="45"/>
      <c r="E465" s="44"/>
      <c r="F465" s="44"/>
      <c r="G465" s="71" t="s">
        <v>235</v>
      </c>
      <c r="H465" s="72"/>
      <c r="I465" s="71"/>
      <c r="J465" s="73">
        <v>4857.063279</v>
      </c>
      <c r="K465" s="73">
        <v>5371.4140520000001</v>
      </c>
      <c r="L465" s="73">
        <v>5831.214602</v>
      </c>
      <c r="M465" s="73"/>
      <c r="N465" s="73">
        <v>5796.3477811799985</v>
      </c>
      <c r="O465" s="73">
        <v>6260.9279066999998</v>
      </c>
      <c r="P465" s="73">
        <v>6859.7870365500003</v>
      </c>
      <c r="Q465" s="73"/>
      <c r="R465" s="73">
        <f t="shared" si="23"/>
        <v>939.28450217999853</v>
      </c>
      <c r="S465" s="73">
        <f t="shared" si="24"/>
        <v>889.51385469999968</v>
      </c>
      <c r="T465" s="73">
        <f t="shared" si="25"/>
        <v>1028.5724345500003</v>
      </c>
    </row>
    <row r="466" spans="1:20" s="14" customFormat="1">
      <c r="A466" s="44"/>
      <c r="B466" s="44"/>
      <c r="C466" s="44"/>
      <c r="D466" s="45"/>
      <c r="E466" s="44"/>
      <c r="F466" s="44"/>
      <c r="G466" s="44"/>
      <c r="H466" s="48" t="s">
        <v>434</v>
      </c>
      <c r="I466" s="49" t="s">
        <v>435</v>
      </c>
      <c r="J466" s="50">
        <v>1529.3930800000001</v>
      </c>
      <c r="K466" s="50">
        <v>1680.517423</v>
      </c>
      <c r="L466" s="50">
        <v>1864.891257</v>
      </c>
      <c r="M466" s="50"/>
      <c r="N466" s="50">
        <v>1533.9926087599997</v>
      </c>
      <c r="O466" s="50">
        <v>1686.7155775400001</v>
      </c>
      <c r="P466" s="50">
        <v>1875.7815642999999</v>
      </c>
      <c r="Q466" s="50"/>
      <c r="R466" s="51">
        <f t="shared" si="23"/>
        <v>4.5995287599996573</v>
      </c>
      <c r="S466" s="51">
        <f t="shared" si="24"/>
        <v>6.1981545400001323</v>
      </c>
      <c r="T466" s="51">
        <f t="shared" si="25"/>
        <v>10.890307299999904</v>
      </c>
    </row>
    <row r="467" spans="1:20" s="14" customFormat="1" ht="24">
      <c r="A467" s="44"/>
      <c r="B467" s="44"/>
      <c r="C467" s="44"/>
      <c r="D467" s="45"/>
      <c r="E467" s="44"/>
      <c r="F467" s="44"/>
      <c r="G467" s="44"/>
      <c r="H467" s="48" t="s">
        <v>436</v>
      </c>
      <c r="I467" s="49" t="s">
        <v>437</v>
      </c>
      <c r="J467" s="50">
        <v>20.483415000000001</v>
      </c>
      <c r="K467" s="50">
        <v>32.437584000000001</v>
      </c>
      <c r="L467" s="50">
        <v>33.356575999999997</v>
      </c>
      <c r="M467" s="50"/>
      <c r="N467" s="50">
        <v>20.380302199999999</v>
      </c>
      <c r="O467" s="50">
        <v>32.505874200000001</v>
      </c>
      <c r="P467" s="50">
        <v>33.424866200000004</v>
      </c>
      <c r="Q467" s="50"/>
      <c r="R467" s="51">
        <f t="shared" si="23"/>
        <v>-0.10311280000000167</v>
      </c>
      <c r="S467" s="51">
        <f t="shared" si="24"/>
        <v>6.8290199999999857E-2</v>
      </c>
      <c r="T467" s="51">
        <f t="shared" si="25"/>
        <v>6.8290200000006962E-2</v>
      </c>
    </row>
    <row r="468" spans="1:20" s="14" customFormat="1">
      <c r="A468" s="44"/>
      <c r="B468" s="44"/>
      <c r="C468" s="44"/>
      <c r="D468" s="45"/>
      <c r="E468" s="44"/>
      <c r="F468" s="44"/>
      <c r="G468" s="44"/>
      <c r="H468" s="48" t="s">
        <v>438</v>
      </c>
      <c r="I468" s="49" t="s">
        <v>439</v>
      </c>
      <c r="J468" s="50">
        <v>182.315742</v>
      </c>
      <c r="K468" s="50">
        <v>206.96277499999999</v>
      </c>
      <c r="L468" s="50">
        <v>230.56313599999999</v>
      </c>
      <c r="M468" s="50"/>
      <c r="N468" s="50">
        <v>243.06041680999994</v>
      </c>
      <c r="O468" s="50">
        <v>270.05067834999988</v>
      </c>
      <c r="P468" s="50">
        <v>295.76165158999999</v>
      </c>
      <c r="Q468" s="50"/>
      <c r="R468" s="51">
        <f t="shared" si="23"/>
        <v>60.744674809999935</v>
      </c>
      <c r="S468" s="51">
        <f t="shared" si="24"/>
        <v>63.087903349999891</v>
      </c>
      <c r="T468" s="51">
        <f t="shared" si="25"/>
        <v>65.19851559</v>
      </c>
    </row>
    <row r="469" spans="1:20" s="14" customFormat="1">
      <c r="A469" s="44"/>
      <c r="B469" s="44"/>
      <c r="C469" s="44"/>
      <c r="D469" s="45"/>
      <c r="E469" s="44"/>
      <c r="F469" s="44"/>
      <c r="G469" s="44"/>
      <c r="H469" s="48" t="s">
        <v>440</v>
      </c>
      <c r="I469" s="49" t="s">
        <v>441</v>
      </c>
      <c r="J469" s="50">
        <v>155.05703399999999</v>
      </c>
      <c r="K469" s="50">
        <v>155.78497300000001</v>
      </c>
      <c r="L469" s="50">
        <v>156.487617</v>
      </c>
      <c r="M469" s="50"/>
      <c r="N469" s="50">
        <v>5.1005339999999997</v>
      </c>
      <c r="O469" s="50">
        <v>5.8174729999999997</v>
      </c>
      <c r="P469" s="50">
        <v>6.5201169999999999</v>
      </c>
      <c r="Q469" s="50"/>
      <c r="R469" s="51">
        <f t="shared" si="23"/>
        <v>-149.95649999999998</v>
      </c>
      <c r="S469" s="51">
        <f t="shared" si="24"/>
        <v>-149.9675</v>
      </c>
      <c r="T469" s="51">
        <f t="shared" si="25"/>
        <v>-149.9675</v>
      </c>
    </row>
    <row r="470" spans="1:20" s="14" customFormat="1" ht="24">
      <c r="A470" s="44"/>
      <c r="B470" s="44"/>
      <c r="C470" s="44"/>
      <c r="D470" s="45"/>
      <c r="E470" s="44"/>
      <c r="F470" s="44"/>
      <c r="G470" s="44"/>
      <c r="H470" s="48" t="s">
        <v>442</v>
      </c>
      <c r="I470" s="49" t="s">
        <v>443</v>
      </c>
      <c r="J470" s="50">
        <v>18.699373999999999</v>
      </c>
      <c r="K470" s="50">
        <v>21.339269999999999</v>
      </c>
      <c r="L470" s="50">
        <v>23.920328999999999</v>
      </c>
      <c r="M470" s="50"/>
      <c r="N470" s="50">
        <v>81.542272170000004</v>
      </c>
      <c r="O470" s="50">
        <v>89.143302189999986</v>
      </c>
      <c r="P470" s="50">
        <v>95.921647129999997</v>
      </c>
      <c r="Q470" s="50"/>
      <c r="R470" s="51">
        <f t="shared" si="23"/>
        <v>62.842898170000005</v>
      </c>
      <c r="S470" s="51">
        <f t="shared" si="24"/>
        <v>67.804032189999987</v>
      </c>
      <c r="T470" s="51">
        <f t="shared" si="25"/>
        <v>72.001318130000001</v>
      </c>
    </row>
    <row r="471" spans="1:20" s="14" customFormat="1">
      <c r="A471" s="44"/>
      <c r="B471" s="44"/>
      <c r="C471" s="44"/>
      <c r="D471" s="45"/>
      <c r="E471" s="44"/>
      <c r="F471" s="44"/>
      <c r="G471" s="44"/>
      <c r="H471" s="48" t="s">
        <v>444</v>
      </c>
      <c r="I471" s="49" t="s">
        <v>445</v>
      </c>
      <c r="J471" s="50">
        <v>702.08242199999995</v>
      </c>
      <c r="K471" s="50">
        <v>790.06373099999996</v>
      </c>
      <c r="L471" s="50">
        <v>888.04094099999998</v>
      </c>
      <c r="M471" s="50"/>
      <c r="N471" s="50">
        <v>813.17730500000005</v>
      </c>
      <c r="O471" s="50">
        <v>900.06157499999995</v>
      </c>
      <c r="P471" s="50">
        <v>996.31652999999994</v>
      </c>
      <c r="Q471" s="50"/>
      <c r="R471" s="51">
        <f t="shared" si="23"/>
        <v>111.0948830000001</v>
      </c>
      <c r="S471" s="51">
        <f t="shared" si="24"/>
        <v>109.99784399999999</v>
      </c>
      <c r="T471" s="51">
        <f t="shared" si="25"/>
        <v>108.27558899999997</v>
      </c>
    </row>
    <row r="472" spans="1:20" s="14" customFormat="1">
      <c r="A472" s="44"/>
      <c r="B472" s="44"/>
      <c r="C472" s="44"/>
      <c r="D472" s="45"/>
      <c r="E472" s="44"/>
      <c r="F472" s="44"/>
      <c r="G472" s="44"/>
      <c r="H472" s="48" t="s">
        <v>446</v>
      </c>
      <c r="I472" s="49" t="s">
        <v>447</v>
      </c>
      <c r="J472" s="50">
        <v>915.67715999999996</v>
      </c>
      <c r="K472" s="50">
        <v>927.52459999999996</v>
      </c>
      <c r="L472" s="50">
        <v>941.25972899999999</v>
      </c>
      <c r="M472" s="50"/>
      <c r="N472" s="50">
        <v>2042.3958600199999</v>
      </c>
      <c r="O472" s="50">
        <v>2051.77000202</v>
      </c>
      <c r="P472" s="50">
        <v>2202.1791257199998</v>
      </c>
      <c r="Q472" s="50"/>
      <c r="R472" s="51">
        <f t="shared" si="23"/>
        <v>1126.7187000199999</v>
      </c>
      <c r="S472" s="51">
        <f t="shared" si="24"/>
        <v>1124.24540202</v>
      </c>
      <c r="T472" s="51">
        <f t="shared" si="25"/>
        <v>1260.9193967199999</v>
      </c>
    </row>
    <row r="473" spans="1:20" s="14" customFormat="1" ht="24">
      <c r="A473" s="44"/>
      <c r="B473" s="44"/>
      <c r="C473" s="44"/>
      <c r="D473" s="45"/>
      <c r="E473" s="44"/>
      <c r="F473" s="44"/>
      <c r="G473" s="44"/>
      <c r="H473" s="48" t="s">
        <v>448</v>
      </c>
      <c r="I473" s="49" t="s">
        <v>449</v>
      </c>
      <c r="J473" s="50">
        <v>806.14598599999999</v>
      </c>
      <c r="K473" s="50">
        <v>920.05580299999997</v>
      </c>
      <c r="L473" s="50">
        <v>1019.8731780000001</v>
      </c>
      <c r="M473" s="50"/>
      <c r="N473" s="50">
        <v>738.51387314999999</v>
      </c>
      <c r="O473" s="50">
        <v>848.39603641999997</v>
      </c>
      <c r="P473" s="50">
        <v>944.18715251000003</v>
      </c>
      <c r="Q473" s="50"/>
      <c r="R473" s="51">
        <f t="shared" si="23"/>
        <v>-67.632112849999999</v>
      </c>
      <c r="S473" s="51">
        <f t="shared" si="24"/>
        <v>-71.659766579999996</v>
      </c>
      <c r="T473" s="51">
        <f t="shared" si="25"/>
        <v>-75.68602549000002</v>
      </c>
    </row>
    <row r="474" spans="1:20" s="14" customFormat="1">
      <c r="A474" s="44"/>
      <c r="B474" s="44"/>
      <c r="C474" s="44"/>
      <c r="D474" s="45"/>
      <c r="E474" s="44"/>
      <c r="F474" s="44"/>
      <c r="G474" s="44"/>
      <c r="H474" s="48" t="s">
        <v>450</v>
      </c>
      <c r="I474" s="49" t="s">
        <v>451</v>
      </c>
      <c r="J474" s="50">
        <v>527.20906600000001</v>
      </c>
      <c r="K474" s="50">
        <v>636.72789299999999</v>
      </c>
      <c r="L474" s="50">
        <v>672.82183899999995</v>
      </c>
      <c r="M474" s="50"/>
      <c r="N474" s="50">
        <v>318.18460906999979</v>
      </c>
      <c r="O474" s="50">
        <v>376.46738797999973</v>
      </c>
      <c r="P474" s="50">
        <v>409.69438209999981</v>
      </c>
      <c r="Q474" s="50"/>
      <c r="R474" s="51">
        <f t="shared" si="23"/>
        <v>-209.02445693000021</v>
      </c>
      <c r="S474" s="51">
        <f t="shared" si="24"/>
        <v>-260.26050502000027</v>
      </c>
      <c r="T474" s="51">
        <f t="shared" si="25"/>
        <v>-263.12745690000014</v>
      </c>
    </row>
    <row r="475" spans="1:20" s="14" customFormat="1" ht="13.5">
      <c r="A475" s="44"/>
      <c r="B475" s="44"/>
      <c r="C475" s="44"/>
      <c r="D475" s="45"/>
      <c r="E475" s="86">
        <v>9</v>
      </c>
      <c r="F475" s="87" t="s">
        <v>452</v>
      </c>
      <c r="G475" s="87"/>
      <c r="H475" s="88"/>
      <c r="I475" s="87"/>
      <c r="J475" s="89">
        <v>64799.728604000004</v>
      </c>
      <c r="K475" s="89">
        <v>76177.355291</v>
      </c>
      <c r="L475" s="89">
        <v>88301.871419000003</v>
      </c>
      <c r="M475" s="89"/>
      <c r="N475" s="89">
        <v>62868.282280409963</v>
      </c>
      <c r="O475" s="89">
        <v>74242.061875110012</v>
      </c>
      <c r="P475" s="89">
        <v>86134.445023739987</v>
      </c>
      <c r="Q475" s="89"/>
      <c r="R475" s="89">
        <f t="shared" si="23"/>
        <v>-1931.4463235900403</v>
      </c>
      <c r="S475" s="89">
        <f t="shared" si="24"/>
        <v>-1935.293415889988</v>
      </c>
      <c r="T475" s="89">
        <f t="shared" si="25"/>
        <v>-2167.4263952600159</v>
      </c>
    </row>
    <row r="476" spans="1:20" s="14" customFormat="1" ht="13.5">
      <c r="A476" s="44"/>
      <c r="B476" s="44"/>
      <c r="C476" s="44"/>
      <c r="D476" s="45"/>
      <c r="E476" s="44"/>
      <c r="F476" s="44"/>
      <c r="G476" s="71" t="s">
        <v>2</v>
      </c>
      <c r="H476" s="72"/>
      <c r="I476" s="71"/>
      <c r="J476" s="73">
        <v>60291.009516999999</v>
      </c>
      <c r="K476" s="73">
        <v>71202.48</v>
      </c>
      <c r="L476" s="73">
        <v>82898.166609000007</v>
      </c>
      <c r="M476" s="73"/>
      <c r="N476" s="73">
        <v>57161.316691499967</v>
      </c>
      <c r="O476" s="73">
        <v>67815.894101870013</v>
      </c>
      <c r="P476" s="73">
        <v>78816.093017419989</v>
      </c>
      <c r="Q476" s="73"/>
      <c r="R476" s="73">
        <f t="shared" si="23"/>
        <v>-3129.6928255000312</v>
      </c>
      <c r="S476" s="73">
        <f t="shared" si="24"/>
        <v>-3386.5858981299825</v>
      </c>
      <c r="T476" s="73">
        <f t="shared" si="25"/>
        <v>-4082.0735915800178</v>
      </c>
    </row>
    <row r="477" spans="1:20" s="14" customFormat="1">
      <c r="A477" s="44"/>
      <c r="B477" s="44"/>
      <c r="C477" s="44"/>
      <c r="D477" s="45"/>
      <c r="E477" s="44"/>
      <c r="F477" s="44"/>
      <c r="G477" s="44"/>
      <c r="H477" s="48">
        <v>100</v>
      </c>
      <c r="I477" s="49" t="s">
        <v>137</v>
      </c>
      <c r="J477" s="50">
        <v>39.581814000000001</v>
      </c>
      <c r="K477" s="50">
        <v>45.397440000000003</v>
      </c>
      <c r="L477" s="50">
        <v>50.836300000000001</v>
      </c>
      <c r="M477" s="50"/>
      <c r="N477" s="50">
        <v>41.982517420000001</v>
      </c>
      <c r="O477" s="50">
        <v>48.409122620000005</v>
      </c>
      <c r="P477" s="50">
        <v>54.107941040000007</v>
      </c>
      <c r="Q477" s="50"/>
      <c r="R477" s="51">
        <f t="shared" si="23"/>
        <v>2.4007034199999993</v>
      </c>
      <c r="S477" s="51">
        <f t="shared" si="24"/>
        <v>3.011682620000002</v>
      </c>
      <c r="T477" s="51">
        <f t="shared" si="25"/>
        <v>3.2716410400000058</v>
      </c>
    </row>
    <row r="478" spans="1:20" s="14" customFormat="1">
      <c r="A478" s="44"/>
      <c r="B478" s="44"/>
      <c r="C478" s="44"/>
      <c r="D478" s="45"/>
      <c r="E478" s="44"/>
      <c r="F478" s="44"/>
      <c r="G478" s="44"/>
      <c r="H478" s="48">
        <v>102</v>
      </c>
      <c r="I478" s="49" t="s">
        <v>453</v>
      </c>
      <c r="J478" s="50">
        <v>13.104203999999999</v>
      </c>
      <c r="K478" s="50">
        <v>15.126092999999999</v>
      </c>
      <c r="L478" s="50">
        <v>17.074916000000002</v>
      </c>
      <c r="M478" s="50"/>
      <c r="N478" s="50">
        <v>12.65750267</v>
      </c>
      <c r="O478" s="50">
        <v>14.54603754</v>
      </c>
      <c r="P478" s="50">
        <v>16.372657830000001</v>
      </c>
      <c r="Q478" s="50"/>
      <c r="R478" s="51">
        <f t="shared" si="23"/>
        <v>-0.44670132999999979</v>
      </c>
      <c r="S478" s="51">
        <f t="shared" si="24"/>
        <v>-0.58005545999999875</v>
      </c>
      <c r="T478" s="51">
        <f t="shared" si="25"/>
        <v>-0.70225817000000035</v>
      </c>
    </row>
    <row r="479" spans="1:20" s="14" customFormat="1">
      <c r="A479" s="44"/>
      <c r="B479" s="44"/>
      <c r="C479" s="44"/>
      <c r="D479" s="45"/>
      <c r="E479" s="44"/>
      <c r="F479" s="44"/>
      <c r="G479" s="44"/>
      <c r="H479" s="48">
        <v>110</v>
      </c>
      <c r="I479" s="49" t="s">
        <v>72</v>
      </c>
      <c r="J479" s="50">
        <v>54.699379</v>
      </c>
      <c r="K479" s="50">
        <v>62.015461000000002</v>
      </c>
      <c r="L479" s="50">
        <v>69.885996000000006</v>
      </c>
      <c r="M479" s="50"/>
      <c r="N479" s="50">
        <v>48.725796989999999</v>
      </c>
      <c r="O479" s="50">
        <v>56.070394030000003</v>
      </c>
      <c r="P479" s="50">
        <v>63.838630689999995</v>
      </c>
      <c r="Q479" s="50"/>
      <c r="R479" s="51">
        <f t="shared" si="23"/>
        <v>-5.9735820100000012</v>
      </c>
      <c r="S479" s="51">
        <f t="shared" si="24"/>
        <v>-5.9450669699999992</v>
      </c>
      <c r="T479" s="51">
        <f t="shared" si="25"/>
        <v>-6.0473653100000107</v>
      </c>
    </row>
    <row r="480" spans="1:20" s="14" customFormat="1">
      <c r="A480" s="44"/>
      <c r="B480" s="44"/>
      <c r="C480" s="44"/>
      <c r="D480" s="45"/>
      <c r="E480" s="44"/>
      <c r="F480" s="44"/>
      <c r="G480" s="44"/>
      <c r="H480" s="48">
        <v>111</v>
      </c>
      <c r="I480" s="49" t="s">
        <v>139</v>
      </c>
      <c r="J480" s="50">
        <v>64.005000999999993</v>
      </c>
      <c r="K480" s="50">
        <v>91.724298000000005</v>
      </c>
      <c r="L480" s="50">
        <v>108.972464</v>
      </c>
      <c r="M480" s="50"/>
      <c r="N480" s="50">
        <v>88.558037139999996</v>
      </c>
      <c r="O480" s="50">
        <v>98.757228599999991</v>
      </c>
      <c r="P480" s="50">
        <v>111.77180693999998</v>
      </c>
      <c r="Q480" s="50"/>
      <c r="R480" s="51">
        <f t="shared" si="23"/>
        <v>24.553036140000003</v>
      </c>
      <c r="S480" s="51">
        <f t="shared" si="24"/>
        <v>7.032930599999986</v>
      </c>
      <c r="T480" s="51">
        <f t="shared" si="25"/>
        <v>2.7993429399999741</v>
      </c>
    </row>
    <row r="481" spans="1:20" s="14" customFormat="1">
      <c r="A481" s="44"/>
      <c r="B481" s="44"/>
      <c r="C481" s="44"/>
      <c r="D481" s="45"/>
      <c r="E481" s="46"/>
      <c r="F481" s="47"/>
      <c r="G481" s="47"/>
      <c r="H481" s="48">
        <v>112</v>
      </c>
      <c r="I481" s="49" t="s">
        <v>47</v>
      </c>
      <c r="J481" s="50">
        <v>37.901166000000003</v>
      </c>
      <c r="K481" s="50">
        <v>42.995077000000002</v>
      </c>
      <c r="L481" s="50">
        <v>47.909792000000003</v>
      </c>
      <c r="M481" s="50"/>
      <c r="N481" s="50">
        <v>36.187759700000001</v>
      </c>
      <c r="O481" s="50">
        <v>41.203399520000005</v>
      </c>
      <c r="P481" s="50">
        <v>46.078393210000002</v>
      </c>
      <c r="Q481" s="50"/>
      <c r="R481" s="51">
        <f t="shared" si="23"/>
        <v>-1.7134063000000026</v>
      </c>
      <c r="S481" s="51">
        <f t="shared" si="24"/>
        <v>-1.791677479999997</v>
      </c>
      <c r="T481" s="51">
        <f t="shared" si="25"/>
        <v>-1.8313987900000015</v>
      </c>
    </row>
    <row r="482" spans="1:20" s="14" customFormat="1">
      <c r="A482" s="44"/>
      <c r="B482" s="44"/>
      <c r="C482" s="44"/>
      <c r="D482" s="45"/>
      <c r="E482" s="44"/>
      <c r="F482" s="44"/>
      <c r="G482" s="44"/>
      <c r="H482" s="48">
        <v>114</v>
      </c>
      <c r="I482" s="49" t="s">
        <v>454</v>
      </c>
      <c r="J482" s="50">
        <v>14.846674</v>
      </c>
      <c r="K482" s="50">
        <v>17.058022999999999</v>
      </c>
      <c r="L482" s="50">
        <v>19.135821</v>
      </c>
      <c r="M482" s="50"/>
      <c r="N482" s="50">
        <v>15.134765029999997</v>
      </c>
      <c r="O482" s="50">
        <v>16.792749409999999</v>
      </c>
      <c r="P482" s="50">
        <v>18.674145859999999</v>
      </c>
      <c r="Q482" s="50"/>
      <c r="R482" s="51">
        <f t="shared" si="23"/>
        <v>0.28809102999999681</v>
      </c>
      <c r="S482" s="51">
        <f t="shared" si="24"/>
        <v>-0.26527358999999961</v>
      </c>
      <c r="T482" s="51">
        <f t="shared" si="25"/>
        <v>-0.46167514000000054</v>
      </c>
    </row>
    <row r="483" spans="1:20" s="14" customFormat="1" ht="24">
      <c r="A483" s="44"/>
      <c r="B483" s="44"/>
      <c r="C483" s="44"/>
      <c r="D483" s="45"/>
      <c r="E483" s="44"/>
      <c r="F483" s="44"/>
      <c r="G483" s="44"/>
      <c r="H483" s="48">
        <v>116</v>
      </c>
      <c r="I483" s="49" t="s">
        <v>455</v>
      </c>
      <c r="J483" s="50">
        <v>2400.7910999999999</v>
      </c>
      <c r="K483" s="50">
        <v>2404.8412560000002</v>
      </c>
      <c r="L483" s="50">
        <v>2408.6741539999998</v>
      </c>
      <c r="M483" s="50"/>
      <c r="N483" s="50">
        <v>2392.7519127099999</v>
      </c>
      <c r="O483" s="50">
        <v>2396.61717185</v>
      </c>
      <c r="P483" s="50">
        <v>2400.36230445</v>
      </c>
      <c r="Q483" s="50"/>
      <c r="R483" s="51">
        <f t="shared" si="23"/>
        <v>-8.0391872899999726</v>
      </c>
      <c r="S483" s="51">
        <f t="shared" si="24"/>
        <v>-8.2240841500001807</v>
      </c>
      <c r="T483" s="51">
        <f t="shared" si="25"/>
        <v>-8.3118495499998062</v>
      </c>
    </row>
    <row r="484" spans="1:20" s="14" customFormat="1">
      <c r="A484" s="44"/>
      <c r="B484" s="44"/>
      <c r="C484" s="44"/>
      <c r="D484" s="45"/>
      <c r="E484" s="44"/>
      <c r="F484" s="44"/>
      <c r="G484" s="44"/>
      <c r="H484" s="48">
        <v>200</v>
      </c>
      <c r="I484" s="49" t="s">
        <v>456</v>
      </c>
      <c r="J484" s="50">
        <v>26.882339000000002</v>
      </c>
      <c r="K484" s="50">
        <v>30.818196</v>
      </c>
      <c r="L484" s="50">
        <v>34.656247999999998</v>
      </c>
      <c r="M484" s="50"/>
      <c r="N484" s="50">
        <v>26.164571480000003</v>
      </c>
      <c r="O484" s="50">
        <v>30.234655409999998</v>
      </c>
      <c r="P484" s="50">
        <v>34.107660760000009</v>
      </c>
      <c r="Q484" s="50"/>
      <c r="R484" s="51">
        <f t="shared" si="23"/>
        <v>-0.71776751999999888</v>
      </c>
      <c r="S484" s="51">
        <f t="shared" si="24"/>
        <v>-0.58354059000000191</v>
      </c>
      <c r="T484" s="51">
        <f t="shared" si="25"/>
        <v>-0.54858723999998915</v>
      </c>
    </row>
    <row r="485" spans="1:20" s="14" customFormat="1">
      <c r="A485" s="44"/>
      <c r="B485" s="44"/>
      <c r="C485" s="44"/>
      <c r="D485" s="45"/>
      <c r="E485" s="44"/>
      <c r="F485" s="44"/>
      <c r="G485" s="44"/>
      <c r="H485" s="48">
        <v>210</v>
      </c>
      <c r="I485" s="49" t="s">
        <v>457</v>
      </c>
      <c r="J485" s="50">
        <v>1849.942624</v>
      </c>
      <c r="K485" s="50">
        <v>2373.6321699999999</v>
      </c>
      <c r="L485" s="50">
        <v>2896.3836099999999</v>
      </c>
      <c r="M485" s="50"/>
      <c r="N485" s="50">
        <v>660.63524027999995</v>
      </c>
      <c r="O485" s="50">
        <v>771.17692894999993</v>
      </c>
      <c r="P485" s="50">
        <v>891.89363371999991</v>
      </c>
      <c r="Q485" s="50"/>
      <c r="R485" s="51">
        <f t="shared" si="23"/>
        <v>-1189.30738372</v>
      </c>
      <c r="S485" s="51">
        <f t="shared" si="24"/>
        <v>-1602.45524105</v>
      </c>
      <c r="T485" s="51">
        <f t="shared" si="25"/>
        <v>-2004.4899762800001</v>
      </c>
    </row>
    <row r="486" spans="1:20" s="14" customFormat="1">
      <c r="A486" s="44"/>
      <c r="B486" s="44"/>
      <c r="C486" s="44"/>
      <c r="D486" s="45"/>
      <c r="E486" s="44"/>
      <c r="F486" s="44"/>
      <c r="G486" s="44"/>
      <c r="H486" s="48">
        <v>211</v>
      </c>
      <c r="I486" s="49" t="s">
        <v>458</v>
      </c>
      <c r="J486" s="50">
        <v>1652.558076</v>
      </c>
      <c r="K486" s="50">
        <v>1892.696596</v>
      </c>
      <c r="L486" s="50">
        <v>2324.3074620000002</v>
      </c>
      <c r="M486" s="50"/>
      <c r="N486" s="50">
        <v>881.24296213999992</v>
      </c>
      <c r="O486" s="50">
        <v>988.37228454000001</v>
      </c>
      <c r="P486" s="50">
        <v>1146.0274585300001</v>
      </c>
      <c r="Q486" s="50"/>
      <c r="R486" s="51">
        <f t="shared" si="23"/>
        <v>-771.31511386000011</v>
      </c>
      <c r="S486" s="51">
        <f t="shared" si="24"/>
        <v>-904.32431145999999</v>
      </c>
      <c r="T486" s="51">
        <f t="shared" si="25"/>
        <v>-1178.2800034700001</v>
      </c>
    </row>
    <row r="487" spans="1:20" s="14" customFormat="1">
      <c r="A487" s="44"/>
      <c r="B487" s="44"/>
      <c r="C487" s="44"/>
      <c r="D487" s="45"/>
      <c r="E487" s="44"/>
      <c r="F487" s="44"/>
      <c r="G487" s="44"/>
      <c r="H487" s="48">
        <v>212</v>
      </c>
      <c r="I487" s="49" t="s">
        <v>459</v>
      </c>
      <c r="J487" s="50">
        <v>186.36457200000001</v>
      </c>
      <c r="K487" s="50">
        <v>240.39432600000001</v>
      </c>
      <c r="L487" s="50">
        <v>293.32785799999999</v>
      </c>
      <c r="M487" s="50"/>
      <c r="N487" s="50">
        <v>253.80400334000001</v>
      </c>
      <c r="O487" s="50">
        <v>323.08454397000003</v>
      </c>
      <c r="P487" s="50">
        <v>393.40011948</v>
      </c>
      <c r="Q487" s="50"/>
      <c r="R487" s="51">
        <f t="shared" si="23"/>
        <v>67.439431339999999</v>
      </c>
      <c r="S487" s="51">
        <f t="shared" si="24"/>
        <v>82.69021797000002</v>
      </c>
      <c r="T487" s="51">
        <f t="shared" si="25"/>
        <v>100.07226148000001</v>
      </c>
    </row>
    <row r="488" spans="1:20" s="14" customFormat="1">
      <c r="A488" s="44"/>
      <c r="B488" s="44"/>
      <c r="C488" s="44"/>
      <c r="D488" s="45"/>
      <c r="E488" s="44"/>
      <c r="F488" s="44"/>
      <c r="G488" s="44"/>
      <c r="H488" s="48">
        <v>214</v>
      </c>
      <c r="I488" s="49" t="s">
        <v>460</v>
      </c>
      <c r="J488" s="50">
        <v>849.15562199999999</v>
      </c>
      <c r="K488" s="50">
        <v>968.27195400000005</v>
      </c>
      <c r="L488" s="50">
        <v>1087.176629</v>
      </c>
      <c r="M488" s="50"/>
      <c r="N488" s="50">
        <v>527.74622296999996</v>
      </c>
      <c r="O488" s="50">
        <v>668.80614042999991</v>
      </c>
      <c r="P488" s="50">
        <v>778.8299337499999</v>
      </c>
      <c r="Q488" s="50"/>
      <c r="R488" s="51">
        <f t="shared" si="23"/>
        <v>-321.40939903000003</v>
      </c>
      <c r="S488" s="51">
        <f t="shared" si="24"/>
        <v>-299.46581357000014</v>
      </c>
      <c r="T488" s="51">
        <f t="shared" si="25"/>
        <v>-308.34669525000015</v>
      </c>
    </row>
    <row r="489" spans="1:20" s="14" customFormat="1">
      <c r="A489" s="44"/>
      <c r="B489" s="44"/>
      <c r="C489" s="44"/>
      <c r="D489" s="45"/>
      <c r="E489" s="44"/>
      <c r="F489" s="44"/>
      <c r="G489" s="44"/>
      <c r="H489" s="48">
        <v>300</v>
      </c>
      <c r="I489" s="49" t="s">
        <v>461</v>
      </c>
      <c r="J489" s="50">
        <v>7525.3285070000002</v>
      </c>
      <c r="K489" s="50">
        <v>7528.4643040000001</v>
      </c>
      <c r="L489" s="50">
        <v>7531.5504289999999</v>
      </c>
      <c r="M489" s="50"/>
      <c r="N489" s="50">
        <v>517.81869725000001</v>
      </c>
      <c r="O489" s="50">
        <v>521.70363642000007</v>
      </c>
      <c r="P489" s="50">
        <v>524.96085320999998</v>
      </c>
      <c r="Q489" s="50"/>
      <c r="R489" s="51">
        <f t="shared" si="23"/>
        <v>-7007.5098097500004</v>
      </c>
      <c r="S489" s="51">
        <f t="shared" si="24"/>
        <v>-7006.7606675799998</v>
      </c>
      <c r="T489" s="51">
        <f t="shared" si="25"/>
        <v>-7006.5895757899998</v>
      </c>
    </row>
    <row r="490" spans="1:20" s="14" customFormat="1">
      <c r="A490" s="44"/>
      <c r="B490" s="44"/>
      <c r="C490" s="44"/>
      <c r="D490" s="45"/>
      <c r="E490" s="44"/>
      <c r="F490" s="44"/>
      <c r="G490" s="44"/>
      <c r="H490" s="48">
        <v>310</v>
      </c>
      <c r="I490" s="49" t="s">
        <v>462</v>
      </c>
      <c r="J490" s="50">
        <v>262.58030500000001</v>
      </c>
      <c r="K490" s="50">
        <v>295.47271000000001</v>
      </c>
      <c r="L490" s="50">
        <v>327.26058799999998</v>
      </c>
      <c r="M490" s="50"/>
      <c r="N490" s="50">
        <v>223.64901088000002</v>
      </c>
      <c r="O490" s="50">
        <v>262.77308388</v>
      </c>
      <c r="P490" s="50">
        <v>292.96862711999995</v>
      </c>
      <c r="Q490" s="50"/>
      <c r="R490" s="51">
        <f t="shared" si="23"/>
        <v>-38.93129411999999</v>
      </c>
      <c r="S490" s="51">
        <f t="shared" si="24"/>
        <v>-32.699626120000005</v>
      </c>
      <c r="T490" s="51">
        <f t="shared" si="25"/>
        <v>-34.291960880000033</v>
      </c>
    </row>
    <row r="491" spans="1:20" s="14" customFormat="1" ht="15" customHeight="1">
      <c r="A491" s="44"/>
      <c r="B491" s="44"/>
      <c r="C491" s="44"/>
      <c r="D491" s="45"/>
      <c r="E491" s="44"/>
      <c r="F491" s="44"/>
      <c r="G491" s="44"/>
      <c r="H491" s="48">
        <v>311</v>
      </c>
      <c r="I491" s="49" t="s">
        <v>463</v>
      </c>
      <c r="J491" s="50">
        <v>8016.331666</v>
      </c>
      <c r="K491" s="50">
        <v>10862.502850999999</v>
      </c>
      <c r="L491" s="50">
        <v>13266.214936</v>
      </c>
      <c r="M491" s="50"/>
      <c r="N491" s="50">
        <v>3979.2790227999994</v>
      </c>
      <c r="O491" s="50">
        <v>6829.8927680400002</v>
      </c>
      <c r="P491" s="50">
        <v>8413.1311472600009</v>
      </c>
      <c r="Q491" s="50"/>
      <c r="R491" s="51">
        <f t="shared" si="23"/>
        <v>-4037.0526432000006</v>
      </c>
      <c r="S491" s="51">
        <f t="shared" si="24"/>
        <v>-4032.6100829599991</v>
      </c>
      <c r="T491" s="51">
        <f t="shared" si="25"/>
        <v>-4853.0837887399994</v>
      </c>
    </row>
    <row r="492" spans="1:20" s="14" customFormat="1">
      <c r="A492" s="44"/>
      <c r="B492" s="44"/>
      <c r="C492" s="44"/>
      <c r="D492" s="45"/>
      <c r="E492" s="44"/>
      <c r="F492" s="44"/>
      <c r="G492" s="44"/>
      <c r="H492" s="48">
        <v>312</v>
      </c>
      <c r="I492" s="49" t="s">
        <v>464</v>
      </c>
      <c r="J492" s="50">
        <v>80.238601000000003</v>
      </c>
      <c r="K492" s="50">
        <v>124.98486800000001</v>
      </c>
      <c r="L492" s="50">
        <v>191.78242399999999</v>
      </c>
      <c r="M492" s="50"/>
      <c r="N492" s="50">
        <v>84.001028390000016</v>
      </c>
      <c r="O492" s="50">
        <v>105.12135443</v>
      </c>
      <c r="P492" s="50">
        <v>148.68743275999998</v>
      </c>
      <c r="Q492" s="50"/>
      <c r="R492" s="51">
        <f t="shared" si="23"/>
        <v>3.7624273900000134</v>
      </c>
      <c r="S492" s="51">
        <f t="shared" si="24"/>
        <v>-19.863513570000009</v>
      </c>
      <c r="T492" s="51">
        <f t="shared" si="25"/>
        <v>-43.094991240000013</v>
      </c>
    </row>
    <row r="493" spans="1:20" s="14" customFormat="1" ht="24">
      <c r="A493" s="44"/>
      <c r="B493" s="44"/>
      <c r="C493" s="44"/>
      <c r="D493" s="45"/>
      <c r="E493" s="44"/>
      <c r="F493" s="44"/>
      <c r="G493" s="44"/>
      <c r="H493" s="48">
        <v>313</v>
      </c>
      <c r="I493" s="49" t="s">
        <v>465</v>
      </c>
      <c r="J493" s="50">
        <v>118.22275</v>
      </c>
      <c r="K493" s="50">
        <v>139.36967999999999</v>
      </c>
      <c r="L493" s="50">
        <v>151.432737</v>
      </c>
      <c r="M493" s="50"/>
      <c r="N493" s="50">
        <v>109.51271345000002</v>
      </c>
      <c r="O493" s="50">
        <v>128.03410237</v>
      </c>
      <c r="P493" s="50">
        <v>139.94672823999997</v>
      </c>
      <c r="Q493" s="50"/>
      <c r="R493" s="51">
        <f t="shared" si="23"/>
        <v>-8.7100365499999839</v>
      </c>
      <c r="S493" s="51">
        <f t="shared" si="24"/>
        <v>-11.335577629999989</v>
      </c>
      <c r="T493" s="51">
        <f t="shared" si="25"/>
        <v>-11.486008760000033</v>
      </c>
    </row>
    <row r="494" spans="1:20" s="14" customFormat="1">
      <c r="A494" s="44"/>
      <c r="B494" s="44"/>
      <c r="C494" s="44"/>
      <c r="D494" s="45"/>
      <c r="E494" s="44"/>
      <c r="F494" s="44"/>
      <c r="G494" s="44"/>
      <c r="H494" s="48">
        <v>400</v>
      </c>
      <c r="I494" s="49" t="s">
        <v>466</v>
      </c>
      <c r="J494" s="50">
        <v>1483.7210889999999</v>
      </c>
      <c r="K494" s="50">
        <v>1869.875207</v>
      </c>
      <c r="L494" s="50">
        <v>2053.3574659999999</v>
      </c>
      <c r="M494" s="50"/>
      <c r="N494" s="50">
        <v>1802.4113613699999</v>
      </c>
      <c r="O494" s="50">
        <v>1960.2231763</v>
      </c>
      <c r="P494" s="50">
        <v>2139.3587898599999</v>
      </c>
      <c r="Q494" s="50"/>
      <c r="R494" s="51">
        <f t="shared" si="23"/>
        <v>318.69027237</v>
      </c>
      <c r="S494" s="51">
        <f t="shared" si="24"/>
        <v>90.347969299999932</v>
      </c>
      <c r="T494" s="51">
        <f t="shared" si="25"/>
        <v>86.001323859999957</v>
      </c>
    </row>
    <row r="495" spans="1:20" s="14" customFormat="1" ht="24">
      <c r="A495" s="44"/>
      <c r="B495" s="44"/>
      <c r="C495" s="44"/>
      <c r="D495" s="45"/>
      <c r="E495" s="44"/>
      <c r="F495" s="44"/>
      <c r="G495" s="44"/>
      <c r="H495" s="48">
        <v>411</v>
      </c>
      <c r="I495" s="49" t="s">
        <v>467</v>
      </c>
      <c r="J495" s="50">
        <v>2766.955422</v>
      </c>
      <c r="K495" s="50">
        <v>2778.6370619999998</v>
      </c>
      <c r="L495" s="50">
        <v>2788.3849369999998</v>
      </c>
      <c r="M495" s="50"/>
      <c r="N495" s="50">
        <v>5742.8018644399999</v>
      </c>
      <c r="O495" s="50">
        <v>5752.5299586700003</v>
      </c>
      <c r="P495" s="50">
        <v>5758.6289256099999</v>
      </c>
      <c r="Q495" s="50"/>
      <c r="R495" s="51">
        <f t="shared" si="23"/>
        <v>2975.8464424399999</v>
      </c>
      <c r="S495" s="51">
        <f t="shared" si="24"/>
        <v>2973.8928966700005</v>
      </c>
      <c r="T495" s="51">
        <f t="shared" si="25"/>
        <v>2970.2439886100001</v>
      </c>
    </row>
    <row r="496" spans="1:20" s="14" customFormat="1">
      <c r="A496" s="44"/>
      <c r="B496" s="44"/>
      <c r="C496" s="44"/>
      <c r="D496" s="45"/>
      <c r="E496" s="44"/>
      <c r="F496" s="44"/>
      <c r="G496" s="44"/>
      <c r="H496" s="48">
        <v>414</v>
      </c>
      <c r="I496" s="49" t="s">
        <v>468</v>
      </c>
      <c r="J496" s="50">
        <v>7.0822450000000003</v>
      </c>
      <c r="K496" s="50">
        <v>8.0920249999999996</v>
      </c>
      <c r="L496" s="50">
        <v>8.9818049999999996</v>
      </c>
      <c r="M496" s="50"/>
      <c r="N496" s="50">
        <v>7.9477233399999987</v>
      </c>
      <c r="O496" s="50">
        <v>13.06611904</v>
      </c>
      <c r="P496" s="50">
        <v>14.377728080000001</v>
      </c>
      <c r="Q496" s="50"/>
      <c r="R496" s="51">
        <f t="shared" si="23"/>
        <v>0.86547833999999835</v>
      </c>
      <c r="S496" s="51">
        <f t="shared" si="24"/>
        <v>4.9740940400000007</v>
      </c>
      <c r="T496" s="51">
        <f t="shared" si="25"/>
        <v>5.3959230800000011</v>
      </c>
    </row>
    <row r="497" spans="1:20" s="14" customFormat="1">
      <c r="A497" s="44"/>
      <c r="B497" s="44"/>
      <c r="C497" s="44"/>
      <c r="D497" s="45"/>
      <c r="E497" s="44"/>
      <c r="F497" s="44"/>
      <c r="G497" s="44"/>
      <c r="H497" s="48">
        <v>500</v>
      </c>
      <c r="I497" s="49" t="s">
        <v>469</v>
      </c>
      <c r="J497" s="50">
        <v>18.685364</v>
      </c>
      <c r="K497" s="50">
        <v>21.270994999999999</v>
      </c>
      <c r="L497" s="50">
        <v>23.883666000000002</v>
      </c>
      <c r="M497" s="50"/>
      <c r="N497" s="50">
        <v>17.709704330000005</v>
      </c>
      <c r="O497" s="50">
        <v>20.500741399999999</v>
      </c>
      <c r="P497" s="50">
        <v>23.110683550000005</v>
      </c>
      <c r="Q497" s="50"/>
      <c r="R497" s="51">
        <f t="shared" si="23"/>
        <v>-0.97565966999999532</v>
      </c>
      <c r="S497" s="51">
        <f t="shared" si="24"/>
        <v>-0.7702536000000002</v>
      </c>
      <c r="T497" s="51">
        <f t="shared" si="25"/>
        <v>-0.7729824499999971</v>
      </c>
    </row>
    <row r="498" spans="1:20" s="14" customFormat="1">
      <c r="A498" s="44"/>
      <c r="B498" s="44"/>
      <c r="C498" s="44"/>
      <c r="D498" s="45"/>
      <c r="E498" s="44"/>
      <c r="F498" s="44"/>
      <c r="G498" s="44"/>
      <c r="H498" s="48">
        <v>510</v>
      </c>
      <c r="I498" s="49" t="s">
        <v>470</v>
      </c>
      <c r="J498" s="50">
        <v>797.16647799999998</v>
      </c>
      <c r="K498" s="50">
        <v>991.534987</v>
      </c>
      <c r="L498" s="50">
        <v>1284.4340609999999</v>
      </c>
      <c r="M498" s="50"/>
      <c r="N498" s="50">
        <v>901.29211101000021</v>
      </c>
      <c r="O498" s="50">
        <v>1141.8091389000001</v>
      </c>
      <c r="P498" s="50">
        <v>1395.0149881100001</v>
      </c>
      <c r="Q498" s="50"/>
      <c r="R498" s="51">
        <f t="shared" si="23"/>
        <v>104.12563301000023</v>
      </c>
      <c r="S498" s="51">
        <f t="shared" si="24"/>
        <v>150.27415190000011</v>
      </c>
      <c r="T498" s="51">
        <f t="shared" si="25"/>
        <v>110.58092711000018</v>
      </c>
    </row>
    <row r="499" spans="1:20" s="14" customFormat="1">
      <c r="A499" s="44"/>
      <c r="B499" s="44"/>
      <c r="C499" s="44"/>
      <c r="D499" s="45"/>
      <c r="E499" s="44"/>
      <c r="F499" s="44"/>
      <c r="G499" s="44"/>
      <c r="H499" s="48">
        <v>511</v>
      </c>
      <c r="I499" s="49" t="s">
        <v>471</v>
      </c>
      <c r="J499" s="50">
        <v>103.873982</v>
      </c>
      <c r="K499" s="50">
        <v>118.58024899999999</v>
      </c>
      <c r="L499" s="50">
        <v>131.61391699999999</v>
      </c>
      <c r="M499" s="50"/>
      <c r="N499" s="50">
        <v>151.6136881599999</v>
      </c>
      <c r="O499" s="50">
        <v>166.47444636999998</v>
      </c>
      <c r="P499" s="50">
        <v>179.23870834999994</v>
      </c>
      <c r="Q499" s="50"/>
      <c r="R499" s="51">
        <f t="shared" si="23"/>
        <v>47.739706159999898</v>
      </c>
      <c r="S499" s="51">
        <f t="shared" si="24"/>
        <v>47.894197369999986</v>
      </c>
      <c r="T499" s="51">
        <f t="shared" si="25"/>
        <v>47.624791349999953</v>
      </c>
    </row>
    <row r="500" spans="1:20" s="14" customFormat="1" ht="15" customHeight="1">
      <c r="A500" s="44"/>
      <c r="B500" s="44"/>
      <c r="C500" s="44"/>
      <c r="D500" s="45"/>
      <c r="E500" s="44"/>
      <c r="F500" s="44"/>
      <c r="G500" s="44"/>
      <c r="H500" s="48">
        <v>512</v>
      </c>
      <c r="I500" s="49" t="s">
        <v>472</v>
      </c>
      <c r="J500" s="50">
        <v>18.460808</v>
      </c>
      <c r="K500" s="50">
        <v>21.050355</v>
      </c>
      <c r="L500" s="50">
        <v>23.599858999999999</v>
      </c>
      <c r="M500" s="50"/>
      <c r="N500" s="50">
        <v>15.353339660000001</v>
      </c>
      <c r="O500" s="50">
        <v>18.5468987</v>
      </c>
      <c r="P500" s="50">
        <v>21.147838220000001</v>
      </c>
      <c r="Q500" s="50"/>
      <c r="R500" s="51">
        <f t="shared" si="23"/>
        <v>-3.1074683399999987</v>
      </c>
      <c r="S500" s="51">
        <f t="shared" si="24"/>
        <v>-2.5034562999999999</v>
      </c>
      <c r="T500" s="51">
        <f t="shared" si="25"/>
        <v>-2.452020779999998</v>
      </c>
    </row>
    <row r="501" spans="1:20" s="14" customFormat="1">
      <c r="A501" s="44"/>
      <c r="B501" s="44"/>
      <c r="C501" s="44"/>
      <c r="D501" s="45"/>
      <c r="E501" s="44"/>
      <c r="F501" s="44"/>
      <c r="G501" s="44"/>
      <c r="H501" s="48">
        <v>600</v>
      </c>
      <c r="I501" s="49" t="s">
        <v>473</v>
      </c>
      <c r="J501" s="50">
        <v>17.819458999999998</v>
      </c>
      <c r="K501" s="50">
        <v>20.355305000000001</v>
      </c>
      <c r="L501" s="50">
        <v>22.82376</v>
      </c>
      <c r="M501" s="50"/>
      <c r="N501" s="50">
        <v>16.607898460000001</v>
      </c>
      <c r="O501" s="50">
        <v>19.269855880000001</v>
      </c>
      <c r="P501" s="50">
        <v>21.710305130000002</v>
      </c>
      <c r="Q501" s="50"/>
      <c r="R501" s="51">
        <f t="shared" si="23"/>
        <v>-1.2115605399999971</v>
      </c>
      <c r="S501" s="51">
        <f t="shared" si="24"/>
        <v>-1.0854491199999998</v>
      </c>
      <c r="T501" s="51">
        <f t="shared" si="25"/>
        <v>-1.1134548699999982</v>
      </c>
    </row>
    <row r="502" spans="1:20" s="14" customFormat="1">
      <c r="A502" s="44"/>
      <c r="B502" s="44"/>
      <c r="C502" s="44"/>
      <c r="D502" s="45"/>
      <c r="E502" s="44"/>
      <c r="F502" s="44"/>
      <c r="G502" s="44"/>
      <c r="H502" s="48">
        <v>611</v>
      </c>
      <c r="I502" s="49" t="s">
        <v>474</v>
      </c>
      <c r="J502" s="50">
        <v>26.111034</v>
      </c>
      <c r="K502" s="50">
        <v>30.496576999999998</v>
      </c>
      <c r="L502" s="50">
        <v>33.843912000000003</v>
      </c>
      <c r="M502" s="50"/>
      <c r="N502" s="50">
        <v>12.738488259999999</v>
      </c>
      <c r="O502" s="50">
        <v>15.929892089999999</v>
      </c>
      <c r="P502" s="50">
        <v>17.690691570000002</v>
      </c>
      <c r="Q502" s="50"/>
      <c r="R502" s="51">
        <f t="shared" si="23"/>
        <v>-13.372545740000001</v>
      </c>
      <c r="S502" s="51">
        <f t="shared" si="24"/>
        <v>-14.566684909999999</v>
      </c>
      <c r="T502" s="51">
        <f t="shared" si="25"/>
        <v>-16.153220430000001</v>
      </c>
    </row>
    <row r="503" spans="1:20" s="14" customFormat="1">
      <c r="A503" s="44"/>
      <c r="B503" s="44"/>
      <c r="C503" s="44"/>
      <c r="D503" s="45"/>
      <c r="E503" s="44"/>
      <c r="F503" s="44"/>
      <c r="G503" s="44"/>
      <c r="H503" s="48">
        <v>621</v>
      </c>
      <c r="I503" s="49" t="s">
        <v>475</v>
      </c>
      <c r="J503" s="50">
        <v>470.923723</v>
      </c>
      <c r="K503" s="50">
        <v>565.72864700000002</v>
      </c>
      <c r="L503" s="50">
        <v>674.47189000000003</v>
      </c>
      <c r="M503" s="50"/>
      <c r="N503" s="50">
        <v>549.81998885000019</v>
      </c>
      <c r="O503" s="50">
        <v>636.62294851000001</v>
      </c>
      <c r="P503" s="50">
        <v>701.20146768999973</v>
      </c>
      <c r="Q503" s="50"/>
      <c r="R503" s="51">
        <f t="shared" si="23"/>
        <v>78.896265850000191</v>
      </c>
      <c r="S503" s="51">
        <f t="shared" si="24"/>
        <v>70.894301509999991</v>
      </c>
      <c r="T503" s="51">
        <f t="shared" si="25"/>
        <v>26.729577689999701</v>
      </c>
    </row>
    <row r="504" spans="1:20" s="14" customFormat="1">
      <c r="A504" s="44"/>
      <c r="B504" s="44"/>
      <c r="C504" s="44"/>
      <c r="D504" s="45"/>
      <c r="E504" s="44"/>
      <c r="F504" s="44"/>
      <c r="G504" s="44"/>
      <c r="H504" s="48">
        <v>622</v>
      </c>
      <c r="I504" s="49" t="s">
        <v>476</v>
      </c>
      <c r="J504" s="50">
        <v>656.04722500000003</v>
      </c>
      <c r="K504" s="50">
        <v>804.54500499999995</v>
      </c>
      <c r="L504" s="50">
        <v>956.13614700000005</v>
      </c>
      <c r="M504" s="50"/>
      <c r="N504" s="50">
        <v>884.19603620999965</v>
      </c>
      <c r="O504" s="50">
        <v>1146.5436386199985</v>
      </c>
      <c r="P504" s="50">
        <v>1389.5010330799987</v>
      </c>
      <c r="Q504" s="50"/>
      <c r="R504" s="51">
        <f t="shared" si="23"/>
        <v>228.14881120999962</v>
      </c>
      <c r="S504" s="51">
        <f t="shared" si="24"/>
        <v>341.9986336199986</v>
      </c>
      <c r="T504" s="51">
        <f t="shared" si="25"/>
        <v>433.36488607999866</v>
      </c>
    </row>
    <row r="505" spans="1:20" s="14" customFormat="1">
      <c r="A505" s="44"/>
      <c r="B505" s="44"/>
      <c r="C505" s="44"/>
      <c r="D505" s="45"/>
      <c r="E505" s="44"/>
      <c r="F505" s="44"/>
      <c r="G505" s="44"/>
      <c r="H505" s="48">
        <v>623</v>
      </c>
      <c r="I505" s="49" t="s">
        <v>477</v>
      </c>
      <c r="J505" s="50">
        <v>561.07544099999996</v>
      </c>
      <c r="K505" s="50">
        <v>674.50939600000004</v>
      </c>
      <c r="L505" s="50">
        <v>794.44380799999999</v>
      </c>
      <c r="M505" s="50"/>
      <c r="N505" s="50">
        <v>664.21127026999977</v>
      </c>
      <c r="O505" s="50">
        <v>956.29649691999998</v>
      </c>
      <c r="P505" s="50">
        <v>1072.7280516399999</v>
      </c>
      <c r="Q505" s="50"/>
      <c r="R505" s="51">
        <f t="shared" si="23"/>
        <v>103.13582926999982</v>
      </c>
      <c r="S505" s="51">
        <f t="shared" si="24"/>
        <v>281.78710091999994</v>
      </c>
      <c r="T505" s="51">
        <f t="shared" si="25"/>
        <v>278.28424363999989</v>
      </c>
    </row>
    <row r="506" spans="1:20" s="14" customFormat="1" ht="13.5" thickBot="1">
      <c r="A506" s="79"/>
      <c r="B506" s="79"/>
      <c r="C506" s="79"/>
      <c r="D506" s="80"/>
      <c r="E506" s="79"/>
      <c r="F506" s="79"/>
      <c r="G506" s="79"/>
      <c r="H506" s="81">
        <v>624</v>
      </c>
      <c r="I506" s="82" t="s">
        <v>478</v>
      </c>
      <c r="J506" s="83">
        <v>931.72342700000002</v>
      </c>
      <c r="K506" s="83">
        <v>1075.6188199999999</v>
      </c>
      <c r="L506" s="83">
        <v>1201.7171539999999</v>
      </c>
      <c r="M506" s="83"/>
      <c r="N506" s="83">
        <v>922.16187832999947</v>
      </c>
      <c r="O506" s="83">
        <v>1031.1608514999996</v>
      </c>
      <c r="P506" s="83">
        <v>1182.4936758499994</v>
      </c>
      <c r="Q506" s="83"/>
      <c r="R506" s="84">
        <f t="shared" si="23"/>
        <v>-9.5615486700005476</v>
      </c>
      <c r="S506" s="84">
        <f t="shared" si="24"/>
        <v>-44.457968500000334</v>
      </c>
      <c r="T506" s="84">
        <f t="shared" si="25"/>
        <v>-19.223478150000574</v>
      </c>
    </row>
    <row r="507" spans="1:20" s="14" customFormat="1">
      <c r="A507" s="44"/>
      <c r="B507" s="44"/>
      <c r="C507" s="44"/>
      <c r="D507" s="45"/>
      <c r="E507" s="44"/>
      <c r="F507" s="44"/>
      <c r="G507" s="44"/>
      <c r="H507" s="48">
        <v>625</v>
      </c>
      <c r="I507" s="49" t="s">
        <v>479</v>
      </c>
      <c r="J507" s="50">
        <v>817.87452299999995</v>
      </c>
      <c r="K507" s="50">
        <v>975.37656600000003</v>
      </c>
      <c r="L507" s="50">
        <v>1148.957576</v>
      </c>
      <c r="M507" s="50"/>
      <c r="N507" s="50">
        <v>683.38945902999933</v>
      </c>
      <c r="O507" s="50">
        <v>854.79964233999931</v>
      </c>
      <c r="P507" s="50">
        <v>1022.6708563999994</v>
      </c>
      <c r="Q507" s="50"/>
      <c r="R507" s="51">
        <f t="shared" si="23"/>
        <v>-134.48506397000062</v>
      </c>
      <c r="S507" s="51">
        <f t="shared" si="24"/>
        <v>-120.57692366000072</v>
      </c>
      <c r="T507" s="51">
        <f t="shared" si="25"/>
        <v>-126.28671960000065</v>
      </c>
    </row>
    <row r="508" spans="1:20" s="14" customFormat="1">
      <c r="A508" s="44"/>
      <c r="B508" s="44"/>
      <c r="C508" s="44"/>
      <c r="D508" s="45"/>
      <c r="E508" s="44"/>
      <c r="F508" s="44"/>
      <c r="G508" s="44"/>
      <c r="H508" s="48">
        <v>626</v>
      </c>
      <c r="I508" s="49" t="s">
        <v>480</v>
      </c>
      <c r="J508" s="50">
        <v>528.19115599999998</v>
      </c>
      <c r="K508" s="50">
        <v>637.98427700000002</v>
      </c>
      <c r="L508" s="50">
        <v>752.14545799999996</v>
      </c>
      <c r="M508" s="50"/>
      <c r="N508" s="50">
        <v>897.03852256000027</v>
      </c>
      <c r="O508" s="50">
        <v>1136.7429024699998</v>
      </c>
      <c r="P508" s="50">
        <v>1422.4220008700004</v>
      </c>
      <c r="Q508" s="50"/>
      <c r="R508" s="51">
        <f t="shared" si="23"/>
        <v>368.8473665600003</v>
      </c>
      <c r="S508" s="51">
        <f t="shared" si="24"/>
        <v>498.75862546999974</v>
      </c>
      <c r="T508" s="51">
        <f t="shared" si="25"/>
        <v>670.27654287000041</v>
      </c>
    </row>
    <row r="509" spans="1:20" s="14" customFormat="1">
      <c r="A509" s="44"/>
      <c r="B509" s="44"/>
      <c r="C509" s="44"/>
      <c r="D509" s="45"/>
      <c r="E509" s="44"/>
      <c r="F509" s="44"/>
      <c r="G509" s="44"/>
      <c r="H509" s="48">
        <v>627</v>
      </c>
      <c r="I509" s="49" t="s">
        <v>481</v>
      </c>
      <c r="J509" s="50">
        <v>1451.1707819999999</v>
      </c>
      <c r="K509" s="50">
        <v>1745.6418309999999</v>
      </c>
      <c r="L509" s="50">
        <v>2069.376413</v>
      </c>
      <c r="M509" s="50"/>
      <c r="N509" s="50">
        <v>1478.6508390000015</v>
      </c>
      <c r="O509" s="50">
        <v>1672.151295820003</v>
      </c>
      <c r="P509" s="50">
        <v>1998.9901373200023</v>
      </c>
      <c r="Q509" s="50"/>
      <c r="R509" s="51">
        <f t="shared" si="23"/>
        <v>27.48005700000158</v>
      </c>
      <c r="S509" s="51">
        <f t="shared" si="24"/>
        <v>-73.490535179996868</v>
      </c>
      <c r="T509" s="51">
        <f t="shared" si="25"/>
        <v>-70.386275679997652</v>
      </c>
    </row>
    <row r="510" spans="1:20" s="14" customFormat="1">
      <c r="A510" s="44"/>
      <c r="B510" s="44"/>
      <c r="C510" s="44"/>
      <c r="D510" s="45"/>
      <c r="E510" s="44"/>
      <c r="F510" s="44"/>
      <c r="G510" s="44"/>
      <c r="H510" s="48">
        <v>628</v>
      </c>
      <c r="I510" s="49" t="s">
        <v>482</v>
      </c>
      <c r="J510" s="50">
        <v>1034.165487</v>
      </c>
      <c r="K510" s="50">
        <v>1198.775177</v>
      </c>
      <c r="L510" s="50">
        <v>1366.7053189999999</v>
      </c>
      <c r="M510" s="50"/>
      <c r="N510" s="50">
        <v>1014.2815400700003</v>
      </c>
      <c r="O510" s="50">
        <v>1178.7807451800002</v>
      </c>
      <c r="P510" s="50">
        <v>1419.1177792200006</v>
      </c>
      <c r="Q510" s="50"/>
      <c r="R510" s="51">
        <f t="shared" si="23"/>
        <v>-19.883946929999638</v>
      </c>
      <c r="S510" s="51">
        <f t="shared" si="24"/>
        <v>-19.994431819999818</v>
      </c>
      <c r="T510" s="51">
        <f t="shared" si="25"/>
        <v>52.412460220000639</v>
      </c>
    </row>
    <row r="511" spans="1:20" s="14" customFormat="1">
      <c r="A511" s="44"/>
      <c r="B511" s="44"/>
      <c r="C511" s="44"/>
      <c r="D511" s="45"/>
      <c r="E511" s="44"/>
      <c r="F511" s="44"/>
      <c r="G511" s="44"/>
      <c r="H511" s="48">
        <v>630</v>
      </c>
      <c r="I511" s="49" t="s">
        <v>483</v>
      </c>
      <c r="J511" s="50">
        <v>1438.4624100000001</v>
      </c>
      <c r="K511" s="50">
        <v>1720.2651989999999</v>
      </c>
      <c r="L511" s="50">
        <v>2026.670089</v>
      </c>
      <c r="M511" s="50"/>
      <c r="N511" s="50">
        <v>1271.6736643600007</v>
      </c>
      <c r="O511" s="50">
        <v>1453.6007628000007</v>
      </c>
      <c r="P511" s="50">
        <v>1786.6122238099997</v>
      </c>
      <c r="Q511" s="50"/>
      <c r="R511" s="51">
        <f t="shared" si="23"/>
        <v>-166.78874563999943</v>
      </c>
      <c r="S511" s="51">
        <f t="shared" si="24"/>
        <v>-266.66443619999927</v>
      </c>
      <c r="T511" s="51">
        <f t="shared" si="25"/>
        <v>-240.05786519000026</v>
      </c>
    </row>
    <row r="512" spans="1:20" s="14" customFormat="1">
      <c r="A512" s="44"/>
      <c r="B512" s="44"/>
      <c r="C512" s="44"/>
      <c r="D512" s="45"/>
      <c r="E512" s="44"/>
      <c r="F512" s="44"/>
      <c r="G512" s="44"/>
      <c r="H512" s="48">
        <v>631</v>
      </c>
      <c r="I512" s="49" t="s">
        <v>484</v>
      </c>
      <c r="J512" s="50">
        <v>2157.583932</v>
      </c>
      <c r="K512" s="50">
        <v>2425.5804330000001</v>
      </c>
      <c r="L512" s="50">
        <v>2991.9559559999998</v>
      </c>
      <c r="M512" s="50"/>
      <c r="N512" s="50">
        <v>2179.6094961300014</v>
      </c>
      <c r="O512" s="50">
        <v>2408.5265356600016</v>
      </c>
      <c r="P512" s="50">
        <v>3098.7838721600001</v>
      </c>
      <c r="Q512" s="50"/>
      <c r="R512" s="51">
        <f t="shared" si="23"/>
        <v>22.025564130001385</v>
      </c>
      <c r="S512" s="51">
        <f t="shared" si="24"/>
        <v>-17.053897339998457</v>
      </c>
      <c r="T512" s="51">
        <f t="shared" si="25"/>
        <v>106.82791616000031</v>
      </c>
    </row>
    <row r="513" spans="1:20" s="14" customFormat="1">
      <c r="A513" s="44"/>
      <c r="B513" s="44"/>
      <c r="C513" s="44"/>
      <c r="D513" s="45"/>
      <c r="E513" s="44"/>
      <c r="F513" s="44"/>
      <c r="G513" s="44"/>
      <c r="H513" s="48">
        <v>632</v>
      </c>
      <c r="I513" s="49" t="s">
        <v>485</v>
      </c>
      <c r="J513" s="50">
        <v>970.69674299999997</v>
      </c>
      <c r="K513" s="50">
        <v>1202.307135</v>
      </c>
      <c r="L513" s="50">
        <v>1441.751186</v>
      </c>
      <c r="M513" s="50"/>
      <c r="N513" s="50">
        <v>1556.4415758200007</v>
      </c>
      <c r="O513" s="50">
        <v>1823.5810341900003</v>
      </c>
      <c r="P513" s="50">
        <v>2259.1547619700013</v>
      </c>
      <c r="Q513" s="50"/>
      <c r="R513" s="51">
        <f t="shared" si="23"/>
        <v>585.74483282000074</v>
      </c>
      <c r="S513" s="51">
        <f t="shared" si="24"/>
        <v>621.27389919000029</v>
      </c>
      <c r="T513" s="51">
        <f t="shared" si="25"/>
        <v>817.40357597000138</v>
      </c>
    </row>
    <row r="514" spans="1:20" s="14" customFormat="1">
      <c r="A514" s="44"/>
      <c r="B514" s="44"/>
      <c r="C514" s="44"/>
      <c r="D514" s="45"/>
      <c r="E514" s="44"/>
      <c r="F514" s="44"/>
      <c r="G514" s="44"/>
      <c r="H514" s="48">
        <v>633</v>
      </c>
      <c r="I514" s="49" t="s">
        <v>486</v>
      </c>
      <c r="J514" s="50">
        <v>936.81113400000004</v>
      </c>
      <c r="K514" s="50">
        <v>1144.2937870000001</v>
      </c>
      <c r="L514" s="50">
        <v>1342.6266949999999</v>
      </c>
      <c r="M514" s="50"/>
      <c r="N514" s="50">
        <v>1092.6373486599998</v>
      </c>
      <c r="O514" s="50">
        <v>1230.79455848</v>
      </c>
      <c r="P514" s="50">
        <v>1393.4810868800007</v>
      </c>
      <c r="Q514" s="50"/>
      <c r="R514" s="51">
        <f t="shared" si="23"/>
        <v>155.82621465999978</v>
      </c>
      <c r="S514" s="51">
        <f t="shared" si="24"/>
        <v>86.500771479999912</v>
      </c>
      <c r="T514" s="51">
        <f t="shared" si="25"/>
        <v>50.854391880000776</v>
      </c>
    </row>
    <row r="515" spans="1:20" s="14" customFormat="1">
      <c r="A515" s="44"/>
      <c r="B515" s="44"/>
      <c r="C515" s="44"/>
      <c r="D515" s="45"/>
      <c r="E515" s="44"/>
      <c r="F515" s="44"/>
      <c r="G515" s="44"/>
      <c r="H515" s="48">
        <v>634</v>
      </c>
      <c r="I515" s="49" t="s">
        <v>487</v>
      </c>
      <c r="J515" s="50">
        <v>1618.069043</v>
      </c>
      <c r="K515" s="50">
        <v>1959.1221350000001</v>
      </c>
      <c r="L515" s="50">
        <v>2356.8561949999998</v>
      </c>
      <c r="M515" s="50"/>
      <c r="N515" s="50">
        <v>1474.2533681599998</v>
      </c>
      <c r="O515" s="50">
        <v>1840.3371091899996</v>
      </c>
      <c r="P515" s="50">
        <v>2319.0945453200011</v>
      </c>
      <c r="Q515" s="50"/>
      <c r="R515" s="51">
        <f t="shared" si="23"/>
        <v>-143.81567484000016</v>
      </c>
      <c r="S515" s="51">
        <f t="shared" si="24"/>
        <v>-118.78502581000043</v>
      </c>
      <c r="T515" s="51">
        <f t="shared" si="25"/>
        <v>-37.761649679998754</v>
      </c>
    </row>
    <row r="516" spans="1:20" s="14" customFormat="1">
      <c r="A516" s="44"/>
      <c r="B516" s="44"/>
      <c r="C516" s="44"/>
      <c r="D516" s="45"/>
      <c r="E516" s="44"/>
      <c r="F516" s="44"/>
      <c r="G516" s="44"/>
      <c r="H516" s="48">
        <v>635</v>
      </c>
      <c r="I516" s="49" t="s">
        <v>488</v>
      </c>
      <c r="J516" s="50">
        <v>1991.032279</v>
      </c>
      <c r="K516" s="50">
        <v>2355.9151259999999</v>
      </c>
      <c r="L516" s="50">
        <v>2791.3665179999998</v>
      </c>
      <c r="M516" s="50"/>
      <c r="N516" s="50">
        <v>2718.305190040001</v>
      </c>
      <c r="O516" s="50">
        <v>3103.4012488100016</v>
      </c>
      <c r="P516" s="50">
        <v>3529.8617472599994</v>
      </c>
      <c r="Q516" s="50"/>
      <c r="R516" s="51">
        <f t="shared" si="23"/>
        <v>727.27291104000096</v>
      </c>
      <c r="S516" s="51">
        <f t="shared" si="24"/>
        <v>747.48612281000169</v>
      </c>
      <c r="T516" s="51">
        <f t="shared" si="25"/>
        <v>738.49522925999963</v>
      </c>
    </row>
    <row r="517" spans="1:20" s="14" customFormat="1">
      <c r="A517" s="44"/>
      <c r="B517" s="44"/>
      <c r="C517" s="44"/>
      <c r="D517" s="45"/>
      <c r="E517" s="44"/>
      <c r="F517" s="44"/>
      <c r="G517" s="44"/>
      <c r="H517" s="48">
        <v>636</v>
      </c>
      <c r="I517" s="49" t="s">
        <v>489</v>
      </c>
      <c r="J517" s="50">
        <v>1095.457637</v>
      </c>
      <c r="K517" s="50">
        <v>1343.3313820000001</v>
      </c>
      <c r="L517" s="50">
        <v>1626.6886730000001</v>
      </c>
      <c r="M517" s="50"/>
      <c r="N517" s="50">
        <v>1246.9109058199992</v>
      </c>
      <c r="O517" s="50">
        <v>1506.726574399999</v>
      </c>
      <c r="P517" s="50">
        <v>1806.18485859</v>
      </c>
      <c r="Q517" s="50"/>
      <c r="R517" s="51">
        <f t="shared" si="23"/>
        <v>151.45326881999927</v>
      </c>
      <c r="S517" s="51">
        <f t="shared" si="24"/>
        <v>163.3951923999989</v>
      </c>
      <c r="T517" s="51">
        <f t="shared" si="25"/>
        <v>179.49618558999987</v>
      </c>
    </row>
    <row r="518" spans="1:20" s="14" customFormat="1">
      <c r="A518" s="44"/>
      <c r="B518" s="44"/>
      <c r="C518" s="44"/>
      <c r="D518" s="45"/>
      <c r="E518" s="44"/>
      <c r="F518" s="44"/>
      <c r="G518" s="44"/>
      <c r="H518" s="48">
        <v>637</v>
      </c>
      <c r="I518" s="49" t="s">
        <v>490</v>
      </c>
      <c r="J518" s="50">
        <v>522.33781199999999</v>
      </c>
      <c r="K518" s="50">
        <v>615.55652999999995</v>
      </c>
      <c r="L518" s="50">
        <v>725.81704999999999</v>
      </c>
      <c r="M518" s="50"/>
      <c r="N518" s="50">
        <v>505.96318104999983</v>
      </c>
      <c r="O518" s="50">
        <v>562.74537205999968</v>
      </c>
      <c r="P518" s="50">
        <v>645.84519413999953</v>
      </c>
      <c r="Q518" s="50"/>
      <c r="R518" s="51">
        <f t="shared" si="23"/>
        <v>-16.374630950000153</v>
      </c>
      <c r="S518" s="51">
        <f t="shared" si="24"/>
        <v>-52.811157940000271</v>
      </c>
      <c r="T518" s="51">
        <f t="shared" si="25"/>
        <v>-79.97185586000046</v>
      </c>
    </row>
    <row r="519" spans="1:20" s="14" customFormat="1">
      <c r="A519" s="44"/>
      <c r="B519" s="44"/>
      <c r="C519" s="44"/>
      <c r="D519" s="45"/>
      <c r="E519" s="44"/>
      <c r="F519" s="44"/>
      <c r="G519" s="44"/>
      <c r="H519" s="48">
        <v>638</v>
      </c>
      <c r="I519" s="49" t="s">
        <v>491</v>
      </c>
      <c r="J519" s="50">
        <v>523.583933</v>
      </c>
      <c r="K519" s="50">
        <v>630.75459899999998</v>
      </c>
      <c r="L519" s="50">
        <v>748.620902</v>
      </c>
      <c r="M519" s="50"/>
      <c r="N519" s="50">
        <v>696.47116699000014</v>
      </c>
      <c r="O519" s="50">
        <v>812.60612906999984</v>
      </c>
      <c r="P519" s="50">
        <v>908.21313914000018</v>
      </c>
      <c r="Q519" s="50"/>
      <c r="R519" s="51">
        <f t="shared" si="23"/>
        <v>172.88723399000014</v>
      </c>
      <c r="S519" s="51">
        <f t="shared" si="24"/>
        <v>181.85153006999985</v>
      </c>
      <c r="T519" s="51">
        <f t="shared" si="25"/>
        <v>159.59223714000018</v>
      </c>
    </row>
    <row r="520" spans="1:20" s="14" customFormat="1">
      <c r="A520" s="44"/>
      <c r="B520" s="44"/>
      <c r="C520" s="44"/>
      <c r="D520" s="45"/>
      <c r="E520" s="44"/>
      <c r="F520" s="44"/>
      <c r="G520" s="44"/>
      <c r="H520" s="48">
        <v>639</v>
      </c>
      <c r="I520" s="49" t="s">
        <v>492</v>
      </c>
      <c r="J520" s="50">
        <v>1269.331831</v>
      </c>
      <c r="K520" s="50">
        <v>1547.934882</v>
      </c>
      <c r="L520" s="50">
        <v>1890.465571</v>
      </c>
      <c r="M520" s="50"/>
      <c r="N520" s="50">
        <v>1166.7685598100002</v>
      </c>
      <c r="O520" s="50">
        <v>1407.7013124500008</v>
      </c>
      <c r="P520" s="50">
        <v>1673.5501839500005</v>
      </c>
      <c r="Q520" s="50"/>
      <c r="R520" s="51">
        <f t="shared" si="23"/>
        <v>-102.5632711899998</v>
      </c>
      <c r="S520" s="51">
        <f t="shared" si="24"/>
        <v>-140.23356954999917</v>
      </c>
      <c r="T520" s="51">
        <f t="shared" si="25"/>
        <v>-216.91538704999948</v>
      </c>
    </row>
    <row r="521" spans="1:20" s="14" customFormat="1">
      <c r="A521" s="44"/>
      <c r="B521" s="44"/>
      <c r="C521" s="44"/>
      <c r="D521" s="45"/>
      <c r="E521" s="44"/>
      <c r="F521" s="44"/>
      <c r="G521" s="44"/>
      <c r="H521" s="48">
        <v>640</v>
      </c>
      <c r="I521" s="49" t="s">
        <v>493</v>
      </c>
      <c r="J521" s="50">
        <v>1229.3174329999999</v>
      </c>
      <c r="K521" s="50">
        <v>1502.5947369999999</v>
      </c>
      <c r="L521" s="50">
        <v>1801.3625569999999</v>
      </c>
      <c r="M521" s="50"/>
      <c r="N521" s="50">
        <v>1668.7980947099968</v>
      </c>
      <c r="O521" s="50">
        <v>2071.9743852299976</v>
      </c>
      <c r="P521" s="50">
        <v>2337.4902616200011</v>
      </c>
      <c r="Q521" s="50"/>
      <c r="R521" s="51">
        <f t="shared" si="23"/>
        <v>439.48066170999687</v>
      </c>
      <c r="S521" s="51">
        <f t="shared" si="24"/>
        <v>569.37964822999766</v>
      </c>
      <c r="T521" s="51">
        <f t="shared" si="25"/>
        <v>536.12770462000117</v>
      </c>
    </row>
    <row r="522" spans="1:20" s="14" customFormat="1">
      <c r="A522" s="44"/>
      <c r="B522" s="44"/>
      <c r="C522" s="44"/>
      <c r="D522" s="45"/>
      <c r="E522" s="44"/>
      <c r="F522" s="44"/>
      <c r="G522" s="44"/>
      <c r="H522" s="48">
        <v>641</v>
      </c>
      <c r="I522" s="49" t="s">
        <v>494</v>
      </c>
      <c r="J522" s="50">
        <v>1114.6528579999999</v>
      </c>
      <c r="K522" s="50">
        <v>1352.7319890000001</v>
      </c>
      <c r="L522" s="50">
        <v>1762.1810499999999</v>
      </c>
      <c r="M522" s="50"/>
      <c r="N522" s="50">
        <v>4364.8882253999973</v>
      </c>
      <c r="O522" s="50">
        <v>4651.5451260600057</v>
      </c>
      <c r="P522" s="50">
        <v>4972.8683330500007</v>
      </c>
      <c r="Q522" s="50"/>
      <c r="R522" s="51">
        <f t="shared" si="23"/>
        <v>3250.2353673999974</v>
      </c>
      <c r="S522" s="51">
        <f t="shared" si="24"/>
        <v>3298.8131370600058</v>
      </c>
      <c r="T522" s="51">
        <f t="shared" si="25"/>
        <v>3210.6872830500006</v>
      </c>
    </row>
    <row r="523" spans="1:20" s="14" customFormat="1">
      <c r="A523" s="44"/>
      <c r="B523" s="44"/>
      <c r="C523" s="44"/>
      <c r="D523" s="45"/>
      <c r="E523" s="44"/>
      <c r="F523" s="44"/>
      <c r="G523" s="44"/>
      <c r="H523" s="48">
        <v>642</v>
      </c>
      <c r="I523" s="49" t="s">
        <v>495</v>
      </c>
      <c r="J523" s="50">
        <v>642.84193800000003</v>
      </c>
      <c r="K523" s="50">
        <v>797.03459199999998</v>
      </c>
      <c r="L523" s="50">
        <v>954.391166</v>
      </c>
      <c r="M523" s="50"/>
      <c r="N523" s="50">
        <v>902.3965691999997</v>
      </c>
      <c r="O523" s="50">
        <v>1060.9678724699997</v>
      </c>
      <c r="P523" s="50">
        <v>1865.8688098699997</v>
      </c>
      <c r="Q523" s="50"/>
      <c r="R523" s="51">
        <f t="shared" si="23"/>
        <v>259.55463119999968</v>
      </c>
      <c r="S523" s="51">
        <f t="shared" si="24"/>
        <v>263.93328046999977</v>
      </c>
      <c r="T523" s="51">
        <f t="shared" si="25"/>
        <v>911.47764386999972</v>
      </c>
    </row>
    <row r="524" spans="1:20" s="14" customFormat="1">
      <c r="A524" s="44"/>
      <c r="B524" s="44"/>
      <c r="C524" s="44"/>
      <c r="D524" s="45"/>
      <c r="E524" s="44"/>
      <c r="F524" s="44"/>
      <c r="G524" s="44"/>
      <c r="H524" s="48">
        <v>643</v>
      </c>
      <c r="I524" s="49" t="s">
        <v>496</v>
      </c>
      <c r="J524" s="50">
        <v>551.72965899999997</v>
      </c>
      <c r="K524" s="50">
        <v>662.59007899999995</v>
      </c>
      <c r="L524" s="50">
        <v>782.57483000000002</v>
      </c>
      <c r="M524" s="50"/>
      <c r="N524" s="50">
        <v>685.32633952999925</v>
      </c>
      <c r="O524" s="50">
        <v>810.17051914999911</v>
      </c>
      <c r="P524" s="50">
        <v>936.75887778999925</v>
      </c>
      <c r="Q524" s="50"/>
      <c r="R524" s="51">
        <f t="shared" si="23"/>
        <v>133.59668052999928</v>
      </c>
      <c r="S524" s="51">
        <f t="shared" si="24"/>
        <v>147.58044014999916</v>
      </c>
      <c r="T524" s="51">
        <f t="shared" si="25"/>
        <v>154.18404778999923</v>
      </c>
    </row>
    <row r="525" spans="1:20" s="14" customFormat="1">
      <c r="A525" s="44"/>
      <c r="B525" s="44"/>
      <c r="C525" s="44"/>
      <c r="D525" s="45"/>
      <c r="E525" s="44"/>
      <c r="F525" s="44"/>
      <c r="G525" s="44"/>
      <c r="H525" s="48">
        <v>644</v>
      </c>
      <c r="I525" s="49" t="s">
        <v>497</v>
      </c>
      <c r="J525" s="50">
        <v>1159.1206070000001</v>
      </c>
      <c r="K525" s="50">
        <v>1353.3842689999999</v>
      </c>
      <c r="L525" s="50">
        <v>1691.8003819999999</v>
      </c>
      <c r="M525" s="50"/>
      <c r="N525" s="50">
        <v>1548.7340935100003</v>
      </c>
      <c r="O525" s="50">
        <v>1776.7900884899998</v>
      </c>
      <c r="P525" s="50">
        <v>2091.7639135599998</v>
      </c>
      <c r="Q525" s="50"/>
      <c r="R525" s="51">
        <f t="shared" ref="R525:R587" si="26">+N525-J525</f>
        <v>389.61348651000026</v>
      </c>
      <c r="S525" s="51">
        <f t="shared" ref="S525:S587" si="27">+O525-K525</f>
        <v>423.40581948999989</v>
      </c>
      <c r="T525" s="51">
        <f t="shared" ref="T525:T587" si="28">+P525-L525</f>
        <v>399.96353155999986</v>
      </c>
    </row>
    <row r="526" spans="1:20" s="14" customFormat="1">
      <c r="A526" s="44"/>
      <c r="B526" s="44"/>
      <c r="C526" s="44"/>
      <c r="D526" s="45"/>
      <c r="E526" s="44"/>
      <c r="F526" s="44"/>
      <c r="G526" s="44"/>
      <c r="H526" s="48">
        <v>645</v>
      </c>
      <c r="I526" s="49" t="s">
        <v>498</v>
      </c>
      <c r="J526" s="50">
        <v>889.56924200000003</v>
      </c>
      <c r="K526" s="50">
        <v>1084.586609</v>
      </c>
      <c r="L526" s="50">
        <v>1296.2327889999999</v>
      </c>
      <c r="M526" s="50"/>
      <c r="N526" s="50">
        <v>1186.6032364599996</v>
      </c>
      <c r="O526" s="50">
        <v>1404.3787652399997</v>
      </c>
      <c r="P526" s="50">
        <v>1529.8295625200001</v>
      </c>
      <c r="Q526" s="50"/>
      <c r="R526" s="51">
        <f t="shared" si="26"/>
        <v>297.03399445999958</v>
      </c>
      <c r="S526" s="51">
        <f t="shared" si="27"/>
        <v>319.79215623999971</v>
      </c>
      <c r="T526" s="51">
        <f t="shared" si="28"/>
        <v>233.59677352000017</v>
      </c>
    </row>
    <row r="527" spans="1:20" s="14" customFormat="1">
      <c r="A527" s="44"/>
      <c r="B527" s="44"/>
      <c r="C527" s="44"/>
      <c r="D527" s="45"/>
      <c r="E527" s="44"/>
      <c r="F527" s="44"/>
      <c r="G527" s="44"/>
      <c r="H527" s="48">
        <v>646</v>
      </c>
      <c r="I527" s="49" t="s">
        <v>499</v>
      </c>
      <c r="J527" s="50">
        <v>990.23277399999995</v>
      </c>
      <c r="K527" s="50">
        <v>1208.6424709999999</v>
      </c>
      <c r="L527" s="50">
        <v>1442.4828660000001</v>
      </c>
      <c r="M527" s="50"/>
      <c r="N527" s="50">
        <v>1010.1336765899997</v>
      </c>
      <c r="O527" s="50">
        <v>1470.7164857899991</v>
      </c>
      <c r="P527" s="50">
        <v>1635.0195488999993</v>
      </c>
      <c r="Q527" s="50"/>
      <c r="R527" s="51">
        <f t="shared" si="26"/>
        <v>19.90090258999976</v>
      </c>
      <c r="S527" s="51">
        <f t="shared" si="27"/>
        <v>262.07401478999918</v>
      </c>
      <c r="T527" s="51">
        <f t="shared" si="28"/>
        <v>192.53668289999928</v>
      </c>
    </row>
    <row r="528" spans="1:20" s="14" customFormat="1">
      <c r="A528" s="44"/>
      <c r="B528" s="44"/>
      <c r="C528" s="44"/>
      <c r="D528" s="45"/>
      <c r="E528" s="44"/>
      <c r="F528" s="44"/>
      <c r="G528" s="44"/>
      <c r="H528" s="48">
        <v>647</v>
      </c>
      <c r="I528" s="49" t="s">
        <v>500</v>
      </c>
      <c r="J528" s="50">
        <v>856.19510100000002</v>
      </c>
      <c r="K528" s="50">
        <v>1048.9980330000001</v>
      </c>
      <c r="L528" s="50">
        <v>1250.9198699999999</v>
      </c>
      <c r="M528" s="50"/>
      <c r="N528" s="50">
        <v>815.33789863000027</v>
      </c>
      <c r="O528" s="50">
        <v>968.63025535000031</v>
      </c>
      <c r="P528" s="50">
        <v>1218.3436394</v>
      </c>
      <c r="Q528" s="50"/>
      <c r="R528" s="51">
        <f t="shared" si="26"/>
        <v>-40.857202369999754</v>
      </c>
      <c r="S528" s="51">
        <f t="shared" si="27"/>
        <v>-80.367777649999766</v>
      </c>
      <c r="T528" s="51">
        <f t="shared" si="28"/>
        <v>-32.576230599999917</v>
      </c>
    </row>
    <row r="529" spans="1:20" s="14" customFormat="1">
      <c r="A529" s="44"/>
      <c r="B529" s="44"/>
      <c r="C529" s="44"/>
      <c r="D529" s="45"/>
      <c r="E529" s="44"/>
      <c r="F529" s="44"/>
      <c r="G529" s="44"/>
      <c r="H529" s="48">
        <v>648</v>
      </c>
      <c r="I529" s="49" t="s">
        <v>501</v>
      </c>
      <c r="J529" s="50">
        <v>957.32658300000003</v>
      </c>
      <c r="K529" s="50">
        <v>1144.908068</v>
      </c>
      <c r="L529" s="50">
        <v>1355.677774</v>
      </c>
      <c r="M529" s="50"/>
      <c r="N529" s="50">
        <v>982.14827225000033</v>
      </c>
      <c r="O529" s="50">
        <v>1225.1310000199996</v>
      </c>
      <c r="P529" s="50">
        <v>1449.2255111000004</v>
      </c>
      <c r="Q529" s="50"/>
      <c r="R529" s="51">
        <f t="shared" si="26"/>
        <v>24.821689250000304</v>
      </c>
      <c r="S529" s="51">
        <f t="shared" si="27"/>
        <v>80.222932019999689</v>
      </c>
      <c r="T529" s="51">
        <f t="shared" si="28"/>
        <v>93.547737100000404</v>
      </c>
    </row>
    <row r="530" spans="1:20" s="14" customFormat="1">
      <c r="A530" s="44"/>
      <c r="B530" s="44"/>
      <c r="C530" s="44"/>
      <c r="D530" s="45"/>
      <c r="E530" s="44"/>
      <c r="F530" s="44"/>
      <c r="G530" s="44"/>
      <c r="H530" s="48">
        <v>649</v>
      </c>
      <c r="I530" s="49" t="s">
        <v>502</v>
      </c>
      <c r="J530" s="50">
        <v>532.24179600000002</v>
      </c>
      <c r="K530" s="50">
        <v>655.38559199999997</v>
      </c>
      <c r="L530" s="50">
        <v>791.16861800000004</v>
      </c>
      <c r="M530" s="50"/>
      <c r="N530" s="50">
        <v>490.92537627000002</v>
      </c>
      <c r="O530" s="50">
        <v>627.21076981999965</v>
      </c>
      <c r="P530" s="50">
        <v>759.83195419000003</v>
      </c>
      <c r="Q530" s="50"/>
      <c r="R530" s="51">
        <f t="shared" si="26"/>
        <v>-41.316419730000007</v>
      </c>
      <c r="S530" s="51">
        <f t="shared" si="27"/>
        <v>-28.174822180000319</v>
      </c>
      <c r="T530" s="51">
        <f t="shared" si="28"/>
        <v>-31.336663810000005</v>
      </c>
    </row>
    <row r="531" spans="1:20" s="14" customFormat="1">
      <c r="A531" s="44"/>
      <c r="B531" s="44"/>
      <c r="C531" s="44"/>
      <c r="D531" s="45"/>
      <c r="E531" s="44"/>
      <c r="F531" s="44"/>
      <c r="G531" s="44"/>
      <c r="H531" s="48">
        <v>650</v>
      </c>
      <c r="I531" s="49" t="s">
        <v>503</v>
      </c>
      <c r="J531" s="50">
        <v>1486.453608</v>
      </c>
      <c r="K531" s="50">
        <v>1827.107176</v>
      </c>
      <c r="L531" s="50">
        <v>2201.6985540000001</v>
      </c>
      <c r="M531" s="50"/>
      <c r="N531" s="50">
        <v>1474.7070171999992</v>
      </c>
      <c r="O531" s="50">
        <v>1700.0477782199994</v>
      </c>
      <c r="P531" s="50">
        <v>2054.0756808199976</v>
      </c>
      <c r="Q531" s="50"/>
      <c r="R531" s="51">
        <f t="shared" si="26"/>
        <v>-11.746590800000831</v>
      </c>
      <c r="S531" s="51">
        <f t="shared" si="27"/>
        <v>-127.05939778000061</v>
      </c>
      <c r="T531" s="51">
        <f t="shared" si="28"/>
        <v>-147.62287318000244</v>
      </c>
    </row>
    <row r="532" spans="1:20" s="14" customFormat="1">
      <c r="A532" s="44"/>
      <c r="B532" s="44"/>
      <c r="C532" s="44"/>
      <c r="D532" s="45"/>
      <c r="E532" s="44"/>
      <c r="F532" s="44"/>
      <c r="G532" s="44"/>
      <c r="H532" s="48">
        <v>651</v>
      </c>
      <c r="I532" s="49" t="s">
        <v>504</v>
      </c>
      <c r="J532" s="50">
        <v>787.83881599999995</v>
      </c>
      <c r="K532" s="50">
        <v>950.914175</v>
      </c>
      <c r="L532" s="50">
        <v>1114.088006</v>
      </c>
      <c r="M532" s="50"/>
      <c r="N532" s="50">
        <v>562.84300580000013</v>
      </c>
      <c r="O532" s="50">
        <v>734.40906410000002</v>
      </c>
      <c r="P532" s="50">
        <v>886.33515576999991</v>
      </c>
      <c r="Q532" s="50"/>
      <c r="R532" s="51">
        <f t="shared" si="26"/>
        <v>-224.99581019999982</v>
      </c>
      <c r="S532" s="51">
        <f t="shared" si="27"/>
        <v>-216.50511089999998</v>
      </c>
      <c r="T532" s="51">
        <f t="shared" si="28"/>
        <v>-227.75285023000004</v>
      </c>
    </row>
    <row r="533" spans="1:20" s="14" customFormat="1">
      <c r="A533" s="44"/>
      <c r="B533" s="44"/>
      <c r="C533" s="44"/>
      <c r="D533" s="45"/>
      <c r="E533" s="44"/>
      <c r="F533" s="44"/>
      <c r="G533" s="44"/>
      <c r="H533" s="48">
        <v>652</v>
      </c>
      <c r="I533" s="49" t="s">
        <v>505</v>
      </c>
      <c r="J533" s="50">
        <v>998.22157800000002</v>
      </c>
      <c r="K533" s="50">
        <v>1218.1100650000001</v>
      </c>
      <c r="L533" s="50">
        <v>1466.7237789999999</v>
      </c>
      <c r="M533" s="50"/>
      <c r="N533" s="50">
        <v>1234.7626112999988</v>
      </c>
      <c r="O533" s="50">
        <v>1392.5252158199994</v>
      </c>
      <c r="P533" s="50">
        <v>1583.7867110699985</v>
      </c>
      <c r="Q533" s="50"/>
      <c r="R533" s="51">
        <f t="shared" si="26"/>
        <v>236.54103329999873</v>
      </c>
      <c r="S533" s="51">
        <f t="shared" si="27"/>
        <v>174.41515081999933</v>
      </c>
      <c r="T533" s="51">
        <f t="shared" si="28"/>
        <v>117.06293206999862</v>
      </c>
    </row>
    <row r="534" spans="1:20" s="14" customFormat="1">
      <c r="A534" s="44"/>
      <c r="B534" s="44"/>
      <c r="C534" s="44"/>
      <c r="D534" s="45"/>
      <c r="E534" s="44"/>
      <c r="F534" s="46"/>
      <c r="G534" s="44"/>
      <c r="H534" s="48">
        <v>700</v>
      </c>
      <c r="I534" s="49" t="s">
        <v>46</v>
      </c>
      <c r="J534" s="50">
        <v>115.35181</v>
      </c>
      <c r="K534" s="50">
        <v>131.71179100000001</v>
      </c>
      <c r="L534" s="50">
        <v>148.06165799999999</v>
      </c>
      <c r="M534" s="50"/>
      <c r="N534" s="50">
        <v>41.502521719999997</v>
      </c>
      <c r="O534" s="50">
        <v>49.191689059999987</v>
      </c>
      <c r="P534" s="50">
        <v>53.036523929999994</v>
      </c>
      <c r="Q534" s="50"/>
      <c r="R534" s="51">
        <f t="shared" si="26"/>
        <v>-73.849288279999996</v>
      </c>
      <c r="S534" s="51">
        <f t="shared" si="27"/>
        <v>-82.520101940000018</v>
      </c>
      <c r="T534" s="51">
        <f t="shared" si="28"/>
        <v>-95.025134070000007</v>
      </c>
    </row>
    <row r="535" spans="1:20" s="14" customFormat="1" ht="24">
      <c r="A535" s="44"/>
      <c r="B535" s="44"/>
      <c r="C535" s="44"/>
      <c r="D535" s="45"/>
      <c r="E535" s="44"/>
      <c r="F535" s="44"/>
      <c r="G535" s="44"/>
      <c r="H535" s="48">
        <v>710</v>
      </c>
      <c r="I535" s="49" t="s">
        <v>117</v>
      </c>
      <c r="J535" s="50">
        <v>55.753872000000001</v>
      </c>
      <c r="K535" s="50">
        <v>65.601557</v>
      </c>
      <c r="L535" s="50">
        <v>75.017734000000004</v>
      </c>
      <c r="M535" s="50"/>
      <c r="N535" s="50">
        <v>56.942153819999994</v>
      </c>
      <c r="O535" s="50">
        <v>68.363322409999995</v>
      </c>
      <c r="P535" s="50">
        <v>78.17098485999999</v>
      </c>
      <c r="Q535" s="50"/>
      <c r="R535" s="51">
        <f t="shared" si="26"/>
        <v>1.1882818199999932</v>
      </c>
      <c r="S535" s="51">
        <f t="shared" si="27"/>
        <v>2.7617654099999953</v>
      </c>
      <c r="T535" s="51">
        <f t="shared" si="28"/>
        <v>3.1532508599999858</v>
      </c>
    </row>
    <row r="536" spans="1:20" s="14" customFormat="1">
      <c r="A536" s="44"/>
      <c r="B536" s="44"/>
      <c r="C536" s="44"/>
      <c r="D536" s="45"/>
      <c r="E536" s="44"/>
      <c r="F536" s="44"/>
      <c r="G536" s="44"/>
      <c r="H536" s="48">
        <v>711</v>
      </c>
      <c r="I536" s="49" t="s">
        <v>116</v>
      </c>
      <c r="J536" s="50">
        <v>105.939969</v>
      </c>
      <c r="K536" s="50">
        <v>123.406654</v>
      </c>
      <c r="L536" s="50">
        <v>138.38583700000001</v>
      </c>
      <c r="M536" s="50"/>
      <c r="N536" s="50">
        <v>104.96623125000001</v>
      </c>
      <c r="O536" s="50">
        <v>124.81421761999999</v>
      </c>
      <c r="P536" s="50">
        <v>138.53117760000003</v>
      </c>
      <c r="Q536" s="50"/>
      <c r="R536" s="51">
        <f t="shared" si="26"/>
        <v>-0.97373774999999796</v>
      </c>
      <c r="S536" s="51">
        <f t="shared" si="27"/>
        <v>1.4075636199999906</v>
      </c>
      <c r="T536" s="51">
        <f t="shared" si="28"/>
        <v>0.14534060000002569</v>
      </c>
    </row>
    <row r="537" spans="1:20" s="14" customFormat="1">
      <c r="A537" s="44"/>
      <c r="B537" s="44"/>
      <c r="C537" s="44"/>
      <c r="D537" s="45"/>
      <c r="E537" s="44"/>
      <c r="F537" s="44"/>
      <c r="G537" s="44"/>
      <c r="H537" s="48">
        <v>712</v>
      </c>
      <c r="I537" s="49" t="s">
        <v>506</v>
      </c>
      <c r="J537" s="50">
        <v>152.16435799999999</v>
      </c>
      <c r="K537" s="50">
        <v>161.555285</v>
      </c>
      <c r="L537" s="50">
        <v>192.12889999999999</v>
      </c>
      <c r="M537" s="50"/>
      <c r="N537" s="50">
        <v>145.05669094999996</v>
      </c>
      <c r="O537" s="50">
        <v>163.46618274999997</v>
      </c>
      <c r="P537" s="50">
        <v>191.71768915999996</v>
      </c>
      <c r="Q537" s="50"/>
      <c r="R537" s="51">
        <f t="shared" si="26"/>
        <v>-7.1076670500000318</v>
      </c>
      <c r="S537" s="51">
        <f t="shared" si="27"/>
        <v>1.9108977499999753</v>
      </c>
      <c r="T537" s="51">
        <f t="shared" si="28"/>
        <v>-0.41121084000002384</v>
      </c>
    </row>
    <row r="538" spans="1:20" s="14" customFormat="1" ht="15" customHeight="1">
      <c r="A538" s="44"/>
      <c r="B538" s="44"/>
      <c r="C538" s="44"/>
      <c r="D538" s="45"/>
      <c r="E538" s="44"/>
      <c r="F538" s="44"/>
      <c r="G538" s="44"/>
      <c r="H538" s="48">
        <v>713</v>
      </c>
      <c r="I538" s="49" t="s">
        <v>507</v>
      </c>
      <c r="J538" s="50">
        <v>259.10871600000002</v>
      </c>
      <c r="K538" s="50">
        <v>294.31786599999998</v>
      </c>
      <c r="L538" s="50">
        <v>328.99189200000001</v>
      </c>
      <c r="M538" s="50"/>
      <c r="N538" s="50">
        <v>314.13274208000007</v>
      </c>
      <c r="O538" s="50">
        <v>342.49637644000006</v>
      </c>
      <c r="P538" s="50">
        <v>358.09393359000012</v>
      </c>
      <c r="Q538" s="50"/>
      <c r="R538" s="51">
        <f t="shared" si="26"/>
        <v>55.024026080000056</v>
      </c>
      <c r="S538" s="51">
        <f t="shared" si="27"/>
        <v>48.178510440000082</v>
      </c>
      <c r="T538" s="51">
        <f t="shared" si="28"/>
        <v>29.102041590000113</v>
      </c>
    </row>
    <row r="539" spans="1:20" s="14" customFormat="1" ht="13.5">
      <c r="A539" s="44"/>
      <c r="B539" s="44"/>
      <c r="C539" s="44"/>
      <c r="D539" s="45"/>
      <c r="E539" s="44"/>
      <c r="F539" s="44"/>
      <c r="G539" s="71" t="s">
        <v>198</v>
      </c>
      <c r="H539" s="72"/>
      <c r="I539" s="71"/>
      <c r="J539" s="73">
        <v>1546.6509980000001</v>
      </c>
      <c r="K539" s="73">
        <v>1826.8598770000001</v>
      </c>
      <c r="L539" s="73">
        <v>2061.5133780000001</v>
      </c>
      <c r="M539" s="73"/>
      <c r="N539" s="73">
        <v>1448.6985986600002</v>
      </c>
      <c r="O539" s="73">
        <v>1668.7826240199995</v>
      </c>
      <c r="P539" s="73">
        <v>1922.7849056400007</v>
      </c>
      <c r="Q539" s="73"/>
      <c r="R539" s="73">
        <f t="shared" si="26"/>
        <v>-97.952399339999829</v>
      </c>
      <c r="S539" s="73">
        <f t="shared" si="27"/>
        <v>-158.07725298000059</v>
      </c>
      <c r="T539" s="73">
        <f t="shared" si="28"/>
        <v>-138.72847235999939</v>
      </c>
    </row>
    <row r="540" spans="1:20" s="14" customFormat="1">
      <c r="A540" s="44"/>
      <c r="B540" s="44"/>
      <c r="C540" s="44"/>
      <c r="D540" s="45"/>
      <c r="E540" s="44"/>
      <c r="F540" s="44"/>
      <c r="G540" s="44"/>
      <c r="H540" s="48" t="s">
        <v>199</v>
      </c>
      <c r="I540" s="49" t="s">
        <v>508</v>
      </c>
      <c r="J540" s="50">
        <v>113.152377</v>
      </c>
      <c r="K540" s="50">
        <v>127.61173700000001</v>
      </c>
      <c r="L540" s="50">
        <v>144.533412</v>
      </c>
      <c r="M540" s="50"/>
      <c r="N540" s="50">
        <v>129.47704613000002</v>
      </c>
      <c r="O540" s="50">
        <v>148.01566486000004</v>
      </c>
      <c r="P540" s="50">
        <v>153.53651388000003</v>
      </c>
      <c r="Q540" s="50"/>
      <c r="R540" s="51">
        <f t="shared" si="26"/>
        <v>16.324669130000018</v>
      </c>
      <c r="S540" s="51">
        <f t="shared" si="27"/>
        <v>20.403927860000039</v>
      </c>
      <c r="T540" s="51">
        <f t="shared" si="28"/>
        <v>9.0031018800000311</v>
      </c>
    </row>
    <row r="541" spans="1:20" s="14" customFormat="1">
      <c r="A541" s="44"/>
      <c r="B541" s="44"/>
      <c r="C541" s="44"/>
      <c r="D541" s="45"/>
      <c r="E541" s="44"/>
      <c r="F541" s="44"/>
      <c r="G541" s="44"/>
      <c r="H541" s="48" t="s">
        <v>270</v>
      </c>
      <c r="I541" s="49" t="s">
        <v>509</v>
      </c>
      <c r="J541" s="50">
        <v>1433.498621</v>
      </c>
      <c r="K541" s="50">
        <v>1699.2481399999999</v>
      </c>
      <c r="L541" s="50">
        <v>1916.9799660000001</v>
      </c>
      <c r="M541" s="50"/>
      <c r="N541" s="50">
        <v>1319.2215525300003</v>
      </c>
      <c r="O541" s="50">
        <v>1520.7669591599993</v>
      </c>
      <c r="P541" s="50">
        <v>1769.2483917600007</v>
      </c>
      <c r="Q541" s="50"/>
      <c r="R541" s="51">
        <f t="shared" si="26"/>
        <v>-114.27706846999968</v>
      </c>
      <c r="S541" s="51">
        <f t="shared" si="27"/>
        <v>-178.48118084000066</v>
      </c>
      <c r="T541" s="51">
        <f t="shared" si="28"/>
        <v>-147.73157423999942</v>
      </c>
    </row>
    <row r="542" spans="1:20" s="14" customFormat="1" ht="13.5">
      <c r="A542" s="44"/>
      <c r="B542" s="44"/>
      <c r="C542" s="44"/>
      <c r="D542" s="45"/>
      <c r="E542" s="44"/>
      <c r="F542" s="44"/>
      <c r="G542" s="71" t="s">
        <v>235</v>
      </c>
      <c r="H542" s="72"/>
      <c r="I542" s="71"/>
      <c r="J542" s="73">
        <v>2962.0680889999999</v>
      </c>
      <c r="K542" s="73">
        <v>3148.015414</v>
      </c>
      <c r="L542" s="73">
        <v>3342.1914320000001</v>
      </c>
      <c r="M542" s="73"/>
      <c r="N542" s="73">
        <v>4258.2669902499993</v>
      </c>
      <c r="O542" s="73">
        <v>4757.3851492200001</v>
      </c>
      <c r="P542" s="73">
        <v>5395.5671006800003</v>
      </c>
      <c r="Q542" s="73"/>
      <c r="R542" s="73">
        <f t="shared" si="26"/>
        <v>1296.1989012499994</v>
      </c>
      <c r="S542" s="73">
        <f t="shared" si="27"/>
        <v>1609.3697352200002</v>
      </c>
      <c r="T542" s="73">
        <f t="shared" si="28"/>
        <v>2053.3756686800002</v>
      </c>
    </row>
    <row r="543" spans="1:20" s="14" customFormat="1" ht="24">
      <c r="A543" s="44"/>
      <c r="B543" s="44"/>
      <c r="C543" s="44"/>
      <c r="D543" s="45"/>
      <c r="E543" s="44"/>
      <c r="F543" s="44"/>
      <c r="G543" s="44"/>
      <c r="H543" s="48" t="s">
        <v>510</v>
      </c>
      <c r="I543" s="49" t="s">
        <v>511</v>
      </c>
      <c r="J543" s="50">
        <v>111.20545199999999</v>
      </c>
      <c r="K543" s="50">
        <v>145.44373300000001</v>
      </c>
      <c r="L543" s="50">
        <v>182.78173799999999</v>
      </c>
      <c r="M543" s="50"/>
      <c r="N543" s="50">
        <v>111.20545199999999</v>
      </c>
      <c r="O543" s="50">
        <v>145.44373300000001</v>
      </c>
      <c r="P543" s="50">
        <v>182.78173799999999</v>
      </c>
      <c r="Q543" s="50"/>
      <c r="R543" s="51">
        <f t="shared" si="26"/>
        <v>0</v>
      </c>
      <c r="S543" s="51">
        <f t="shared" si="27"/>
        <v>0</v>
      </c>
      <c r="T543" s="51">
        <f t="shared" si="28"/>
        <v>0</v>
      </c>
    </row>
    <row r="544" spans="1:20" s="14" customFormat="1" ht="15" customHeight="1">
      <c r="A544" s="44"/>
      <c r="B544" s="44"/>
      <c r="C544" s="44"/>
      <c r="D544" s="45"/>
      <c r="E544" s="44"/>
      <c r="F544" s="44"/>
      <c r="G544" s="44"/>
      <c r="H544" s="48" t="s">
        <v>512</v>
      </c>
      <c r="I544" s="49" t="s">
        <v>513</v>
      </c>
      <c r="J544" s="50">
        <v>52.5</v>
      </c>
      <c r="K544" s="50">
        <v>72.5</v>
      </c>
      <c r="L544" s="50">
        <v>92.850800000000007</v>
      </c>
      <c r="M544" s="50"/>
      <c r="N544" s="50">
        <v>126.86159733</v>
      </c>
      <c r="O544" s="50">
        <v>134.66944918000002</v>
      </c>
      <c r="P544" s="50">
        <v>151.89911018000001</v>
      </c>
      <c r="Q544" s="50"/>
      <c r="R544" s="51">
        <f t="shared" si="26"/>
        <v>74.361597329999995</v>
      </c>
      <c r="S544" s="51">
        <f t="shared" si="27"/>
        <v>62.169449180000015</v>
      </c>
      <c r="T544" s="51">
        <f t="shared" si="28"/>
        <v>59.048310180000001</v>
      </c>
    </row>
    <row r="545" spans="1:20" s="14" customFormat="1" ht="15" customHeight="1">
      <c r="A545" s="44"/>
      <c r="B545" s="44"/>
      <c r="C545" s="44"/>
      <c r="D545" s="45"/>
      <c r="E545" s="44"/>
      <c r="F545" s="44"/>
      <c r="G545" s="44"/>
      <c r="H545" s="48" t="s">
        <v>514</v>
      </c>
      <c r="I545" s="49" t="s">
        <v>515</v>
      </c>
      <c r="J545" s="50">
        <v>0</v>
      </c>
      <c r="K545" s="50">
        <v>0</v>
      </c>
      <c r="L545" s="50">
        <v>0</v>
      </c>
      <c r="M545" s="50"/>
      <c r="N545" s="50">
        <v>0.24078672999999998</v>
      </c>
      <c r="O545" s="50">
        <v>1.5489010000000001</v>
      </c>
      <c r="P545" s="50">
        <v>37.245538519999997</v>
      </c>
      <c r="Q545" s="50"/>
      <c r="R545" s="51">
        <f t="shared" si="26"/>
        <v>0.24078672999999998</v>
      </c>
      <c r="S545" s="51">
        <f t="shared" si="27"/>
        <v>1.5489010000000001</v>
      </c>
      <c r="T545" s="51">
        <f t="shared" si="28"/>
        <v>37.245538519999997</v>
      </c>
    </row>
    <row r="546" spans="1:20" s="14" customFormat="1" ht="15" customHeight="1">
      <c r="A546" s="44"/>
      <c r="B546" s="44"/>
      <c r="C546" s="44"/>
      <c r="D546" s="45"/>
      <c r="E546" s="44"/>
      <c r="F546" s="44"/>
      <c r="G546" s="44"/>
      <c r="H546" s="48" t="s">
        <v>516</v>
      </c>
      <c r="I546" s="49" t="s">
        <v>517</v>
      </c>
      <c r="J546" s="50">
        <v>559</v>
      </c>
      <c r="K546" s="50">
        <v>665</v>
      </c>
      <c r="L546" s="50">
        <v>772</v>
      </c>
      <c r="M546" s="50"/>
      <c r="N546" s="50">
        <v>250.81760148000001</v>
      </c>
      <c r="O546" s="50">
        <v>277.21344589000006</v>
      </c>
      <c r="P546" s="50">
        <v>305.28426641000004</v>
      </c>
      <c r="Q546" s="50"/>
      <c r="R546" s="51">
        <f t="shared" si="26"/>
        <v>-308.18239851999999</v>
      </c>
      <c r="S546" s="51">
        <f t="shared" si="27"/>
        <v>-387.78655410999994</v>
      </c>
      <c r="T546" s="51">
        <f t="shared" si="28"/>
        <v>-466.71573358999996</v>
      </c>
    </row>
    <row r="547" spans="1:20" s="14" customFormat="1" ht="15" customHeight="1">
      <c r="A547" s="44"/>
      <c r="B547" s="44"/>
      <c r="C547" s="44"/>
      <c r="D547" s="45"/>
      <c r="E547" s="44"/>
      <c r="F547" s="44"/>
      <c r="G547" s="44"/>
      <c r="H547" s="48" t="s">
        <v>518</v>
      </c>
      <c r="I547" s="49" t="s">
        <v>519</v>
      </c>
      <c r="J547" s="50">
        <v>15.136552999999999</v>
      </c>
      <c r="K547" s="50">
        <v>17.593284000000001</v>
      </c>
      <c r="L547" s="50">
        <v>19.797432000000001</v>
      </c>
      <c r="M547" s="50"/>
      <c r="N547" s="50">
        <v>15.136552999999999</v>
      </c>
      <c r="O547" s="50">
        <v>17.593284000000001</v>
      </c>
      <c r="P547" s="50">
        <v>19.797432000000001</v>
      </c>
      <c r="Q547" s="50"/>
      <c r="R547" s="51">
        <f t="shared" si="26"/>
        <v>0</v>
      </c>
      <c r="S547" s="51">
        <f t="shared" si="27"/>
        <v>0</v>
      </c>
      <c r="T547" s="51">
        <f t="shared" si="28"/>
        <v>0</v>
      </c>
    </row>
    <row r="548" spans="1:20" s="14" customFormat="1" ht="15" customHeight="1">
      <c r="A548" s="44"/>
      <c r="B548" s="44"/>
      <c r="C548" s="44"/>
      <c r="D548" s="45"/>
      <c r="E548" s="44"/>
      <c r="F548" s="44"/>
      <c r="G548" s="44"/>
      <c r="H548" s="48" t="s">
        <v>520</v>
      </c>
      <c r="I548" s="49" t="s">
        <v>521</v>
      </c>
      <c r="J548" s="50">
        <v>0</v>
      </c>
      <c r="K548" s="50">
        <v>0</v>
      </c>
      <c r="L548" s="50">
        <v>0</v>
      </c>
      <c r="M548" s="50"/>
      <c r="N548" s="50">
        <v>0</v>
      </c>
      <c r="O548" s="50">
        <v>87.93</v>
      </c>
      <c r="P548" s="50">
        <v>87.93</v>
      </c>
      <c r="Q548" s="50"/>
      <c r="R548" s="51">
        <f t="shared" si="26"/>
        <v>0</v>
      </c>
      <c r="S548" s="51">
        <f t="shared" si="27"/>
        <v>87.93</v>
      </c>
      <c r="T548" s="51">
        <f t="shared" si="28"/>
        <v>87.93</v>
      </c>
    </row>
    <row r="549" spans="1:20" s="14" customFormat="1" ht="24">
      <c r="A549" s="44"/>
      <c r="B549" s="44"/>
      <c r="C549" s="44"/>
      <c r="D549" s="45"/>
      <c r="E549" s="44"/>
      <c r="F549" s="44"/>
      <c r="G549" s="44"/>
      <c r="H549" s="48" t="s">
        <v>522</v>
      </c>
      <c r="I549" s="49" t="s">
        <v>523</v>
      </c>
      <c r="J549" s="50">
        <v>77.625</v>
      </c>
      <c r="K549" s="50">
        <v>77.625</v>
      </c>
      <c r="L549" s="50">
        <v>77.625</v>
      </c>
      <c r="M549" s="50"/>
      <c r="N549" s="50">
        <v>77.625</v>
      </c>
      <c r="O549" s="50">
        <v>77.625</v>
      </c>
      <c r="P549" s="50">
        <v>77.625</v>
      </c>
      <c r="Q549" s="50"/>
      <c r="R549" s="51">
        <f t="shared" si="26"/>
        <v>0</v>
      </c>
      <c r="S549" s="51">
        <f t="shared" si="27"/>
        <v>0</v>
      </c>
      <c r="T549" s="51">
        <f t="shared" si="28"/>
        <v>0</v>
      </c>
    </row>
    <row r="550" spans="1:20" s="14" customFormat="1">
      <c r="A550" s="44"/>
      <c r="B550" s="44"/>
      <c r="C550" s="44"/>
      <c r="D550" s="45"/>
      <c r="E550" s="44"/>
      <c r="F550" s="44"/>
      <c r="G550" s="44"/>
      <c r="H550" s="48" t="s">
        <v>524</v>
      </c>
      <c r="I550" s="49" t="s">
        <v>525</v>
      </c>
      <c r="J550" s="50">
        <v>70.018647999999999</v>
      </c>
      <c r="K550" s="50">
        <v>73.815427</v>
      </c>
      <c r="L550" s="50">
        <v>78.274311999999995</v>
      </c>
      <c r="M550" s="50"/>
      <c r="N550" s="50">
        <v>838.93850004000001</v>
      </c>
      <c r="O550" s="50">
        <v>1039.6415549000001</v>
      </c>
      <c r="P550" s="50">
        <v>1079.5045930799999</v>
      </c>
      <c r="Q550" s="50"/>
      <c r="R550" s="51">
        <f t="shared" si="26"/>
        <v>768.91985204000002</v>
      </c>
      <c r="S550" s="51">
        <f t="shared" si="27"/>
        <v>965.82612790000007</v>
      </c>
      <c r="T550" s="51">
        <f t="shared" si="28"/>
        <v>1001.2302810799999</v>
      </c>
    </row>
    <row r="551" spans="1:20" s="14" customFormat="1" ht="24">
      <c r="A551" s="44"/>
      <c r="B551" s="44"/>
      <c r="C551" s="44"/>
      <c r="D551" s="45"/>
      <c r="E551" s="44"/>
      <c r="F551" s="44"/>
      <c r="G551" s="44"/>
      <c r="H551" s="48" t="s">
        <v>526</v>
      </c>
      <c r="I551" s="49" t="s">
        <v>527</v>
      </c>
      <c r="J551" s="50">
        <v>40.517715000000003</v>
      </c>
      <c r="K551" s="50">
        <v>45.606859</v>
      </c>
      <c r="L551" s="50">
        <v>51.221055</v>
      </c>
      <c r="M551" s="50"/>
      <c r="N551" s="50">
        <v>40.517715000000003</v>
      </c>
      <c r="O551" s="50">
        <v>45.585430020000004</v>
      </c>
      <c r="P551" s="50">
        <v>51.17819703</v>
      </c>
      <c r="Q551" s="50"/>
      <c r="R551" s="51">
        <f t="shared" si="26"/>
        <v>0</v>
      </c>
      <c r="S551" s="51">
        <f t="shared" si="27"/>
        <v>-2.1428979999996045E-2</v>
      </c>
      <c r="T551" s="51">
        <f t="shared" si="28"/>
        <v>-4.2857970000000023E-2</v>
      </c>
    </row>
    <row r="552" spans="1:20" s="14" customFormat="1">
      <c r="A552" s="44"/>
      <c r="B552" s="44"/>
      <c r="C552" s="44"/>
      <c r="D552" s="45"/>
      <c r="E552" s="44"/>
      <c r="F552" s="44"/>
      <c r="G552" s="44"/>
      <c r="H552" s="48" t="s">
        <v>528</v>
      </c>
      <c r="I552" s="49" t="s">
        <v>529</v>
      </c>
      <c r="J552" s="50">
        <v>1310.611498</v>
      </c>
      <c r="K552" s="50">
        <v>1310.611498</v>
      </c>
      <c r="L552" s="50">
        <v>1310.611498</v>
      </c>
      <c r="M552" s="50"/>
      <c r="N552" s="50">
        <v>1375.7236624500001</v>
      </c>
      <c r="O552" s="50">
        <v>1453.4696243500002</v>
      </c>
      <c r="P552" s="50">
        <v>1758.1855539600001</v>
      </c>
      <c r="Q552" s="50"/>
      <c r="R552" s="51">
        <f t="shared" si="26"/>
        <v>65.112164450000137</v>
      </c>
      <c r="S552" s="51">
        <f t="shared" si="27"/>
        <v>142.85812635000025</v>
      </c>
      <c r="T552" s="51">
        <f t="shared" si="28"/>
        <v>447.57405596000012</v>
      </c>
    </row>
    <row r="553" spans="1:20" s="14" customFormat="1">
      <c r="A553" s="44"/>
      <c r="B553" s="44"/>
      <c r="C553" s="44"/>
      <c r="D553" s="45"/>
      <c r="E553" s="44"/>
      <c r="F553" s="44"/>
      <c r="G553" s="44"/>
      <c r="H553" s="48" t="s">
        <v>530</v>
      </c>
      <c r="I553" s="49" t="s">
        <v>531</v>
      </c>
      <c r="J553" s="50">
        <v>25.625599999999999</v>
      </c>
      <c r="K553" s="50">
        <v>29.998999999999999</v>
      </c>
      <c r="L553" s="50">
        <v>37.690199999999997</v>
      </c>
      <c r="M553" s="50"/>
      <c r="N553" s="50">
        <v>209.26284999999999</v>
      </c>
      <c r="O553" s="50">
        <v>213.63624999999999</v>
      </c>
      <c r="P553" s="50">
        <v>221.32745</v>
      </c>
      <c r="Q553" s="50"/>
      <c r="R553" s="51">
        <f t="shared" si="26"/>
        <v>183.63724999999999</v>
      </c>
      <c r="S553" s="51">
        <f t="shared" si="27"/>
        <v>183.63724999999999</v>
      </c>
      <c r="T553" s="51">
        <f t="shared" si="28"/>
        <v>183.63724999999999</v>
      </c>
    </row>
    <row r="554" spans="1:20" s="14" customFormat="1">
      <c r="A554" s="44"/>
      <c r="B554" s="44"/>
      <c r="C554" s="44"/>
      <c r="D554" s="45"/>
      <c r="E554" s="44"/>
      <c r="F554" s="44"/>
      <c r="G554" s="44"/>
      <c r="H554" s="48" t="s">
        <v>532</v>
      </c>
      <c r="I554" s="49" t="s">
        <v>533</v>
      </c>
      <c r="J554" s="50">
        <v>63.847467999999999</v>
      </c>
      <c r="K554" s="50">
        <v>73.840457999999998</v>
      </c>
      <c r="L554" s="50">
        <v>83.359241999999995</v>
      </c>
      <c r="M554" s="50"/>
      <c r="N554" s="50">
        <v>61.530891989999994</v>
      </c>
      <c r="O554" s="50">
        <v>71.040458000000001</v>
      </c>
      <c r="P554" s="50">
        <v>80.559241999999998</v>
      </c>
      <c r="Q554" s="50"/>
      <c r="R554" s="51">
        <f t="shared" si="26"/>
        <v>-2.3165760100000057</v>
      </c>
      <c r="S554" s="51">
        <f t="shared" si="27"/>
        <v>-2.7999999999999972</v>
      </c>
      <c r="T554" s="51">
        <f t="shared" si="28"/>
        <v>-2.7999999999999972</v>
      </c>
    </row>
    <row r="555" spans="1:20" s="14" customFormat="1">
      <c r="A555" s="44"/>
      <c r="B555" s="44"/>
      <c r="C555" s="44"/>
      <c r="D555" s="45"/>
      <c r="E555" s="44"/>
      <c r="F555" s="44"/>
      <c r="G555" s="44"/>
      <c r="H555" s="48" t="s">
        <v>534</v>
      </c>
      <c r="I555" s="49" t="s">
        <v>535</v>
      </c>
      <c r="J555" s="50">
        <v>635.98015499999997</v>
      </c>
      <c r="K555" s="50">
        <v>635.98015499999997</v>
      </c>
      <c r="L555" s="50">
        <v>635.98015499999997</v>
      </c>
      <c r="M555" s="50"/>
      <c r="N555" s="50">
        <v>912.38647574000004</v>
      </c>
      <c r="O555" s="50">
        <v>912.52008787999989</v>
      </c>
      <c r="P555" s="50">
        <v>993.24035800000001</v>
      </c>
      <c r="Q555" s="50"/>
      <c r="R555" s="51">
        <f t="shared" si="26"/>
        <v>276.40632074000007</v>
      </c>
      <c r="S555" s="51">
        <f t="shared" si="27"/>
        <v>276.53993287999992</v>
      </c>
      <c r="T555" s="51">
        <f t="shared" si="28"/>
        <v>357.26020300000005</v>
      </c>
    </row>
    <row r="556" spans="1:20" s="14" customFormat="1" ht="15" customHeight="1">
      <c r="A556" s="44"/>
      <c r="B556" s="44"/>
      <c r="C556" s="44"/>
      <c r="D556" s="45"/>
      <c r="E556" s="44"/>
      <c r="F556" s="44"/>
      <c r="G556" s="44"/>
      <c r="H556" s="48" t="s">
        <v>536</v>
      </c>
      <c r="I556" s="49" t="s">
        <v>537</v>
      </c>
      <c r="J556" s="50">
        <v>0</v>
      </c>
      <c r="K556" s="50">
        <v>0</v>
      </c>
      <c r="L556" s="50">
        <v>0</v>
      </c>
      <c r="M556" s="50"/>
      <c r="N556" s="50">
        <v>0</v>
      </c>
      <c r="O556" s="50">
        <v>0</v>
      </c>
      <c r="P556" s="50">
        <v>25.426245999999999</v>
      </c>
      <c r="Q556" s="50"/>
      <c r="R556" s="51">
        <f t="shared" si="26"/>
        <v>0</v>
      </c>
      <c r="S556" s="51">
        <f t="shared" si="27"/>
        <v>0</v>
      </c>
      <c r="T556" s="51">
        <f t="shared" si="28"/>
        <v>25.426245999999999</v>
      </c>
    </row>
    <row r="557" spans="1:20" s="14" customFormat="1" ht="24">
      <c r="A557" s="44"/>
      <c r="B557" s="44"/>
      <c r="C557" s="44"/>
      <c r="D557" s="45"/>
      <c r="E557" s="44"/>
      <c r="F557" s="44"/>
      <c r="G557" s="44"/>
      <c r="H557" s="48" t="s">
        <v>538</v>
      </c>
      <c r="I557" s="49" t="s">
        <v>539</v>
      </c>
      <c r="J557" s="50">
        <v>0</v>
      </c>
      <c r="K557" s="50">
        <v>0</v>
      </c>
      <c r="L557" s="50">
        <v>0</v>
      </c>
      <c r="M557" s="50"/>
      <c r="N557" s="50">
        <v>238.01990449000002</v>
      </c>
      <c r="O557" s="50">
        <v>279.46793100000002</v>
      </c>
      <c r="P557" s="50">
        <v>323.58237550000001</v>
      </c>
      <c r="Q557" s="50"/>
      <c r="R557" s="51">
        <f t="shared" si="26"/>
        <v>238.01990449000002</v>
      </c>
      <c r="S557" s="51">
        <f t="shared" si="27"/>
        <v>279.46793100000002</v>
      </c>
      <c r="T557" s="51">
        <f t="shared" si="28"/>
        <v>323.58237550000001</v>
      </c>
    </row>
    <row r="558" spans="1:20" s="14" customFormat="1" ht="13.5">
      <c r="A558" s="44"/>
      <c r="B558" s="44"/>
      <c r="C558" s="44"/>
      <c r="D558" s="45"/>
      <c r="E558" s="86">
        <v>10</v>
      </c>
      <c r="F558" s="87" t="s">
        <v>540</v>
      </c>
      <c r="G558" s="87"/>
      <c r="H558" s="88"/>
      <c r="I558" s="87"/>
      <c r="J558" s="89">
        <v>12967.248502</v>
      </c>
      <c r="K558" s="89">
        <v>14902.932687</v>
      </c>
      <c r="L558" s="89">
        <v>16614.647649999999</v>
      </c>
      <c r="M558" s="89"/>
      <c r="N558" s="89">
        <v>13641.517986410001</v>
      </c>
      <c r="O558" s="89">
        <v>15575.14929308</v>
      </c>
      <c r="P558" s="89">
        <v>17321.282887289995</v>
      </c>
      <c r="Q558" s="89"/>
      <c r="R558" s="89">
        <f t="shared" si="26"/>
        <v>674.26948441000059</v>
      </c>
      <c r="S558" s="89">
        <f t="shared" si="27"/>
        <v>672.21660607999911</v>
      </c>
      <c r="T558" s="89">
        <f t="shared" si="28"/>
        <v>706.63523728999644</v>
      </c>
    </row>
    <row r="559" spans="1:20" s="14" customFormat="1" ht="13.5">
      <c r="A559" s="44"/>
      <c r="B559" s="44"/>
      <c r="C559" s="44"/>
      <c r="D559" s="45"/>
      <c r="E559" s="44"/>
      <c r="F559" s="44"/>
      <c r="G559" s="71" t="s">
        <v>2</v>
      </c>
      <c r="H559" s="72"/>
      <c r="I559" s="71"/>
      <c r="J559" s="73">
        <v>2324.9683129999999</v>
      </c>
      <c r="K559" s="73">
        <v>2931.4328730000002</v>
      </c>
      <c r="L559" s="73">
        <v>3227.2842810000002</v>
      </c>
      <c r="M559" s="73"/>
      <c r="N559" s="73">
        <v>2422.60289306</v>
      </c>
      <c r="O559" s="73">
        <v>2728.4877739600015</v>
      </c>
      <c r="P559" s="73">
        <v>2937.5318875600001</v>
      </c>
      <c r="Q559" s="73"/>
      <c r="R559" s="73">
        <f t="shared" si="26"/>
        <v>97.634580060000189</v>
      </c>
      <c r="S559" s="73">
        <f t="shared" si="27"/>
        <v>-202.94509903999869</v>
      </c>
      <c r="T559" s="73">
        <f t="shared" si="28"/>
        <v>-289.75239344000011</v>
      </c>
    </row>
    <row r="560" spans="1:20" s="14" customFormat="1">
      <c r="A560" s="44"/>
      <c r="B560" s="44"/>
      <c r="C560" s="44"/>
      <c r="D560" s="45"/>
      <c r="E560" s="44"/>
      <c r="F560" s="44"/>
      <c r="G560" s="44"/>
      <c r="H560" s="48">
        <v>100</v>
      </c>
      <c r="I560" s="49" t="s">
        <v>137</v>
      </c>
      <c r="J560" s="50">
        <v>53.307428000000002</v>
      </c>
      <c r="K560" s="50">
        <v>62.410831999999999</v>
      </c>
      <c r="L560" s="50">
        <v>71.100137000000004</v>
      </c>
      <c r="M560" s="50"/>
      <c r="N560" s="50">
        <v>43.013287390000009</v>
      </c>
      <c r="O560" s="50">
        <v>50.605986350000016</v>
      </c>
      <c r="P560" s="50">
        <v>56.873715830000037</v>
      </c>
      <c r="Q560" s="50"/>
      <c r="R560" s="51">
        <f t="shared" si="26"/>
        <v>-10.294140609999992</v>
      </c>
      <c r="S560" s="51">
        <f t="shared" si="27"/>
        <v>-11.804845649999983</v>
      </c>
      <c r="T560" s="51">
        <f t="shared" si="28"/>
        <v>-14.226421169999966</v>
      </c>
    </row>
    <row r="561" spans="1:20" s="14" customFormat="1" ht="24">
      <c r="A561" s="44"/>
      <c r="B561" s="44"/>
      <c r="C561" s="44"/>
      <c r="D561" s="45"/>
      <c r="E561" s="44"/>
      <c r="F561" s="44"/>
      <c r="G561" s="44"/>
      <c r="H561" s="48">
        <v>102</v>
      </c>
      <c r="I561" s="49" t="s">
        <v>541</v>
      </c>
      <c r="J561" s="50">
        <v>133.77718200000001</v>
      </c>
      <c r="K561" s="50">
        <v>231.88253</v>
      </c>
      <c r="L561" s="50">
        <v>277.54961100000003</v>
      </c>
      <c r="M561" s="50"/>
      <c r="N561" s="50">
        <v>320.42137653999998</v>
      </c>
      <c r="O561" s="50">
        <v>323.12766482999996</v>
      </c>
      <c r="P561" s="50">
        <v>325.08385865999998</v>
      </c>
      <c r="Q561" s="50"/>
      <c r="R561" s="51">
        <f t="shared" si="26"/>
        <v>186.64419453999997</v>
      </c>
      <c r="S561" s="51">
        <f t="shared" si="27"/>
        <v>91.245134829999955</v>
      </c>
      <c r="T561" s="51">
        <f t="shared" si="28"/>
        <v>47.534247659999949</v>
      </c>
    </row>
    <row r="562" spans="1:20" s="14" customFormat="1">
      <c r="A562" s="44"/>
      <c r="B562" s="44"/>
      <c r="C562" s="44"/>
      <c r="D562" s="45"/>
      <c r="E562" s="44"/>
      <c r="F562" s="44"/>
      <c r="G562" s="44"/>
      <c r="H562" s="48">
        <v>104</v>
      </c>
      <c r="I562" s="49" t="s">
        <v>542</v>
      </c>
      <c r="J562" s="50">
        <v>19.049150999999998</v>
      </c>
      <c r="K562" s="50">
        <v>21.742405999999999</v>
      </c>
      <c r="L562" s="50">
        <v>24.554758</v>
      </c>
      <c r="M562" s="50"/>
      <c r="N562" s="50">
        <v>16.974903990000001</v>
      </c>
      <c r="O562" s="50">
        <v>19.948512800000003</v>
      </c>
      <c r="P562" s="50">
        <v>22.392963270000006</v>
      </c>
      <c r="Q562" s="50"/>
      <c r="R562" s="51">
        <f t="shared" si="26"/>
        <v>-2.074247009999997</v>
      </c>
      <c r="S562" s="51">
        <f t="shared" si="27"/>
        <v>-1.7938931999999959</v>
      </c>
      <c r="T562" s="51">
        <f t="shared" si="28"/>
        <v>-2.1617947299999933</v>
      </c>
    </row>
    <row r="563" spans="1:20" s="14" customFormat="1">
      <c r="A563" s="44"/>
      <c r="B563" s="44"/>
      <c r="C563" s="44"/>
      <c r="D563" s="45"/>
      <c r="E563" s="44"/>
      <c r="F563" s="44"/>
      <c r="G563" s="44"/>
      <c r="H563" s="48">
        <v>110</v>
      </c>
      <c r="I563" s="49" t="s">
        <v>72</v>
      </c>
      <c r="J563" s="50">
        <v>28.590046999999998</v>
      </c>
      <c r="K563" s="50">
        <v>32.478392999999997</v>
      </c>
      <c r="L563" s="50">
        <v>40.360909999999997</v>
      </c>
      <c r="M563" s="50"/>
      <c r="N563" s="50">
        <v>27.65288971</v>
      </c>
      <c r="O563" s="50">
        <v>31.896043809999995</v>
      </c>
      <c r="P563" s="50">
        <v>36.406562809999997</v>
      </c>
      <c r="Q563" s="50"/>
      <c r="R563" s="51">
        <f t="shared" si="26"/>
        <v>-0.93715728999999826</v>
      </c>
      <c r="S563" s="51">
        <f t="shared" si="27"/>
        <v>-0.58234919000000218</v>
      </c>
      <c r="T563" s="51">
        <f t="shared" si="28"/>
        <v>-3.95434719</v>
      </c>
    </row>
    <row r="564" spans="1:20" s="14" customFormat="1">
      <c r="A564" s="44"/>
      <c r="B564" s="44"/>
      <c r="C564" s="44"/>
      <c r="D564" s="45"/>
      <c r="E564" s="44"/>
      <c r="F564" s="44"/>
      <c r="G564" s="44"/>
      <c r="H564" s="48">
        <v>111</v>
      </c>
      <c r="I564" s="49" t="s">
        <v>139</v>
      </c>
      <c r="J564" s="50">
        <v>25.930817000000001</v>
      </c>
      <c r="K564" s="50">
        <v>30.610220000000002</v>
      </c>
      <c r="L564" s="50">
        <v>36.983141000000003</v>
      </c>
      <c r="M564" s="50"/>
      <c r="N564" s="50">
        <v>20.3405503</v>
      </c>
      <c r="O564" s="50">
        <v>23.256073180000008</v>
      </c>
      <c r="P564" s="50">
        <v>28.790497080000002</v>
      </c>
      <c r="Q564" s="50"/>
      <c r="R564" s="51">
        <f t="shared" si="26"/>
        <v>-5.5902667000000008</v>
      </c>
      <c r="S564" s="51">
        <f t="shared" si="27"/>
        <v>-7.3541468199999933</v>
      </c>
      <c r="T564" s="51">
        <f t="shared" si="28"/>
        <v>-8.1926439200000019</v>
      </c>
    </row>
    <row r="565" spans="1:20" s="14" customFormat="1">
      <c r="A565" s="44"/>
      <c r="B565" s="44"/>
      <c r="C565" s="44"/>
      <c r="D565" s="45"/>
      <c r="E565" s="46"/>
      <c r="F565" s="47"/>
      <c r="G565" s="47"/>
      <c r="H565" s="48">
        <v>112</v>
      </c>
      <c r="I565" s="49" t="s">
        <v>410</v>
      </c>
      <c r="J565" s="50">
        <v>6.6302700000000003</v>
      </c>
      <c r="K565" s="50">
        <v>7.5800580000000002</v>
      </c>
      <c r="L565" s="50">
        <v>8.6843389999999996</v>
      </c>
      <c r="M565" s="50"/>
      <c r="N565" s="50">
        <v>5.6944683300000012</v>
      </c>
      <c r="O565" s="50">
        <v>7.1946297800000005</v>
      </c>
      <c r="P565" s="50">
        <v>7.8165794999999996</v>
      </c>
      <c r="Q565" s="50"/>
      <c r="R565" s="51">
        <f t="shared" si="26"/>
        <v>-0.93580166999999914</v>
      </c>
      <c r="S565" s="51">
        <f t="shared" si="27"/>
        <v>-0.38542821999999965</v>
      </c>
      <c r="T565" s="51">
        <f t="shared" si="28"/>
        <v>-0.86775950000000002</v>
      </c>
    </row>
    <row r="566" spans="1:20" s="14" customFormat="1">
      <c r="A566" s="44"/>
      <c r="B566" s="44"/>
      <c r="C566" s="44"/>
      <c r="D566" s="45"/>
      <c r="E566" s="44"/>
      <c r="F566" s="44"/>
      <c r="G566" s="44"/>
      <c r="H566" s="48">
        <v>113</v>
      </c>
      <c r="I566" s="49" t="s">
        <v>543</v>
      </c>
      <c r="J566" s="50">
        <v>5.8295729999999999</v>
      </c>
      <c r="K566" s="50">
        <v>6.6693319999999998</v>
      </c>
      <c r="L566" s="50">
        <v>7.6579839999999999</v>
      </c>
      <c r="M566" s="50"/>
      <c r="N566" s="50">
        <v>4.1000943400000001</v>
      </c>
      <c r="O566" s="50">
        <v>5.4685794699999999</v>
      </c>
      <c r="P566" s="50">
        <v>5.9574976499999996</v>
      </c>
      <c r="Q566" s="50"/>
      <c r="R566" s="51">
        <f t="shared" si="26"/>
        <v>-1.7294786599999998</v>
      </c>
      <c r="S566" s="51">
        <f t="shared" si="27"/>
        <v>-1.2007525299999999</v>
      </c>
      <c r="T566" s="51">
        <f t="shared" si="28"/>
        <v>-1.7004863500000003</v>
      </c>
    </row>
    <row r="567" spans="1:20" s="14" customFormat="1">
      <c r="A567" s="44"/>
      <c r="B567" s="44"/>
      <c r="C567" s="44"/>
      <c r="D567" s="45"/>
      <c r="E567" s="44"/>
      <c r="F567" s="44"/>
      <c r="G567" s="44"/>
      <c r="H567" s="48">
        <v>120</v>
      </c>
      <c r="I567" s="49" t="s">
        <v>544</v>
      </c>
      <c r="J567" s="50">
        <v>41.148417999999999</v>
      </c>
      <c r="K567" s="50">
        <v>49.795929999999998</v>
      </c>
      <c r="L567" s="50">
        <v>58.641139000000003</v>
      </c>
      <c r="M567" s="50"/>
      <c r="N567" s="50">
        <v>19.275255590000004</v>
      </c>
      <c r="O567" s="50">
        <v>24.815493440000004</v>
      </c>
      <c r="P567" s="50">
        <v>29.63815859</v>
      </c>
      <c r="Q567" s="50"/>
      <c r="R567" s="51">
        <f t="shared" si="26"/>
        <v>-21.873162409999996</v>
      </c>
      <c r="S567" s="51">
        <f t="shared" si="27"/>
        <v>-24.980436559999994</v>
      </c>
      <c r="T567" s="51">
        <f t="shared" si="28"/>
        <v>-29.002980410000003</v>
      </c>
    </row>
    <row r="568" spans="1:20" s="14" customFormat="1">
      <c r="A568" s="44"/>
      <c r="B568" s="44"/>
      <c r="C568" s="44"/>
      <c r="D568" s="45"/>
      <c r="E568" s="44"/>
      <c r="F568" s="44"/>
      <c r="G568" s="44"/>
      <c r="H568" s="48">
        <v>121</v>
      </c>
      <c r="I568" s="49" t="s">
        <v>376</v>
      </c>
      <c r="J568" s="50">
        <v>3.6996980000000002</v>
      </c>
      <c r="K568" s="50">
        <v>4.2215309999999997</v>
      </c>
      <c r="L568" s="50">
        <v>4.7621380000000002</v>
      </c>
      <c r="M568" s="50"/>
      <c r="N568" s="50">
        <v>3.4868384899999998</v>
      </c>
      <c r="O568" s="50">
        <v>3.9690060899999993</v>
      </c>
      <c r="P568" s="50">
        <v>4.5476615000000002</v>
      </c>
      <c r="Q568" s="50"/>
      <c r="R568" s="51">
        <f t="shared" si="26"/>
        <v>-0.21285951000000036</v>
      </c>
      <c r="S568" s="51">
        <f t="shared" si="27"/>
        <v>-0.25252491000000044</v>
      </c>
      <c r="T568" s="51">
        <f t="shared" si="28"/>
        <v>-0.21447649999999996</v>
      </c>
    </row>
    <row r="569" spans="1:20" s="14" customFormat="1">
      <c r="A569" s="44"/>
      <c r="B569" s="44"/>
      <c r="C569" s="44"/>
      <c r="D569" s="45"/>
      <c r="E569" s="44"/>
      <c r="F569" s="44"/>
      <c r="G569" s="44"/>
      <c r="H569" s="48">
        <v>122</v>
      </c>
      <c r="I569" s="49" t="s">
        <v>377</v>
      </c>
      <c r="J569" s="50">
        <v>2.9097209999999998</v>
      </c>
      <c r="K569" s="50">
        <v>3.2647759999999999</v>
      </c>
      <c r="L569" s="50">
        <v>3.6870970000000001</v>
      </c>
      <c r="M569" s="50"/>
      <c r="N569" s="50">
        <v>2.7721155599999996</v>
      </c>
      <c r="O569" s="50">
        <v>3.1465200700000007</v>
      </c>
      <c r="P569" s="50">
        <v>3.6465306200000005</v>
      </c>
      <c r="Q569" s="50"/>
      <c r="R569" s="51">
        <f t="shared" si="26"/>
        <v>-0.13760544000000019</v>
      </c>
      <c r="S569" s="51">
        <f t="shared" si="27"/>
        <v>-0.11825592999999923</v>
      </c>
      <c r="T569" s="51">
        <f t="shared" si="28"/>
        <v>-4.0566379999999569E-2</v>
      </c>
    </row>
    <row r="570" spans="1:20" s="14" customFormat="1">
      <c r="A570" s="44"/>
      <c r="B570" s="44"/>
      <c r="C570" s="44"/>
      <c r="D570" s="45"/>
      <c r="E570" s="44"/>
      <c r="F570" s="44"/>
      <c r="G570" s="44"/>
      <c r="H570" s="48">
        <v>123</v>
      </c>
      <c r="I570" s="49" t="s">
        <v>378</v>
      </c>
      <c r="J570" s="50">
        <v>3.9530959999999999</v>
      </c>
      <c r="K570" s="50">
        <v>4.4883790000000001</v>
      </c>
      <c r="L570" s="50">
        <v>5.0557220000000003</v>
      </c>
      <c r="M570" s="50"/>
      <c r="N570" s="50">
        <v>3.7103332000000013</v>
      </c>
      <c r="O570" s="50">
        <v>4.2268024499999992</v>
      </c>
      <c r="P570" s="50">
        <v>4.8635168799999988</v>
      </c>
      <c r="Q570" s="50"/>
      <c r="R570" s="51">
        <f t="shared" si="26"/>
        <v>-0.24276279999999861</v>
      </c>
      <c r="S570" s="51">
        <f t="shared" si="27"/>
        <v>-0.26157655000000091</v>
      </c>
      <c r="T570" s="51">
        <f t="shared" si="28"/>
        <v>-0.19220512000000145</v>
      </c>
    </row>
    <row r="571" spans="1:20" s="14" customFormat="1">
      <c r="A571" s="44"/>
      <c r="B571" s="44"/>
      <c r="C571" s="44"/>
      <c r="D571" s="45"/>
      <c r="E571" s="44"/>
      <c r="F571" s="44"/>
      <c r="G571" s="44"/>
      <c r="H571" s="48">
        <v>124</v>
      </c>
      <c r="I571" s="49" t="s">
        <v>379</v>
      </c>
      <c r="J571" s="50">
        <v>3.0250620000000001</v>
      </c>
      <c r="K571" s="50">
        <v>3.4318249999999999</v>
      </c>
      <c r="L571" s="50">
        <v>3.8964979999999998</v>
      </c>
      <c r="M571" s="50"/>
      <c r="N571" s="50">
        <v>2.9492879400000005</v>
      </c>
      <c r="O571" s="50">
        <v>3.3524710299999998</v>
      </c>
      <c r="P571" s="50">
        <v>3.8372360500000009</v>
      </c>
      <c r="Q571" s="50"/>
      <c r="R571" s="51">
        <f t="shared" si="26"/>
        <v>-7.5774059999999643E-2</v>
      </c>
      <c r="S571" s="51">
        <f t="shared" si="27"/>
        <v>-7.9353970000000107E-2</v>
      </c>
      <c r="T571" s="51">
        <f t="shared" si="28"/>
        <v>-5.9261949999998897E-2</v>
      </c>
    </row>
    <row r="572" spans="1:20" s="14" customFormat="1">
      <c r="A572" s="44"/>
      <c r="B572" s="44"/>
      <c r="C572" s="44"/>
      <c r="D572" s="45"/>
      <c r="E572" s="44"/>
      <c r="F572" s="44"/>
      <c r="G572" s="44"/>
      <c r="H572" s="48">
        <v>125</v>
      </c>
      <c r="I572" s="49" t="s">
        <v>380</v>
      </c>
      <c r="J572" s="50">
        <v>4.919225</v>
      </c>
      <c r="K572" s="50">
        <v>5.5387510000000004</v>
      </c>
      <c r="L572" s="50">
        <v>6.2496239999999998</v>
      </c>
      <c r="M572" s="50"/>
      <c r="N572" s="50">
        <v>5.5184676199999991</v>
      </c>
      <c r="O572" s="50">
        <v>6.242134029999999</v>
      </c>
      <c r="P572" s="50">
        <v>7.1912445399999978</v>
      </c>
      <c r="Q572" s="50"/>
      <c r="R572" s="51">
        <f t="shared" si="26"/>
        <v>0.59924261999999917</v>
      </c>
      <c r="S572" s="51">
        <f t="shared" si="27"/>
        <v>0.70338302999999858</v>
      </c>
      <c r="T572" s="51">
        <f t="shared" si="28"/>
        <v>0.94162053999999795</v>
      </c>
    </row>
    <row r="573" spans="1:20" s="14" customFormat="1">
      <c r="A573" s="44"/>
      <c r="B573" s="44"/>
      <c r="C573" s="44"/>
      <c r="D573" s="45"/>
      <c r="E573" s="44"/>
      <c r="F573" s="44"/>
      <c r="G573" s="44"/>
      <c r="H573" s="48">
        <v>126</v>
      </c>
      <c r="I573" s="49" t="s">
        <v>381</v>
      </c>
      <c r="J573" s="50">
        <v>2.843251</v>
      </c>
      <c r="K573" s="50">
        <v>3.2274600000000002</v>
      </c>
      <c r="L573" s="50">
        <v>3.6523629999999998</v>
      </c>
      <c r="M573" s="50"/>
      <c r="N573" s="50">
        <v>2.96843067</v>
      </c>
      <c r="O573" s="50">
        <v>3.3757307600000002</v>
      </c>
      <c r="P573" s="50">
        <v>3.8400238599999996</v>
      </c>
      <c r="Q573" s="50"/>
      <c r="R573" s="51">
        <f t="shared" si="26"/>
        <v>0.12517967000000008</v>
      </c>
      <c r="S573" s="51">
        <f t="shared" si="27"/>
        <v>0.14827075999999995</v>
      </c>
      <c r="T573" s="51">
        <f t="shared" si="28"/>
        <v>0.18766085999999982</v>
      </c>
    </row>
    <row r="574" spans="1:20" s="14" customFormat="1">
      <c r="A574" s="44"/>
      <c r="B574" s="44"/>
      <c r="C574" s="44"/>
      <c r="D574" s="45"/>
      <c r="E574" s="44"/>
      <c r="F574" s="44"/>
      <c r="G574" s="44"/>
      <c r="H574" s="48">
        <v>127</v>
      </c>
      <c r="I574" s="49" t="s">
        <v>382</v>
      </c>
      <c r="J574" s="50">
        <v>3.6620330000000001</v>
      </c>
      <c r="K574" s="50">
        <v>4.1070570000000002</v>
      </c>
      <c r="L574" s="50">
        <v>4.5739570000000001</v>
      </c>
      <c r="M574" s="50"/>
      <c r="N574" s="50">
        <v>4.16362655</v>
      </c>
      <c r="O574" s="50">
        <v>4.7882180500000011</v>
      </c>
      <c r="P574" s="50">
        <v>5.5635633000000002</v>
      </c>
      <c r="Q574" s="50"/>
      <c r="R574" s="51">
        <f t="shared" si="26"/>
        <v>0.50159354999999994</v>
      </c>
      <c r="S574" s="51">
        <f t="shared" si="27"/>
        <v>0.68116105000000093</v>
      </c>
      <c r="T574" s="51">
        <f t="shared" si="28"/>
        <v>0.98960630000000016</v>
      </c>
    </row>
    <row r="575" spans="1:20" s="14" customFormat="1">
      <c r="A575" s="44"/>
      <c r="B575" s="44"/>
      <c r="C575" s="44"/>
      <c r="D575" s="45"/>
      <c r="E575" s="44"/>
      <c r="F575" s="44"/>
      <c r="G575" s="44"/>
      <c r="H575" s="48">
        <v>128</v>
      </c>
      <c r="I575" s="49" t="s">
        <v>383</v>
      </c>
      <c r="J575" s="50">
        <v>5.0338180000000001</v>
      </c>
      <c r="K575" s="50">
        <v>5.7106180000000002</v>
      </c>
      <c r="L575" s="50">
        <v>6.4029889999999998</v>
      </c>
      <c r="M575" s="50"/>
      <c r="N575" s="50">
        <v>5.4004951400000021</v>
      </c>
      <c r="O575" s="50">
        <v>6.080134939999998</v>
      </c>
      <c r="P575" s="50">
        <v>6.9725924799999985</v>
      </c>
      <c r="Q575" s="50"/>
      <c r="R575" s="51">
        <f t="shared" si="26"/>
        <v>0.36667714000000196</v>
      </c>
      <c r="S575" s="51">
        <f t="shared" si="27"/>
        <v>0.3695169399999978</v>
      </c>
      <c r="T575" s="51">
        <f t="shared" si="28"/>
        <v>0.56960347999999872</v>
      </c>
    </row>
    <row r="576" spans="1:20" s="14" customFormat="1">
      <c r="A576" s="44"/>
      <c r="B576" s="44"/>
      <c r="C576" s="44"/>
      <c r="D576" s="45"/>
      <c r="E576" s="44"/>
      <c r="F576" s="44"/>
      <c r="G576" s="44"/>
      <c r="H576" s="48">
        <v>129</v>
      </c>
      <c r="I576" s="49" t="s">
        <v>545</v>
      </c>
      <c r="J576" s="50">
        <v>7.9132689999999997</v>
      </c>
      <c r="K576" s="50">
        <v>8.9505719999999993</v>
      </c>
      <c r="L576" s="50">
        <v>10.093267000000001</v>
      </c>
      <c r="M576" s="50"/>
      <c r="N576" s="50">
        <v>7.4663512499999998</v>
      </c>
      <c r="O576" s="50">
        <v>8.3308663399999983</v>
      </c>
      <c r="P576" s="50">
        <v>9.85578647</v>
      </c>
      <c r="Q576" s="50"/>
      <c r="R576" s="51">
        <f t="shared" si="26"/>
        <v>-0.44691774999999989</v>
      </c>
      <c r="S576" s="51">
        <f t="shared" si="27"/>
        <v>-0.61970566000000105</v>
      </c>
      <c r="T576" s="51">
        <f t="shared" si="28"/>
        <v>-0.23748053000000091</v>
      </c>
    </row>
    <row r="577" spans="1:20" s="14" customFormat="1">
      <c r="A577" s="44"/>
      <c r="B577" s="44"/>
      <c r="C577" s="44"/>
      <c r="D577" s="45"/>
      <c r="E577" s="44"/>
      <c r="F577" s="44"/>
      <c r="G577" s="44"/>
      <c r="H577" s="48">
        <v>130</v>
      </c>
      <c r="I577" s="49" t="s">
        <v>385</v>
      </c>
      <c r="J577" s="50">
        <v>4.4002129999999999</v>
      </c>
      <c r="K577" s="50">
        <v>4.959295</v>
      </c>
      <c r="L577" s="50">
        <v>5.5857919999999996</v>
      </c>
      <c r="M577" s="50"/>
      <c r="N577" s="50">
        <v>4.5510490499999987</v>
      </c>
      <c r="O577" s="50">
        <v>5.1777230199999966</v>
      </c>
      <c r="P577" s="50">
        <v>6.0831965300000004</v>
      </c>
      <c r="Q577" s="50"/>
      <c r="R577" s="51">
        <f t="shared" si="26"/>
        <v>0.15083604999999878</v>
      </c>
      <c r="S577" s="51">
        <f t="shared" si="27"/>
        <v>0.21842801999999661</v>
      </c>
      <c r="T577" s="51">
        <f t="shared" si="28"/>
        <v>0.49740453000000073</v>
      </c>
    </row>
    <row r="578" spans="1:20" s="14" customFormat="1">
      <c r="A578" s="44"/>
      <c r="B578" s="44"/>
      <c r="C578" s="44"/>
      <c r="D578" s="45"/>
      <c r="E578" s="44"/>
      <c r="F578" s="44"/>
      <c r="G578" s="44"/>
      <c r="H578" s="48">
        <v>131</v>
      </c>
      <c r="I578" s="49" t="s">
        <v>386</v>
      </c>
      <c r="J578" s="50">
        <v>3.3646910000000001</v>
      </c>
      <c r="K578" s="50">
        <v>3.7591320000000001</v>
      </c>
      <c r="L578" s="50">
        <v>4.2146939999999997</v>
      </c>
      <c r="M578" s="50"/>
      <c r="N578" s="50">
        <v>3.1216495000000002</v>
      </c>
      <c r="O578" s="50">
        <v>3.6422468200000004</v>
      </c>
      <c r="P578" s="50">
        <v>4.20551999</v>
      </c>
      <c r="Q578" s="50"/>
      <c r="R578" s="51">
        <f t="shared" si="26"/>
        <v>-0.24304149999999991</v>
      </c>
      <c r="S578" s="51">
        <f t="shared" si="27"/>
        <v>-0.1168851799999997</v>
      </c>
      <c r="T578" s="51">
        <f t="shared" si="28"/>
        <v>-9.1740099999997327E-3</v>
      </c>
    </row>
    <row r="579" spans="1:20" s="14" customFormat="1">
      <c r="A579" s="44"/>
      <c r="B579" s="44"/>
      <c r="C579" s="44"/>
      <c r="D579" s="45"/>
      <c r="E579" s="44"/>
      <c r="F579" s="44"/>
      <c r="G579" s="44"/>
      <c r="H579" s="48">
        <v>132</v>
      </c>
      <c r="I579" s="49" t="s">
        <v>387</v>
      </c>
      <c r="J579" s="50">
        <v>3.3487580000000001</v>
      </c>
      <c r="K579" s="50">
        <v>3.80185</v>
      </c>
      <c r="L579" s="50">
        <v>4.2659770000000004</v>
      </c>
      <c r="M579" s="50"/>
      <c r="N579" s="50">
        <v>3.2969474599999979</v>
      </c>
      <c r="O579" s="50">
        <v>3.8018331899999982</v>
      </c>
      <c r="P579" s="50">
        <v>4.4621525199999992</v>
      </c>
      <c r="Q579" s="50"/>
      <c r="R579" s="51">
        <f t="shared" si="26"/>
        <v>-5.1810540000002181E-2</v>
      </c>
      <c r="S579" s="51">
        <f t="shared" si="27"/>
        <v>-1.6810000001754588E-5</v>
      </c>
      <c r="T579" s="51">
        <f t="shared" si="28"/>
        <v>0.19617551999999883</v>
      </c>
    </row>
    <row r="580" spans="1:20" s="14" customFormat="1">
      <c r="A580" s="44"/>
      <c r="B580" s="44"/>
      <c r="C580" s="44"/>
      <c r="D580" s="45"/>
      <c r="E580" s="44"/>
      <c r="F580" s="44"/>
      <c r="G580" s="44"/>
      <c r="H580" s="48">
        <v>133</v>
      </c>
      <c r="I580" s="49" t="s">
        <v>388</v>
      </c>
      <c r="J580" s="50">
        <v>3.714718</v>
      </c>
      <c r="K580" s="50">
        <v>4.145804</v>
      </c>
      <c r="L580" s="50">
        <v>4.6163069999999999</v>
      </c>
      <c r="M580" s="50"/>
      <c r="N580" s="50">
        <v>3.5169793600000006</v>
      </c>
      <c r="O580" s="50">
        <v>3.9440839899999998</v>
      </c>
      <c r="P580" s="50">
        <v>4.5583508300000002</v>
      </c>
      <c r="Q580" s="50"/>
      <c r="R580" s="51">
        <f t="shared" si="26"/>
        <v>-0.19773863999999941</v>
      </c>
      <c r="S580" s="51">
        <f t="shared" si="27"/>
        <v>-0.20172001000000028</v>
      </c>
      <c r="T580" s="51">
        <f t="shared" si="28"/>
        <v>-5.7956169999999751E-2</v>
      </c>
    </row>
    <row r="581" spans="1:20" s="14" customFormat="1">
      <c r="A581" s="44"/>
      <c r="B581" s="44"/>
      <c r="C581" s="44"/>
      <c r="D581" s="45"/>
      <c r="E581" s="44"/>
      <c r="F581" s="44"/>
      <c r="G581" s="44"/>
      <c r="H581" s="48">
        <v>134</v>
      </c>
      <c r="I581" s="49" t="s">
        <v>389</v>
      </c>
      <c r="J581" s="50">
        <v>6.4988419999999998</v>
      </c>
      <c r="K581" s="50">
        <v>7.3215120000000002</v>
      </c>
      <c r="L581" s="50">
        <v>8.2832530000000002</v>
      </c>
      <c r="M581" s="50"/>
      <c r="N581" s="50">
        <v>6.7062166100000011</v>
      </c>
      <c r="O581" s="50">
        <v>7.6590405900000009</v>
      </c>
      <c r="P581" s="50">
        <v>8.6870590300000039</v>
      </c>
      <c r="Q581" s="50"/>
      <c r="R581" s="51">
        <f t="shared" si="26"/>
        <v>0.20737461000000135</v>
      </c>
      <c r="S581" s="51">
        <f t="shared" si="27"/>
        <v>0.33752859000000068</v>
      </c>
      <c r="T581" s="51">
        <f t="shared" si="28"/>
        <v>0.4038060300000037</v>
      </c>
    </row>
    <row r="582" spans="1:20" s="14" customFormat="1">
      <c r="A582" s="44"/>
      <c r="B582" s="44"/>
      <c r="C582" s="44"/>
      <c r="D582" s="45"/>
      <c r="E582" s="44"/>
      <c r="F582" s="44"/>
      <c r="G582" s="44"/>
      <c r="H582" s="48">
        <v>135</v>
      </c>
      <c r="I582" s="49" t="s">
        <v>546</v>
      </c>
      <c r="J582" s="50">
        <v>4.3949579999999999</v>
      </c>
      <c r="K582" s="50">
        <v>4.9406080000000001</v>
      </c>
      <c r="L582" s="50">
        <v>5.5122179999999998</v>
      </c>
      <c r="M582" s="50"/>
      <c r="N582" s="50">
        <v>5.3999476699999995</v>
      </c>
      <c r="O582" s="50">
        <v>6.5293687999999994</v>
      </c>
      <c r="P582" s="50">
        <v>7.2748288400000005</v>
      </c>
      <c r="Q582" s="50"/>
      <c r="R582" s="51">
        <f t="shared" si="26"/>
        <v>1.0049896699999996</v>
      </c>
      <c r="S582" s="51">
        <f t="shared" si="27"/>
        <v>1.5887607999999993</v>
      </c>
      <c r="T582" s="51">
        <f t="shared" si="28"/>
        <v>1.7626108400000007</v>
      </c>
    </row>
    <row r="583" spans="1:20" s="14" customFormat="1">
      <c r="A583" s="44"/>
      <c r="B583" s="44"/>
      <c r="C583" s="44"/>
      <c r="D583" s="45"/>
      <c r="E583" s="44"/>
      <c r="F583" s="44"/>
      <c r="G583" s="44"/>
      <c r="H583" s="48">
        <v>136</v>
      </c>
      <c r="I583" s="49" t="s">
        <v>391</v>
      </c>
      <c r="J583" s="50">
        <v>4.0564010000000001</v>
      </c>
      <c r="K583" s="50">
        <v>4.5626579999999999</v>
      </c>
      <c r="L583" s="50">
        <v>5.1284929999999997</v>
      </c>
      <c r="M583" s="50"/>
      <c r="N583" s="50">
        <v>4.0981583400000003</v>
      </c>
      <c r="O583" s="50">
        <v>4.6922835899999997</v>
      </c>
      <c r="P583" s="50">
        <v>5.488709609999999</v>
      </c>
      <c r="Q583" s="50"/>
      <c r="R583" s="51">
        <f t="shared" si="26"/>
        <v>4.1757340000000198E-2</v>
      </c>
      <c r="S583" s="51">
        <f t="shared" si="27"/>
        <v>0.12962558999999985</v>
      </c>
      <c r="T583" s="51">
        <f t="shared" si="28"/>
        <v>0.36021660999999927</v>
      </c>
    </row>
    <row r="584" spans="1:20" s="14" customFormat="1">
      <c r="A584" s="44"/>
      <c r="B584" s="44"/>
      <c r="C584" s="44"/>
      <c r="D584" s="45"/>
      <c r="E584" s="44"/>
      <c r="F584" s="44"/>
      <c r="G584" s="44"/>
      <c r="H584" s="48">
        <v>137</v>
      </c>
      <c r="I584" s="49" t="s">
        <v>392</v>
      </c>
      <c r="J584" s="50">
        <v>3.7743579999999999</v>
      </c>
      <c r="K584" s="50">
        <v>4.238569</v>
      </c>
      <c r="L584" s="50">
        <v>4.7911809999999999</v>
      </c>
      <c r="M584" s="50"/>
      <c r="N584" s="50">
        <v>3.6597042199999992</v>
      </c>
      <c r="O584" s="50">
        <v>4.1347278200000011</v>
      </c>
      <c r="P584" s="50">
        <v>4.7709871500000007</v>
      </c>
      <c r="Q584" s="50"/>
      <c r="R584" s="51">
        <f t="shared" si="26"/>
        <v>-0.1146537800000007</v>
      </c>
      <c r="S584" s="51">
        <f t="shared" si="27"/>
        <v>-0.10384117999999898</v>
      </c>
      <c r="T584" s="51">
        <f t="shared" si="28"/>
        <v>-2.0193849999999181E-2</v>
      </c>
    </row>
    <row r="585" spans="1:20" s="14" customFormat="1">
      <c r="A585" s="44"/>
      <c r="B585" s="44"/>
      <c r="C585" s="44"/>
      <c r="D585" s="45"/>
      <c r="E585" s="44"/>
      <c r="F585" s="44"/>
      <c r="G585" s="44"/>
      <c r="H585" s="48">
        <v>138</v>
      </c>
      <c r="I585" s="49" t="s">
        <v>393</v>
      </c>
      <c r="J585" s="50">
        <v>2.7244329999999999</v>
      </c>
      <c r="K585" s="50">
        <v>3.0788220000000002</v>
      </c>
      <c r="L585" s="50">
        <v>3.4895209999999999</v>
      </c>
      <c r="M585" s="50"/>
      <c r="N585" s="50">
        <v>2.77510455</v>
      </c>
      <c r="O585" s="50">
        <v>3.2169969000000003</v>
      </c>
      <c r="P585" s="50">
        <v>3.6872017399999999</v>
      </c>
      <c r="Q585" s="50"/>
      <c r="R585" s="51">
        <f t="shared" si="26"/>
        <v>5.0671550000000121E-2</v>
      </c>
      <c r="S585" s="51">
        <f t="shared" si="27"/>
        <v>0.1381749000000001</v>
      </c>
      <c r="T585" s="51">
        <f t="shared" si="28"/>
        <v>0.19768074000000002</v>
      </c>
    </row>
    <row r="586" spans="1:20" s="14" customFormat="1">
      <c r="A586" s="44"/>
      <c r="B586" s="44"/>
      <c r="C586" s="44"/>
      <c r="D586" s="45"/>
      <c r="E586" s="44"/>
      <c r="F586" s="44"/>
      <c r="G586" s="44"/>
      <c r="H586" s="48">
        <v>139</v>
      </c>
      <c r="I586" s="49" t="s">
        <v>394</v>
      </c>
      <c r="J586" s="50">
        <v>7.4622289999999998</v>
      </c>
      <c r="K586" s="50">
        <v>8.3218019999999999</v>
      </c>
      <c r="L586" s="50">
        <v>9.2686379999999993</v>
      </c>
      <c r="M586" s="50"/>
      <c r="N586" s="50">
        <v>9.2076783799999973</v>
      </c>
      <c r="O586" s="50">
        <v>10.562468619999995</v>
      </c>
      <c r="P586" s="50">
        <v>12.112559739999996</v>
      </c>
      <c r="Q586" s="50"/>
      <c r="R586" s="51">
        <f t="shared" si="26"/>
        <v>1.7454493799999975</v>
      </c>
      <c r="S586" s="51">
        <f t="shared" si="27"/>
        <v>2.2406666199999954</v>
      </c>
      <c r="T586" s="51">
        <f t="shared" si="28"/>
        <v>2.8439217399999972</v>
      </c>
    </row>
    <row r="587" spans="1:20" s="14" customFormat="1">
      <c r="A587" s="44"/>
      <c r="B587" s="44"/>
      <c r="C587" s="44"/>
      <c r="D587" s="45"/>
      <c r="E587" s="44"/>
      <c r="F587" s="44"/>
      <c r="G587" s="44"/>
      <c r="H587" s="48">
        <v>140</v>
      </c>
      <c r="I587" s="49" t="s">
        <v>395</v>
      </c>
      <c r="J587" s="50">
        <v>3.1943839999999999</v>
      </c>
      <c r="K587" s="50">
        <v>3.6166990000000001</v>
      </c>
      <c r="L587" s="50">
        <v>4.0611600000000001</v>
      </c>
      <c r="M587" s="50"/>
      <c r="N587" s="50">
        <v>3.9700226799999991</v>
      </c>
      <c r="O587" s="50">
        <v>4.5255149399999999</v>
      </c>
      <c r="P587" s="50">
        <v>5.1902277600000009</v>
      </c>
      <c r="Q587" s="50"/>
      <c r="R587" s="51">
        <f t="shared" si="26"/>
        <v>0.77563867999999925</v>
      </c>
      <c r="S587" s="51">
        <f t="shared" si="27"/>
        <v>0.90881593999999977</v>
      </c>
      <c r="T587" s="51">
        <f t="shared" si="28"/>
        <v>1.1290677600000008</v>
      </c>
    </row>
    <row r="588" spans="1:20" s="14" customFormat="1">
      <c r="A588" s="44"/>
      <c r="B588" s="44"/>
      <c r="C588" s="44"/>
      <c r="D588" s="45"/>
      <c r="E588" s="44"/>
      <c r="F588" s="44"/>
      <c r="G588" s="44"/>
      <c r="H588" s="48">
        <v>141</v>
      </c>
      <c r="I588" s="49" t="s">
        <v>396</v>
      </c>
      <c r="J588" s="50">
        <v>7.128552</v>
      </c>
      <c r="K588" s="50">
        <v>8.0057410000000004</v>
      </c>
      <c r="L588" s="50">
        <v>9.0085540000000002</v>
      </c>
      <c r="M588" s="50"/>
      <c r="N588" s="50">
        <v>6.7008648799999984</v>
      </c>
      <c r="O588" s="50">
        <v>7.6527714399999986</v>
      </c>
      <c r="P588" s="50">
        <v>8.8451087799999968</v>
      </c>
      <c r="Q588" s="50"/>
      <c r="R588" s="51">
        <f t="shared" ref="R588:R650" si="29">+N588-J588</f>
        <v>-0.42768712000000164</v>
      </c>
      <c r="S588" s="51">
        <f t="shared" ref="S588:S650" si="30">+O588-K588</f>
        <v>-0.35296956000000179</v>
      </c>
      <c r="T588" s="51">
        <f t="shared" ref="T588:T650" si="31">+P588-L588</f>
        <v>-0.16344522000000339</v>
      </c>
    </row>
    <row r="589" spans="1:20" s="14" customFormat="1">
      <c r="A589" s="44"/>
      <c r="B589" s="44"/>
      <c r="C589" s="44"/>
      <c r="D589" s="45"/>
      <c r="E589" s="44"/>
      <c r="F589" s="44"/>
      <c r="G589" s="44"/>
      <c r="H589" s="48">
        <v>142</v>
      </c>
      <c r="I589" s="49" t="s">
        <v>397</v>
      </c>
      <c r="J589" s="50">
        <v>4.6115370000000002</v>
      </c>
      <c r="K589" s="50">
        <v>5.176634</v>
      </c>
      <c r="L589" s="50">
        <v>5.8163029999999996</v>
      </c>
      <c r="M589" s="50"/>
      <c r="N589" s="50">
        <v>4.9887818999999993</v>
      </c>
      <c r="O589" s="50">
        <v>5.6620943499999976</v>
      </c>
      <c r="P589" s="50">
        <v>6.3761323299999981</v>
      </c>
      <c r="Q589" s="50"/>
      <c r="R589" s="51">
        <f t="shared" si="29"/>
        <v>0.37724489999999911</v>
      </c>
      <c r="S589" s="51">
        <f t="shared" si="30"/>
        <v>0.48546034999999765</v>
      </c>
      <c r="T589" s="51">
        <f t="shared" si="31"/>
        <v>0.55982932999999857</v>
      </c>
    </row>
    <row r="590" spans="1:20" s="14" customFormat="1">
      <c r="A590" s="44"/>
      <c r="B590" s="44"/>
      <c r="C590" s="44"/>
      <c r="D590" s="45"/>
      <c r="E590" s="44"/>
      <c r="F590" s="44"/>
      <c r="G590" s="44"/>
      <c r="H590" s="48">
        <v>143</v>
      </c>
      <c r="I590" s="49" t="s">
        <v>398</v>
      </c>
      <c r="J590" s="50">
        <v>1.7777799999999999</v>
      </c>
      <c r="K590" s="50">
        <v>1.9925839999999999</v>
      </c>
      <c r="L590" s="50">
        <v>2.2005300000000001</v>
      </c>
      <c r="M590" s="50"/>
      <c r="N590" s="50">
        <v>1.5992424400000003</v>
      </c>
      <c r="O590" s="50">
        <v>1.8452760600000002</v>
      </c>
      <c r="P590" s="50">
        <v>2.0833126799999997</v>
      </c>
      <c r="Q590" s="50"/>
      <c r="R590" s="51">
        <f t="shared" si="29"/>
        <v>-0.17853755999999965</v>
      </c>
      <c r="S590" s="51">
        <f t="shared" si="30"/>
        <v>-0.14730793999999969</v>
      </c>
      <c r="T590" s="51">
        <f t="shared" si="31"/>
        <v>-0.1172173200000004</v>
      </c>
    </row>
    <row r="591" spans="1:20" s="14" customFormat="1">
      <c r="A591" s="44"/>
      <c r="B591" s="44"/>
      <c r="C591" s="44"/>
      <c r="D591" s="45"/>
      <c r="E591" s="44"/>
      <c r="F591" s="44"/>
      <c r="G591" s="44"/>
      <c r="H591" s="48">
        <v>144</v>
      </c>
      <c r="I591" s="49" t="s">
        <v>399</v>
      </c>
      <c r="J591" s="50">
        <v>3.414717</v>
      </c>
      <c r="K591" s="50">
        <v>3.8505020000000001</v>
      </c>
      <c r="L591" s="50">
        <v>4.3126220000000002</v>
      </c>
      <c r="M591" s="50"/>
      <c r="N591" s="50">
        <v>3.4142281000000008</v>
      </c>
      <c r="O591" s="50">
        <v>3.8940143400000005</v>
      </c>
      <c r="P591" s="50">
        <v>4.407564090000001</v>
      </c>
      <c r="Q591" s="50"/>
      <c r="R591" s="51">
        <f t="shared" si="29"/>
        <v>-4.8889999999923717E-4</v>
      </c>
      <c r="S591" s="51">
        <f t="shared" si="30"/>
        <v>4.3512340000000371E-2</v>
      </c>
      <c r="T591" s="51">
        <f t="shared" si="31"/>
        <v>9.4942090000000867E-2</v>
      </c>
    </row>
    <row r="592" spans="1:20" s="14" customFormat="1">
      <c r="A592" s="44"/>
      <c r="B592" s="44"/>
      <c r="C592" s="44"/>
      <c r="D592" s="45"/>
      <c r="E592" s="44"/>
      <c r="F592" s="44"/>
      <c r="G592" s="44"/>
      <c r="H592" s="48">
        <v>145</v>
      </c>
      <c r="I592" s="49" t="s">
        <v>400</v>
      </c>
      <c r="J592" s="50">
        <v>4.3093969999999997</v>
      </c>
      <c r="K592" s="50">
        <v>4.8582780000000003</v>
      </c>
      <c r="L592" s="50">
        <v>5.4446180000000002</v>
      </c>
      <c r="M592" s="50"/>
      <c r="N592" s="50">
        <v>4.4929939799999987</v>
      </c>
      <c r="O592" s="50">
        <v>5.1444381099999994</v>
      </c>
      <c r="P592" s="50">
        <v>5.9203628899999998</v>
      </c>
      <c r="Q592" s="50"/>
      <c r="R592" s="51">
        <f t="shared" si="29"/>
        <v>0.18359697999999902</v>
      </c>
      <c r="S592" s="51">
        <f t="shared" si="30"/>
        <v>0.28616010999999908</v>
      </c>
      <c r="T592" s="51">
        <f t="shared" si="31"/>
        <v>0.47574488999999964</v>
      </c>
    </row>
    <row r="593" spans="1:20" s="14" customFormat="1">
      <c r="A593" s="44"/>
      <c r="B593" s="44"/>
      <c r="C593" s="44"/>
      <c r="D593" s="45"/>
      <c r="E593" s="44"/>
      <c r="F593" s="44"/>
      <c r="G593" s="44"/>
      <c r="H593" s="48">
        <v>146</v>
      </c>
      <c r="I593" s="49" t="s">
        <v>401</v>
      </c>
      <c r="J593" s="50">
        <v>5.6489849999999997</v>
      </c>
      <c r="K593" s="50">
        <v>6.4232189999999996</v>
      </c>
      <c r="L593" s="50">
        <v>7.2281199999999997</v>
      </c>
      <c r="M593" s="50"/>
      <c r="N593" s="50">
        <v>5.2517483599999988</v>
      </c>
      <c r="O593" s="50">
        <v>6.0158157999999995</v>
      </c>
      <c r="P593" s="50">
        <v>6.90609625</v>
      </c>
      <c r="Q593" s="50"/>
      <c r="R593" s="51">
        <f t="shared" si="29"/>
        <v>-0.39723664000000092</v>
      </c>
      <c r="S593" s="51">
        <f t="shared" si="30"/>
        <v>-0.40740320000000008</v>
      </c>
      <c r="T593" s="51">
        <f t="shared" si="31"/>
        <v>-0.32202374999999961</v>
      </c>
    </row>
    <row r="594" spans="1:20" s="14" customFormat="1">
      <c r="A594" s="44"/>
      <c r="B594" s="44"/>
      <c r="C594" s="44"/>
      <c r="D594" s="45"/>
      <c r="E594" s="44"/>
      <c r="F594" s="44"/>
      <c r="G594" s="44"/>
      <c r="H594" s="48">
        <v>147</v>
      </c>
      <c r="I594" s="49" t="s">
        <v>402</v>
      </c>
      <c r="J594" s="50">
        <v>3.1864020000000002</v>
      </c>
      <c r="K594" s="50">
        <v>3.5894029999999999</v>
      </c>
      <c r="L594" s="50">
        <v>4.0221150000000003</v>
      </c>
      <c r="M594" s="50"/>
      <c r="N594" s="50">
        <v>3.5193559400000005</v>
      </c>
      <c r="O594" s="50">
        <v>4.0279580400000006</v>
      </c>
      <c r="P594" s="50">
        <v>4.5538848599999993</v>
      </c>
      <c r="Q594" s="50"/>
      <c r="R594" s="51">
        <f t="shared" si="29"/>
        <v>0.33295394000000034</v>
      </c>
      <c r="S594" s="51">
        <f t="shared" si="30"/>
        <v>0.43855504000000067</v>
      </c>
      <c r="T594" s="51">
        <f t="shared" si="31"/>
        <v>0.53176985999999893</v>
      </c>
    </row>
    <row r="595" spans="1:20" s="14" customFormat="1">
      <c r="A595" s="44"/>
      <c r="B595" s="44"/>
      <c r="C595" s="44"/>
      <c r="D595" s="45"/>
      <c r="E595" s="44"/>
      <c r="F595" s="44"/>
      <c r="G595" s="44"/>
      <c r="H595" s="48">
        <v>148</v>
      </c>
      <c r="I595" s="49" t="s">
        <v>403</v>
      </c>
      <c r="J595" s="50">
        <v>2.4258160000000002</v>
      </c>
      <c r="K595" s="50">
        <v>2.7204139999999999</v>
      </c>
      <c r="L595" s="50">
        <v>3.0776819999999998</v>
      </c>
      <c r="M595" s="50"/>
      <c r="N595" s="50">
        <v>2.0893746300000005</v>
      </c>
      <c r="O595" s="50">
        <v>2.3693187600000001</v>
      </c>
      <c r="P595" s="50">
        <v>2.5399587299999999</v>
      </c>
      <c r="Q595" s="50"/>
      <c r="R595" s="51">
        <f t="shared" si="29"/>
        <v>-0.33644136999999974</v>
      </c>
      <c r="S595" s="51">
        <f t="shared" si="30"/>
        <v>-0.35109523999999981</v>
      </c>
      <c r="T595" s="51">
        <f t="shared" si="31"/>
        <v>-0.53772326999999986</v>
      </c>
    </row>
    <row r="596" spans="1:20" s="14" customFormat="1">
      <c r="A596" s="44"/>
      <c r="B596" s="44"/>
      <c r="C596" s="44"/>
      <c r="D596" s="45"/>
      <c r="E596" s="44"/>
      <c r="F596" s="44"/>
      <c r="G596" s="44"/>
      <c r="H596" s="48">
        <v>149</v>
      </c>
      <c r="I596" s="49" t="s">
        <v>404</v>
      </c>
      <c r="J596" s="50">
        <v>3.1382970000000001</v>
      </c>
      <c r="K596" s="50">
        <v>3.5383119999999999</v>
      </c>
      <c r="L596" s="50">
        <v>3.9925130000000002</v>
      </c>
      <c r="M596" s="50"/>
      <c r="N596" s="50">
        <v>3.1011548900000001</v>
      </c>
      <c r="O596" s="50">
        <v>3.5208367600000017</v>
      </c>
      <c r="P596" s="50">
        <v>4.030336590000001</v>
      </c>
      <c r="Q596" s="50"/>
      <c r="R596" s="51">
        <f t="shared" si="29"/>
        <v>-3.7142110000000006E-2</v>
      </c>
      <c r="S596" s="51">
        <f t="shared" si="30"/>
        <v>-1.7475239999998227E-2</v>
      </c>
      <c r="T596" s="51">
        <f t="shared" si="31"/>
        <v>3.7823590000000795E-2</v>
      </c>
    </row>
    <row r="597" spans="1:20" s="14" customFormat="1">
      <c r="A597" s="44"/>
      <c r="B597" s="44"/>
      <c r="C597" s="44"/>
      <c r="D597" s="45"/>
      <c r="E597" s="44"/>
      <c r="F597" s="44"/>
      <c r="G597" s="44"/>
      <c r="H597" s="48">
        <v>150</v>
      </c>
      <c r="I597" s="49" t="s">
        <v>405</v>
      </c>
      <c r="J597" s="50">
        <v>3.4558200000000001</v>
      </c>
      <c r="K597" s="50">
        <v>3.8960140000000001</v>
      </c>
      <c r="L597" s="50">
        <v>4.3701699999999999</v>
      </c>
      <c r="M597" s="50"/>
      <c r="N597" s="50">
        <v>3.6152296799999988</v>
      </c>
      <c r="O597" s="50">
        <v>4.0758032099999992</v>
      </c>
      <c r="P597" s="50">
        <v>4.6134405300000001</v>
      </c>
      <c r="Q597" s="50"/>
      <c r="R597" s="51">
        <f t="shared" si="29"/>
        <v>0.15940967999999867</v>
      </c>
      <c r="S597" s="51">
        <f t="shared" si="30"/>
        <v>0.17978920999999914</v>
      </c>
      <c r="T597" s="51">
        <f t="shared" si="31"/>
        <v>0.24327053000000021</v>
      </c>
    </row>
    <row r="598" spans="1:20" s="14" customFormat="1" ht="13.5" thickBot="1">
      <c r="A598" s="79"/>
      <c r="B598" s="79"/>
      <c r="C598" s="79"/>
      <c r="D598" s="80"/>
      <c r="E598" s="79"/>
      <c r="F598" s="79"/>
      <c r="G598" s="79"/>
      <c r="H598" s="81">
        <v>151</v>
      </c>
      <c r="I598" s="82" t="s">
        <v>406</v>
      </c>
      <c r="J598" s="83">
        <v>3.749511</v>
      </c>
      <c r="K598" s="83">
        <v>4.1732680000000002</v>
      </c>
      <c r="L598" s="83">
        <v>4.6675389999999997</v>
      </c>
      <c r="M598" s="83"/>
      <c r="N598" s="83">
        <v>3.6661567799999997</v>
      </c>
      <c r="O598" s="83">
        <v>4.3245439600000006</v>
      </c>
      <c r="P598" s="83">
        <v>4.9557182200000014</v>
      </c>
      <c r="Q598" s="83"/>
      <c r="R598" s="84">
        <f t="shared" si="29"/>
        <v>-8.3354220000000367E-2</v>
      </c>
      <c r="S598" s="84">
        <f t="shared" si="30"/>
        <v>0.15127596000000043</v>
      </c>
      <c r="T598" s="84">
        <f t="shared" si="31"/>
        <v>0.28817922000000173</v>
      </c>
    </row>
    <row r="599" spans="1:20" s="14" customFormat="1">
      <c r="A599" s="44"/>
      <c r="B599" s="44"/>
      <c r="C599" s="44"/>
      <c r="D599" s="45"/>
      <c r="E599" s="44"/>
      <c r="F599" s="44"/>
      <c r="G599" s="44"/>
      <c r="H599" s="48">
        <v>152</v>
      </c>
      <c r="I599" s="49" t="s">
        <v>407</v>
      </c>
      <c r="J599" s="50">
        <v>3.943997</v>
      </c>
      <c r="K599" s="50">
        <v>4.4217950000000004</v>
      </c>
      <c r="L599" s="50">
        <v>4.9586940000000004</v>
      </c>
      <c r="M599" s="50"/>
      <c r="N599" s="50">
        <v>4.142097549999999</v>
      </c>
      <c r="O599" s="50">
        <v>4.7266060299999992</v>
      </c>
      <c r="P599" s="50">
        <v>5.4135703299999998</v>
      </c>
      <c r="Q599" s="50"/>
      <c r="R599" s="51">
        <f t="shared" si="29"/>
        <v>0.19810054999999904</v>
      </c>
      <c r="S599" s="51">
        <f t="shared" si="30"/>
        <v>0.30481102999999887</v>
      </c>
      <c r="T599" s="51">
        <f t="shared" si="31"/>
        <v>0.45487632999999938</v>
      </c>
    </row>
    <row r="600" spans="1:20" s="14" customFormat="1">
      <c r="A600" s="44"/>
      <c r="B600" s="44"/>
      <c r="C600" s="44"/>
      <c r="D600" s="45"/>
      <c r="E600" s="44"/>
      <c r="F600" s="44"/>
      <c r="G600" s="44"/>
      <c r="H600" s="48">
        <v>154</v>
      </c>
      <c r="I600" s="49" t="s">
        <v>547</v>
      </c>
      <c r="J600" s="50">
        <v>3.783801</v>
      </c>
      <c r="K600" s="50">
        <v>4.2455429999999996</v>
      </c>
      <c r="L600" s="50">
        <v>4.7725780000000002</v>
      </c>
      <c r="M600" s="50"/>
      <c r="N600" s="50">
        <v>3.9085457899999989</v>
      </c>
      <c r="O600" s="50">
        <v>4.24941572</v>
      </c>
      <c r="P600" s="50">
        <v>5.1281693600000011</v>
      </c>
      <c r="Q600" s="50"/>
      <c r="R600" s="51">
        <f t="shared" si="29"/>
        <v>0.12474478999999894</v>
      </c>
      <c r="S600" s="51">
        <f t="shared" si="30"/>
        <v>3.8727200000003847E-3</v>
      </c>
      <c r="T600" s="51">
        <f t="shared" si="31"/>
        <v>0.35559136000000091</v>
      </c>
    </row>
    <row r="601" spans="1:20" s="14" customFormat="1">
      <c r="A601" s="44"/>
      <c r="B601" s="44"/>
      <c r="C601" s="44"/>
      <c r="D601" s="45"/>
      <c r="E601" s="44"/>
      <c r="F601" s="44"/>
      <c r="G601" s="44"/>
      <c r="H601" s="48">
        <v>155</v>
      </c>
      <c r="I601" s="49" t="s">
        <v>548</v>
      </c>
      <c r="J601" s="50">
        <v>1.4847840000000001</v>
      </c>
      <c r="K601" s="50">
        <v>1.6532519999999999</v>
      </c>
      <c r="L601" s="50">
        <v>1.857604</v>
      </c>
      <c r="M601" s="50"/>
      <c r="N601" s="50">
        <v>1.5361816099999999</v>
      </c>
      <c r="O601" s="50">
        <v>1.73311667</v>
      </c>
      <c r="P601" s="50">
        <v>2.0016610399999997</v>
      </c>
      <c r="Q601" s="50"/>
      <c r="R601" s="51">
        <f t="shared" si="29"/>
        <v>5.139760999999976E-2</v>
      </c>
      <c r="S601" s="51">
        <f t="shared" si="30"/>
        <v>7.9864670000000082E-2</v>
      </c>
      <c r="T601" s="51">
        <f t="shared" si="31"/>
        <v>0.14405703999999964</v>
      </c>
    </row>
    <row r="602" spans="1:20" s="14" customFormat="1">
      <c r="A602" s="44"/>
      <c r="B602" s="44"/>
      <c r="C602" s="44"/>
      <c r="D602" s="45"/>
      <c r="E602" s="44"/>
      <c r="F602" s="44"/>
      <c r="G602" s="44"/>
      <c r="H602" s="48">
        <v>156</v>
      </c>
      <c r="I602" s="49" t="s">
        <v>549</v>
      </c>
      <c r="J602" s="50">
        <v>2.4413230000000001</v>
      </c>
      <c r="K602" s="50">
        <v>2.729689</v>
      </c>
      <c r="L602" s="50">
        <v>3.0485359999999999</v>
      </c>
      <c r="M602" s="50"/>
      <c r="N602" s="50">
        <v>2.2351605499999998</v>
      </c>
      <c r="O602" s="50">
        <v>2.4826856599999996</v>
      </c>
      <c r="P602" s="50">
        <v>2.8419633699999998</v>
      </c>
      <c r="Q602" s="50"/>
      <c r="R602" s="51">
        <f t="shared" si="29"/>
        <v>-0.20616245000000033</v>
      </c>
      <c r="S602" s="51">
        <f t="shared" si="30"/>
        <v>-0.24700334000000046</v>
      </c>
      <c r="T602" s="51">
        <f t="shared" si="31"/>
        <v>-0.20657263000000015</v>
      </c>
    </row>
    <row r="603" spans="1:20" s="14" customFormat="1">
      <c r="A603" s="44"/>
      <c r="B603" s="44"/>
      <c r="C603" s="44"/>
      <c r="D603" s="45"/>
      <c r="E603" s="44"/>
      <c r="F603" s="44"/>
      <c r="G603" s="44"/>
      <c r="H603" s="48">
        <v>157</v>
      </c>
      <c r="I603" s="49" t="s">
        <v>550</v>
      </c>
      <c r="J603" s="50">
        <v>1.4507920000000001</v>
      </c>
      <c r="K603" s="50">
        <v>1.6161270000000001</v>
      </c>
      <c r="L603" s="50">
        <v>1.849515</v>
      </c>
      <c r="M603" s="50"/>
      <c r="N603" s="50">
        <v>1.3928533299999999</v>
      </c>
      <c r="O603" s="50">
        <v>1.59113886</v>
      </c>
      <c r="P603" s="50">
        <v>1.8871640900000006</v>
      </c>
      <c r="Q603" s="50"/>
      <c r="R603" s="51">
        <f t="shared" si="29"/>
        <v>-5.7938670000000192E-2</v>
      </c>
      <c r="S603" s="51">
        <f t="shared" si="30"/>
        <v>-2.4988140000000048E-2</v>
      </c>
      <c r="T603" s="51">
        <f t="shared" si="31"/>
        <v>3.7649090000000607E-2</v>
      </c>
    </row>
    <row r="604" spans="1:20" s="14" customFormat="1">
      <c r="A604" s="44"/>
      <c r="B604" s="44"/>
      <c r="C604" s="44"/>
      <c r="D604" s="45"/>
      <c r="E604" s="44"/>
      <c r="F604" s="44"/>
      <c r="G604" s="44"/>
      <c r="H604" s="48">
        <v>158</v>
      </c>
      <c r="I604" s="49" t="s">
        <v>551</v>
      </c>
      <c r="J604" s="50">
        <v>3.2146870000000001</v>
      </c>
      <c r="K604" s="50">
        <v>3.6278890000000001</v>
      </c>
      <c r="L604" s="50">
        <v>4.0582900000000004</v>
      </c>
      <c r="M604" s="50"/>
      <c r="N604" s="50">
        <v>2.8923143900000006</v>
      </c>
      <c r="O604" s="50">
        <v>3.2821553200000015</v>
      </c>
      <c r="P604" s="50">
        <v>3.8020676600000001</v>
      </c>
      <c r="Q604" s="50"/>
      <c r="R604" s="51">
        <f t="shared" si="29"/>
        <v>-0.3223726099999995</v>
      </c>
      <c r="S604" s="51">
        <f t="shared" si="30"/>
        <v>-0.3457336799999986</v>
      </c>
      <c r="T604" s="51">
        <f t="shared" si="31"/>
        <v>-0.25622234000000033</v>
      </c>
    </row>
    <row r="605" spans="1:20" s="14" customFormat="1">
      <c r="A605" s="44"/>
      <c r="B605" s="44"/>
      <c r="C605" s="44"/>
      <c r="D605" s="45"/>
      <c r="E605" s="44"/>
      <c r="F605" s="44"/>
      <c r="G605" s="44"/>
      <c r="H605" s="48">
        <v>159</v>
      </c>
      <c r="I605" s="49" t="s">
        <v>552</v>
      </c>
      <c r="J605" s="50">
        <v>1.498664</v>
      </c>
      <c r="K605" s="50">
        <v>1.690337</v>
      </c>
      <c r="L605" s="50">
        <v>1.9032929999999999</v>
      </c>
      <c r="M605" s="50"/>
      <c r="N605" s="50">
        <v>1.3387778500000003</v>
      </c>
      <c r="O605" s="50">
        <v>1.5500813199999994</v>
      </c>
      <c r="P605" s="50">
        <v>1.7712705099999992</v>
      </c>
      <c r="Q605" s="50"/>
      <c r="R605" s="51">
        <f t="shared" si="29"/>
        <v>-0.15988614999999973</v>
      </c>
      <c r="S605" s="51">
        <f t="shared" si="30"/>
        <v>-0.14025568000000055</v>
      </c>
      <c r="T605" s="51">
        <f t="shared" si="31"/>
        <v>-0.13202249000000066</v>
      </c>
    </row>
    <row r="606" spans="1:20" s="14" customFormat="1">
      <c r="A606" s="44"/>
      <c r="B606" s="44"/>
      <c r="C606" s="44"/>
      <c r="D606" s="45"/>
      <c r="E606" s="44"/>
      <c r="F606" s="44"/>
      <c r="G606" s="44"/>
      <c r="H606" s="48">
        <v>160</v>
      </c>
      <c r="I606" s="49" t="s">
        <v>553</v>
      </c>
      <c r="J606" s="50">
        <v>1.5520510000000001</v>
      </c>
      <c r="K606" s="50">
        <v>1.7556860000000001</v>
      </c>
      <c r="L606" s="50">
        <v>1.970556</v>
      </c>
      <c r="M606" s="50"/>
      <c r="N606" s="50">
        <v>1.4530542399999999</v>
      </c>
      <c r="O606" s="50">
        <v>1.6651658599999999</v>
      </c>
      <c r="P606" s="50">
        <v>1.9409170600000001</v>
      </c>
      <c r="Q606" s="50"/>
      <c r="R606" s="51">
        <f t="shared" si="29"/>
        <v>-9.8996760000000128E-2</v>
      </c>
      <c r="S606" s="51">
        <f t="shared" si="30"/>
        <v>-9.0520140000000193E-2</v>
      </c>
      <c r="T606" s="51">
        <f t="shared" si="31"/>
        <v>-2.9638939999999891E-2</v>
      </c>
    </row>
    <row r="607" spans="1:20" s="14" customFormat="1">
      <c r="A607" s="44"/>
      <c r="B607" s="44"/>
      <c r="C607" s="44"/>
      <c r="D607" s="45"/>
      <c r="E607" s="44"/>
      <c r="F607" s="44"/>
      <c r="G607" s="44"/>
      <c r="H607" s="48">
        <v>161</v>
      </c>
      <c r="I607" s="49" t="s">
        <v>554</v>
      </c>
      <c r="J607" s="50">
        <v>1.5446869999999999</v>
      </c>
      <c r="K607" s="50">
        <v>1.7264029999999999</v>
      </c>
      <c r="L607" s="50">
        <v>1.9477199999999999</v>
      </c>
      <c r="M607" s="50"/>
      <c r="N607" s="50">
        <v>1.5061744099999996</v>
      </c>
      <c r="O607" s="50">
        <v>1.6688041100000002</v>
      </c>
      <c r="P607" s="50">
        <v>1.9639593900000001</v>
      </c>
      <c r="Q607" s="50"/>
      <c r="R607" s="51">
        <f t="shared" si="29"/>
        <v>-3.8512590000000291E-2</v>
      </c>
      <c r="S607" s="51">
        <f t="shared" si="30"/>
        <v>-5.7598889999999736E-2</v>
      </c>
      <c r="T607" s="51">
        <f t="shared" si="31"/>
        <v>1.6239390000000187E-2</v>
      </c>
    </row>
    <row r="608" spans="1:20" s="14" customFormat="1">
      <c r="A608" s="44"/>
      <c r="B608" s="44"/>
      <c r="C608" s="44"/>
      <c r="D608" s="45"/>
      <c r="E608" s="44"/>
      <c r="F608" s="44"/>
      <c r="G608" s="44"/>
      <c r="H608" s="48">
        <v>162</v>
      </c>
      <c r="I608" s="49" t="s">
        <v>555</v>
      </c>
      <c r="J608" s="50">
        <v>2.0224250000000001</v>
      </c>
      <c r="K608" s="50">
        <v>2.2716530000000001</v>
      </c>
      <c r="L608" s="50">
        <v>2.5612620000000001</v>
      </c>
      <c r="M608" s="50"/>
      <c r="N608" s="50">
        <v>1.9898126400000005</v>
      </c>
      <c r="O608" s="50">
        <v>2.2649800800000004</v>
      </c>
      <c r="P608" s="50">
        <v>2.5850256399999996</v>
      </c>
      <c r="Q608" s="50"/>
      <c r="R608" s="51">
        <f t="shared" si="29"/>
        <v>-3.2612359999999674E-2</v>
      </c>
      <c r="S608" s="51">
        <f t="shared" si="30"/>
        <v>-6.6729199999997491E-3</v>
      </c>
      <c r="T608" s="51">
        <f t="shared" si="31"/>
        <v>2.376363999999942E-2</v>
      </c>
    </row>
    <row r="609" spans="1:20" s="14" customFormat="1">
      <c r="A609" s="44"/>
      <c r="B609" s="44"/>
      <c r="C609" s="44"/>
      <c r="D609" s="45"/>
      <c r="E609" s="44"/>
      <c r="F609" s="44"/>
      <c r="G609" s="44"/>
      <c r="H609" s="48">
        <v>163</v>
      </c>
      <c r="I609" s="49" t="s">
        <v>556</v>
      </c>
      <c r="J609" s="50">
        <v>1.4160740000000001</v>
      </c>
      <c r="K609" s="50">
        <v>1.6006640000000001</v>
      </c>
      <c r="L609" s="50">
        <v>1.7898080000000001</v>
      </c>
      <c r="M609" s="50"/>
      <c r="N609" s="50">
        <v>1.21013126</v>
      </c>
      <c r="O609" s="50">
        <v>1.4731400200000002</v>
      </c>
      <c r="P609" s="50">
        <v>1.70530753</v>
      </c>
      <c r="Q609" s="50"/>
      <c r="R609" s="51">
        <f t="shared" si="29"/>
        <v>-0.20594274000000001</v>
      </c>
      <c r="S609" s="51">
        <f t="shared" si="30"/>
        <v>-0.12752397999999987</v>
      </c>
      <c r="T609" s="51">
        <f t="shared" si="31"/>
        <v>-8.450047000000005E-2</v>
      </c>
    </row>
    <row r="610" spans="1:20" s="14" customFormat="1">
      <c r="A610" s="44"/>
      <c r="B610" s="44"/>
      <c r="C610" s="44"/>
      <c r="D610" s="45"/>
      <c r="E610" s="44"/>
      <c r="F610" s="44"/>
      <c r="G610" s="44"/>
      <c r="H610" s="48">
        <v>164</v>
      </c>
      <c r="I610" s="49" t="s">
        <v>557</v>
      </c>
      <c r="J610" s="50">
        <v>1.720963</v>
      </c>
      <c r="K610" s="50">
        <v>1.9419949999999999</v>
      </c>
      <c r="L610" s="50">
        <v>2.179665</v>
      </c>
      <c r="M610" s="50"/>
      <c r="N610" s="50">
        <v>1.5629624599999998</v>
      </c>
      <c r="O610" s="50">
        <v>1.8320158100000004</v>
      </c>
      <c r="P610" s="50">
        <v>2.11758925</v>
      </c>
      <c r="Q610" s="50"/>
      <c r="R610" s="51">
        <f t="shared" si="29"/>
        <v>-0.15800054000000019</v>
      </c>
      <c r="S610" s="51">
        <f t="shared" si="30"/>
        <v>-0.10997918999999956</v>
      </c>
      <c r="T610" s="51">
        <f t="shared" si="31"/>
        <v>-6.2075749999999985E-2</v>
      </c>
    </row>
    <row r="611" spans="1:20" s="14" customFormat="1">
      <c r="A611" s="44"/>
      <c r="B611" s="44"/>
      <c r="C611" s="44"/>
      <c r="D611" s="45"/>
      <c r="E611" s="44"/>
      <c r="F611" s="44"/>
      <c r="G611" s="44"/>
      <c r="H611" s="48">
        <v>165</v>
      </c>
      <c r="I611" s="49" t="s">
        <v>558</v>
      </c>
      <c r="J611" s="50">
        <v>1.433273</v>
      </c>
      <c r="K611" s="50">
        <v>1.6107899999999999</v>
      </c>
      <c r="L611" s="50">
        <v>1.8051459999999999</v>
      </c>
      <c r="M611" s="50"/>
      <c r="N611" s="50">
        <v>1.3583316200000004</v>
      </c>
      <c r="O611" s="50">
        <v>1.54283003</v>
      </c>
      <c r="P611" s="50">
        <v>1.7652114999999999</v>
      </c>
      <c r="Q611" s="50"/>
      <c r="R611" s="51">
        <f t="shared" si="29"/>
        <v>-7.4941379999999613E-2</v>
      </c>
      <c r="S611" s="51">
        <f t="shared" si="30"/>
        <v>-6.7959969999999981E-2</v>
      </c>
      <c r="T611" s="51">
        <f t="shared" si="31"/>
        <v>-3.9934499999999984E-2</v>
      </c>
    </row>
    <row r="612" spans="1:20" s="14" customFormat="1">
      <c r="A612" s="44"/>
      <c r="B612" s="44"/>
      <c r="C612" s="44"/>
      <c r="D612" s="45"/>
      <c r="E612" s="44"/>
      <c r="F612" s="44"/>
      <c r="G612" s="44"/>
      <c r="H612" s="48">
        <v>166</v>
      </c>
      <c r="I612" s="49" t="s">
        <v>559</v>
      </c>
      <c r="J612" s="50">
        <v>1.07663</v>
      </c>
      <c r="K612" s="50">
        <v>1.1936089999999999</v>
      </c>
      <c r="L612" s="50">
        <v>1.3732899999999999</v>
      </c>
      <c r="M612" s="50"/>
      <c r="N612" s="50">
        <v>1.0856259700000002</v>
      </c>
      <c r="O612" s="50">
        <v>1.2230148200000004</v>
      </c>
      <c r="P612" s="50">
        <v>1.4909060700000003</v>
      </c>
      <c r="Q612" s="50"/>
      <c r="R612" s="51">
        <f t="shared" si="29"/>
        <v>8.9959700000001863E-3</v>
      </c>
      <c r="S612" s="51">
        <f t="shared" si="30"/>
        <v>2.9405820000000471E-2</v>
      </c>
      <c r="T612" s="51">
        <f t="shared" si="31"/>
        <v>0.11761607000000041</v>
      </c>
    </row>
    <row r="613" spans="1:20" s="14" customFormat="1">
      <c r="A613" s="44"/>
      <c r="B613" s="44"/>
      <c r="C613" s="44"/>
      <c r="D613" s="45"/>
      <c r="E613" s="44"/>
      <c r="F613" s="44"/>
      <c r="G613" s="44"/>
      <c r="H613" s="48">
        <v>167</v>
      </c>
      <c r="I613" s="49" t="s">
        <v>560</v>
      </c>
      <c r="J613" s="50">
        <v>0.55880200000000002</v>
      </c>
      <c r="K613" s="50">
        <v>0.64078900000000005</v>
      </c>
      <c r="L613" s="50">
        <v>0.70665</v>
      </c>
      <c r="M613" s="50"/>
      <c r="N613" s="50">
        <v>0.430593</v>
      </c>
      <c r="O613" s="50">
        <v>0.59930176000000013</v>
      </c>
      <c r="P613" s="50">
        <v>0.7531949600000003</v>
      </c>
      <c r="Q613" s="50"/>
      <c r="R613" s="51">
        <f t="shared" si="29"/>
        <v>-0.12820900000000002</v>
      </c>
      <c r="S613" s="51">
        <f t="shared" si="30"/>
        <v>-4.1487239999999925E-2</v>
      </c>
      <c r="T613" s="51">
        <f t="shared" si="31"/>
        <v>4.6544960000000302E-2</v>
      </c>
    </row>
    <row r="614" spans="1:20" s="14" customFormat="1">
      <c r="A614" s="44"/>
      <c r="B614" s="44"/>
      <c r="C614" s="44"/>
      <c r="D614" s="45"/>
      <c r="E614" s="44"/>
      <c r="F614" s="44"/>
      <c r="G614" s="44"/>
      <c r="H614" s="48">
        <v>168</v>
      </c>
      <c r="I614" s="49" t="s">
        <v>561</v>
      </c>
      <c r="J614" s="50">
        <v>1.893211</v>
      </c>
      <c r="K614" s="50">
        <v>2.1153309999999999</v>
      </c>
      <c r="L614" s="50">
        <v>2.377564</v>
      </c>
      <c r="M614" s="50"/>
      <c r="N614" s="50">
        <v>2.3931658800000002</v>
      </c>
      <c r="O614" s="50">
        <v>2.7371856100000009</v>
      </c>
      <c r="P614" s="50">
        <v>3.1455897000000004</v>
      </c>
      <c r="Q614" s="50"/>
      <c r="R614" s="51">
        <f t="shared" si="29"/>
        <v>0.49995488000000021</v>
      </c>
      <c r="S614" s="51">
        <f t="shared" si="30"/>
        <v>0.62185461000000108</v>
      </c>
      <c r="T614" s="51">
        <f t="shared" si="31"/>
        <v>0.76802570000000037</v>
      </c>
    </row>
    <row r="615" spans="1:20" s="14" customFormat="1">
      <c r="A615" s="44"/>
      <c r="B615" s="44"/>
      <c r="C615" s="44"/>
      <c r="D615" s="45"/>
      <c r="E615" s="44"/>
      <c r="F615" s="44"/>
      <c r="G615" s="44"/>
      <c r="H615" s="48">
        <v>169</v>
      </c>
      <c r="I615" s="49" t="s">
        <v>562</v>
      </c>
      <c r="J615" s="50">
        <v>1.427373</v>
      </c>
      <c r="K615" s="50">
        <v>1.6059129999999999</v>
      </c>
      <c r="L615" s="50">
        <v>1.8023960000000001</v>
      </c>
      <c r="M615" s="50"/>
      <c r="N615" s="50">
        <v>1.2774941699999998</v>
      </c>
      <c r="O615" s="50">
        <v>1.4699149500000004</v>
      </c>
      <c r="P615" s="50">
        <v>1.7228119300000004</v>
      </c>
      <c r="Q615" s="50"/>
      <c r="R615" s="51">
        <f t="shared" si="29"/>
        <v>-0.14987883000000024</v>
      </c>
      <c r="S615" s="51">
        <f t="shared" si="30"/>
        <v>-0.13599804999999954</v>
      </c>
      <c r="T615" s="51">
        <f t="shared" si="31"/>
        <v>-7.9584069999999674E-2</v>
      </c>
    </row>
    <row r="616" spans="1:20" s="14" customFormat="1">
      <c r="A616" s="44"/>
      <c r="B616" s="44"/>
      <c r="C616" s="44"/>
      <c r="D616" s="45"/>
      <c r="E616" s="44"/>
      <c r="F616" s="44"/>
      <c r="G616" s="44"/>
      <c r="H616" s="48">
        <v>170</v>
      </c>
      <c r="I616" s="49" t="s">
        <v>563</v>
      </c>
      <c r="J616" s="50">
        <v>1.6021719999999999</v>
      </c>
      <c r="K616" s="50">
        <v>1.8138080000000001</v>
      </c>
      <c r="L616" s="50">
        <v>2.0410249999999999</v>
      </c>
      <c r="M616" s="50"/>
      <c r="N616" s="50">
        <v>1.60502251</v>
      </c>
      <c r="O616" s="50">
        <v>1.8323798100000002</v>
      </c>
      <c r="P616" s="50">
        <v>2.0920090399999998</v>
      </c>
      <c r="Q616" s="50"/>
      <c r="R616" s="51">
        <f t="shared" si="29"/>
        <v>2.8505100000000283E-3</v>
      </c>
      <c r="S616" s="51">
        <f t="shared" si="30"/>
        <v>1.8571810000000077E-2</v>
      </c>
      <c r="T616" s="51">
        <f t="shared" si="31"/>
        <v>5.0984039999999897E-2</v>
      </c>
    </row>
    <row r="617" spans="1:20" s="14" customFormat="1">
      <c r="A617" s="44"/>
      <c r="B617" s="44"/>
      <c r="C617" s="44"/>
      <c r="D617" s="45"/>
      <c r="E617" s="44"/>
      <c r="F617" s="44"/>
      <c r="G617" s="44"/>
      <c r="H617" s="48">
        <v>171</v>
      </c>
      <c r="I617" s="49" t="s">
        <v>564</v>
      </c>
      <c r="J617" s="50">
        <v>1.7826329999999999</v>
      </c>
      <c r="K617" s="50">
        <v>1.9988140000000001</v>
      </c>
      <c r="L617" s="50">
        <v>2.2547419999999998</v>
      </c>
      <c r="M617" s="50"/>
      <c r="N617" s="50">
        <v>1.6573452800000004</v>
      </c>
      <c r="O617" s="50">
        <v>1.86465568</v>
      </c>
      <c r="P617" s="50">
        <v>2.1896254600000002</v>
      </c>
      <c r="Q617" s="50"/>
      <c r="R617" s="51">
        <f t="shared" si="29"/>
        <v>-0.12528771999999955</v>
      </c>
      <c r="S617" s="51">
        <f t="shared" si="30"/>
        <v>-0.13415832000000005</v>
      </c>
      <c r="T617" s="51">
        <f t="shared" si="31"/>
        <v>-6.5116539999999556E-2</v>
      </c>
    </row>
    <row r="618" spans="1:20" s="14" customFormat="1">
      <c r="A618" s="44"/>
      <c r="B618" s="44"/>
      <c r="C618" s="44"/>
      <c r="D618" s="45"/>
      <c r="E618" s="44"/>
      <c r="F618" s="44"/>
      <c r="G618" s="44"/>
      <c r="H618" s="48">
        <v>172</v>
      </c>
      <c r="I618" s="49" t="s">
        <v>565</v>
      </c>
      <c r="J618" s="50">
        <v>2.2326640000000002</v>
      </c>
      <c r="K618" s="50">
        <v>2.5307080000000002</v>
      </c>
      <c r="L618" s="50">
        <v>2.8491490000000002</v>
      </c>
      <c r="M618" s="50"/>
      <c r="N618" s="50">
        <v>2.0702146999999997</v>
      </c>
      <c r="O618" s="50">
        <v>2.3752866300000002</v>
      </c>
      <c r="P618" s="50">
        <v>2.7242298400000005</v>
      </c>
      <c r="Q618" s="50"/>
      <c r="R618" s="51">
        <f t="shared" si="29"/>
        <v>-0.16244930000000046</v>
      </c>
      <c r="S618" s="51">
        <f t="shared" si="30"/>
        <v>-0.15542137</v>
      </c>
      <c r="T618" s="51">
        <f t="shared" si="31"/>
        <v>-0.1249191599999997</v>
      </c>
    </row>
    <row r="619" spans="1:20" s="14" customFormat="1">
      <c r="A619" s="44"/>
      <c r="B619" s="44"/>
      <c r="C619" s="44"/>
      <c r="D619" s="45"/>
      <c r="E619" s="44"/>
      <c r="F619" s="44"/>
      <c r="G619" s="44"/>
      <c r="H619" s="48">
        <v>180</v>
      </c>
      <c r="I619" s="49" t="s">
        <v>566</v>
      </c>
      <c r="J619" s="50">
        <v>18.584029999999998</v>
      </c>
      <c r="K619" s="50">
        <v>21.072291</v>
      </c>
      <c r="L619" s="50">
        <v>23.700596000000001</v>
      </c>
      <c r="M619" s="50"/>
      <c r="N619" s="50">
        <v>15.222799890000001</v>
      </c>
      <c r="O619" s="50">
        <v>17.876421170000004</v>
      </c>
      <c r="P619" s="50">
        <v>21.877082510000005</v>
      </c>
      <c r="Q619" s="50"/>
      <c r="R619" s="51">
        <f t="shared" si="29"/>
        <v>-3.3612301099999975</v>
      </c>
      <c r="S619" s="51">
        <f t="shared" si="30"/>
        <v>-3.1958698299999959</v>
      </c>
      <c r="T619" s="51">
        <f t="shared" si="31"/>
        <v>-1.8235134899999963</v>
      </c>
    </row>
    <row r="620" spans="1:20" s="14" customFormat="1">
      <c r="A620" s="44"/>
      <c r="B620" s="44"/>
      <c r="C620" s="44"/>
      <c r="D620" s="45"/>
      <c r="E620" s="44"/>
      <c r="F620" s="44"/>
      <c r="G620" s="44"/>
      <c r="H620" s="48">
        <v>181</v>
      </c>
      <c r="I620" s="49" t="s">
        <v>567</v>
      </c>
      <c r="J620" s="50">
        <v>20.264973999999999</v>
      </c>
      <c r="K620" s="50">
        <v>23.011108</v>
      </c>
      <c r="L620" s="50">
        <v>26.625603000000002</v>
      </c>
      <c r="M620" s="50"/>
      <c r="N620" s="50">
        <v>15.783753299999999</v>
      </c>
      <c r="O620" s="50">
        <v>18.918161829999999</v>
      </c>
      <c r="P620" s="50">
        <v>21.607980339999997</v>
      </c>
      <c r="Q620" s="50"/>
      <c r="R620" s="51">
        <f t="shared" si="29"/>
        <v>-4.4812206999999997</v>
      </c>
      <c r="S620" s="51">
        <f t="shared" si="30"/>
        <v>-4.0929461700000012</v>
      </c>
      <c r="T620" s="51">
        <f t="shared" si="31"/>
        <v>-5.0176226600000042</v>
      </c>
    </row>
    <row r="621" spans="1:20" s="14" customFormat="1">
      <c r="A621" s="44"/>
      <c r="B621" s="44"/>
      <c r="C621" s="44"/>
      <c r="D621" s="45"/>
      <c r="E621" s="44"/>
      <c r="F621" s="44"/>
      <c r="G621" s="44"/>
      <c r="H621" s="48">
        <v>182</v>
      </c>
      <c r="I621" s="49" t="s">
        <v>568</v>
      </c>
      <c r="J621" s="50">
        <v>18.601226</v>
      </c>
      <c r="K621" s="50">
        <v>21.162747</v>
      </c>
      <c r="L621" s="50">
        <v>23.690192</v>
      </c>
      <c r="M621" s="50"/>
      <c r="N621" s="50">
        <v>15.757788370000004</v>
      </c>
      <c r="O621" s="50">
        <v>18.855056219999998</v>
      </c>
      <c r="P621" s="50">
        <v>20.974899509999993</v>
      </c>
      <c r="Q621" s="50"/>
      <c r="R621" s="51">
        <f t="shared" si="29"/>
        <v>-2.8434376299999968</v>
      </c>
      <c r="S621" s="51">
        <f t="shared" si="30"/>
        <v>-2.3076907800000015</v>
      </c>
      <c r="T621" s="51">
        <f t="shared" si="31"/>
        <v>-2.7152924900000066</v>
      </c>
    </row>
    <row r="622" spans="1:20" s="14" customFormat="1">
      <c r="A622" s="44"/>
      <c r="B622" s="44"/>
      <c r="C622" s="44"/>
      <c r="D622" s="45"/>
      <c r="E622" s="44"/>
      <c r="F622" s="44"/>
      <c r="G622" s="44"/>
      <c r="H622" s="48">
        <v>300</v>
      </c>
      <c r="I622" s="49" t="s">
        <v>569</v>
      </c>
      <c r="J622" s="50">
        <v>33.398569000000002</v>
      </c>
      <c r="K622" s="50">
        <v>38.825412999999998</v>
      </c>
      <c r="L622" s="50">
        <v>44.258701000000002</v>
      </c>
      <c r="M622" s="50"/>
      <c r="N622" s="50">
        <v>39.837409780000002</v>
      </c>
      <c r="O622" s="50">
        <v>45.418714510000001</v>
      </c>
      <c r="P622" s="50">
        <v>48.57696215</v>
      </c>
      <c r="Q622" s="50"/>
      <c r="R622" s="51">
        <f t="shared" si="29"/>
        <v>6.4388407799999996</v>
      </c>
      <c r="S622" s="51">
        <f t="shared" si="30"/>
        <v>6.5933015100000034</v>
      </c>
      <c r="T622" s="51">
        <f t="shared" si="31"/>
        <v>4.3182611499999979</v>
      </c>
    </row>
    <row r="623" spans="1:20" s="14" customFormat="1">
      <c r="A623" s="44"/>
      <c r="B623" s="44"/>
      <c r="C623" s="44"/>
      <c r="D623" s="45"/>
      <c r="E623" s="44"/>
      <c r="F623" s="44"/>
      <c r="G623" s="44"/>
      <c r="H623" s="48">
        <v>312</v>
      </c>
      <c r="I623" s="49" t="s">
        <v>570</v>
      </c>
      <c r="J623" s="50">
        <v>30.406327999999998</v>
      </c>
      <c r="K623" s="50">
        <v>35.020876999999999</v>
      </c>
      <c r="L623" s="50">
        <v>39.773716</v>
      </c>
      <c r="M623" s="50"/>
      <c r="N623" s="50">
        <v>43.4374021</v>
      </c>
      <c r="O623" s="50">
        <v>49.209532530000004</v>
      </c>
      <c r="P623" s="50">
        <v>53.451814799999987</v>
      </c>
      <c r="Q623" s="50"/>
      <c r="R623" s="51">
        <f t="shared" si="29"/>
        <v>13.031074100000001</v>
      </c>
      <c r="S623" s="51">
        <f t="shared" si="30"/>
        <v>14.188655530000005</v>
      </c>
      <c r="T623" s="51">
        <f t="shared" si="31"/>
        <v>13.678098799999987</v>
      </c>
    </row>
    <row r="624" spans="1:20" s="14" customFormat="1">
      <c r="A624" s="44"/>
      <c r="B624" s="44"/>
      <c r="C624" s="44"/>
      <c r="D624" s="45"/>
      <c r="E624" s="44"/>
      <c r="F624" s="44"/>
      <c r="G624" s="44"/>
      <c r="H624" s="48">
        <v>315</v>
      </c>
      <c r="I624" s="49" t="s">
        <v>571</v>
      </c>
      <c r="J624" s="50">
        <v>26.739587</v>
      </c>
      <c r="K624" s="50">
        <v>30.722522999999999</v>
      </c>
      <c r="L624" s="50">
        <v>34.337625000000003</v>
      </c>
      <c r="M624" s="50"/>
      <c r="N624" s="50">
        <v>20.983732870000001</v>
      </c>
      <c r="O624" s="50">
        <v>26.097773</v>
      </c>
      <c r="P624" s="50">
        <v>28.838883550000002</v>
      </c>
      <c r="Q624" s="50"/>
      <c r="R624" s="51">
        <f t="shared" si="29"/>
        <v>-5.7558541299999995</v>
      </c>
      <c r="S624" s="51">
        <f t="shared" si="30"/>
        <v>-4.6247499999999988</v>
      </c>
      <c r="T624" s="51">
        <f t="shared" si="31"/>
        <v>-5.4987414500000007</v>
      </c>
    </row>
    <row r="625" spans="1:20" s="14" customFormat="1">
      <c r="A625" s="44"/>
      <c r="B625" s="44"/>
      <c r="C625" s="44"/>
      <c r="D625" s="45"/>
      <c r="E625" s="44"/>
      <c r="F625" s="44"/>
      <c r="G625" s="44"/>
      <c r="H625" s="48">
        <v>316</v>
      </c>
      <c r="I625" s="49" t="s">
        <v>572</v>
      </c>
      <c r="J625" s="50">
        <v>71.386037000000002</v>
      </c>
      <c r="K625" s="50">
        <v>77.424717999999999</v>
      </c>
      <c r="L625" s="50">
        <v>84.814139999999995</v>
      </c>
      <c r="M625" s="50"/>
      <c r="N625" s="50">
        <v>34.31770942</v>
      </c>
      <c r="O625" s="50">
        <v>40.626983820000007</v>
      </c>
      <c r="P625" s="50">
        <v>46.60028375000001</v>
      </c>
      <c r="Q625" s="50"/>
      <c r="R625" s="51">
        <f t="shared" si="29"/>
        <v>-37.068327580000002</v>
      </c>
      <c r="S625" s="51">
        <f t="shared" si="30"/>
        <v>-36.797734179999992</v>
      </c>
      <c r="T625" s="51">
        <f t="shared" si="31"/>
        <v>-38.213856249999985</v>
      </c>
    </row>
    <row r="626" spans="1:20" s="14" customFormat="1">
      <c r="A626" s="44"/>
      <c r="B626" s="44"/>
      <c r="C626" s="44"/>
      <c r="D626" s="45"/>
      <c r="E626" s="44"/>
      <c r="F626" s="44"/>
      <c r="G626" s="44"/>
      <c r="H626" s="48">
        <v>317</v>
      </c>
      <c r="I626" s="49" t="s">
        <v>573</v>
      </c>
      <c r="J626" s="50">
        <v>28.942454000000001</v>
      </c>
      <c r="K626" s="50">
        <v>32.284050999999998</v>
      </c>
      <c r="L626" s="50">
        <v>43.505325999999997</v>
      </c>
      <c r="M626" s="50"/>
      <c r="N626" s="50">
        <v>24.626224829999998</v>
      </c>
      <c r="O626" s="50">
        <v>29.631467819999997</v>
      </c>
      <c r="P626" s="50">
        <v>38.880412620000016</v>
      </c>
      <c r="Q626" s="50"/>
      <c r="R626" s="51">
        <f t="shared" si="29"/>
        <v>-4.3162291700000033</v>
      </c>
      <c r="S626" s="51">
        <f t="shared" si="30"/>
        <v>-2.6525831800000006</v>
      </c>
      <c r="T626" s="51">
        <f t="shared" si="31"/>
        <v>-4.6249133799999811</v>
      </c>
    </row>
    <row r="627" spans="1:20" s="14" customFormat="1" ht="24">
      <c r="A627" s="44"/>
      <c r="B627" s="44"/>
      <c r="C627" s="44"/>
      <c r="D627" s="45"/>
      <c r="E627" s="44"/>
      <c r="F627" s="44"/>
      <c r="G627" s="44"/>
      <c r="H627" s="48">
        <v>318</v>
      </c>
      <c r="I627" s="49" t="s">
        <v>574</v>
      </c>
      <c r="J627" s="50">
        <v>1.8231550000000001</v>
      </c>
      <c r="K627" s="50">
        <v>2.080419</v>
      </c>
      <c r="L627" s="50">
        <v>2.3418320000000001</v>
      </c>
      <c r="M627" s="50"/>
      <c r="N627" s="50">
        <v>2.2587477999999992</v>
      </c>
      <c r="O627" s="50">
        <v>2.5541035299999999</v>
      </c>
      <c r="P627" s="50">
        <v>2.9157472600000003</v>
      </c>
      <c r="Q627" s="50"/>
      <c r="R627" s="51">
        <f t="shared" si="29"/>
        <v>0.43559279999999911</v>
      </c>
      <c r="S627" s="51">
        <f t="shared" si="30"/>
        <v>0.47368452999999988</v>
      </c>
      <c r="T627" s="51">
        <f t="shared" si="31"/>
        <v>0.57391526000000015</v>
      </c>
    </row>
    <row r="628" spans="1:20" s="14" customFormat="1">
      <c r="A628" s="44"/>
      <c r="B628" s="44"/>
      <c r="C628" s="44"/>
      <c r="D628" s="45"/>
      <c r="E628" s="44"/>
      <c r="F628" s="44"/>
      <c r="G628" s="44"/>
      <c r="H628" s="48">
        <v>400</v>
      </c>
      <c r="I628" s="49" t="s">
        <v>575</v>
      </c>
      <c r="J628" s="50">
        <v>22.841314000000001</v>
      </c>
      <c r="K628" s="50">
        <v>28.479361000000001</v>
      </c>
      <c r="L628" s="50">
        <v>34.667679</v>
      </c>
      <c r="M628" s="50"/>
      <c r="N628" s="50">
        <v>20.990158349999998</v>
      </c>
      <c r="O628" s="50">
        <v>24.413380770000007</v>
      </c>
      <c r="P628" s="50">
        <v>28.905327400000001</v>
      </c>
      <c r="Q628" s="50"/>
      <c r="R628" s="51">
        <f t="shared" si="29"/>
        <v>-1.8511556500000026</v>
      </c>
      <c r="S628" s="51">
        <f t="shared" si="30"/>
        <v>-4.0659802299999939</v>
      </c>
      <c r="T628" s="51">
        <f t="shared" si="31"/>
        <v>-5.7623515999999988</v>
      </c>
    </row>
    <row r="629" spans="1:20" s="14" customFormat="1" ht="24">
      <c r="A629" s="44"/>
      <c r="B629" s="44"/>
      <c r="C629" s="44"/>
      <c r="D629" s="45"/>
      <c r="E629" s="44"/>
      <c r="F629" s="44"/>
      <c r="G629" s="44"/>
      <c r="H629" s="48">
        <v>410</v>
      </c>
      <c r="I629" s="49" t="s">
        <v>576</v>
      </c>
      <c r="J629" s="50">
        <v>870.476314</v>
      </c>
      <c r="K629" s="50">
        <v>1118.378755</v>
      </c>
      <c r="L629" s="50">
        <v>1123.3569399999999</v>
      </c>
      <c r="M629" s="50"/>
      <c r="N629" s="50">
        <v>873.05733891</v>
      </c>
      <c r="O629" s="50">
        <v>984.38576045999991</v>
      </c>
      <c r="P629" s="50">
        <v>1027.1418430799999</v>
      </c>
      <c r="Q629" s="50"/>
      <c r="R629" s="51">
        <f t="shared" si="29"/>
        <v>2.5810249099999965</v>
      </c>
      <c r="S629" s="51">
        <f t="shared" si="30"/>
        <v>-133.99299454000004</v>
      </c>
      <c r="T629" s="51">
        <f t="shared" si="31"/>
        <v>-96.215096919999951</v>
      </c>
    </row>
    <row r="630" spans="1:20" s="14" customFormat="1">
      <c r="A630" s="44"/>
      <c r="B630" s="44"/>
      <c r="C630" s="44"/>
      <c r="D630" s="45"/>
      <c r="E630" s="44"/>
      <c r="F630" s="44"/>
      <c r="G630" s="44"/>
      <c r="H630" s="48">
        <v>412</v>
      </c>
      <c r="I630" s="49" t="s">
        <v>577</v>
      </c>
      <c r="J630" s="50">
        <v>97.702014000000005</v>
      </c>
      <c r="K630" s="50">
        <v>153.38725700000001</v>
      </c>
      <c r="L630" s="50">
        <v>187.08919399999999</v>
      </c>
      <c r="M630" s="50"/>
      <c r="N630" s="50">
        <v>25.599629749999998</v>
      </c>
      <c r="O630" s="50">
        <v>28.881924629999997</v>
      </c>
      <c r="P630" s="50">
        <v>32.02398732999999</v>
      </c>
      <c r="Q630" s="50"/>
      <c r="R630" s="51">
        <f t="shared" si="29"/>
        <v>-72.10238425</v>
      </c>
      <c r="S630" s="51">
        <f t="shared" si="30"/>
        <v>-124.50533237</v>
      </c>
      <c r="T630" s="51">
        <f t="shared" si="31"/>
        <v>-155.06520667000001</v>
      </c>
    </row>
    <row r="631" spans="1:20" s="14" customFormat="1">
      <c r="A631" s="44"/>
      <c r="B631" s="44"/>
      <c r="C631" s="44"/>
      <c r="D631" s="45"/>
      <c r="E631" s="44"/>
      <c r="F631" s="44"/>
      <c r="G631" s="44"/>
      <c r="H631" s="48">
        <v>414</v>
      </c>
      <c r="I631" s="49" t="s">
        <v>578</v>
      </c>
      <c r="J631" s="50">
        <v>27.394969</v>
      </c>
      <c r="K631" s="50">
        <v>31.068626999999999</v>
      </c>
      <c r="L631" s="50">
        <v>36.165080000000003</v>
      </c>
      <c r="M631" s="50"/>
      <c r="N631" s="50">
        <v>25.437805290000004</v>
      </c>
      <c r="O631" s="50">
        <v>29.609250710000001</v>
      </c>
      <c r="P631" s="50">
        <v>33.298697539999992</v>
      </c>
      <c r="Q631" s="50"/>
      <c r="R631" s="51">
        <f t="shared" si="29"/>
        <v>-1.9571637099999961</v>
      </c>
      <c r="S631" s="51">
        <f t="shared" si="30"/>
        <v>-1.459376289999998</v>
      </c>
      <c r="T631" s="51">
        <f t="shared" si="31"/>
        <v>-2.8663824600000112</v>
      </c>
    </row>
    <row r="632" spans="1:20" s="14" customFormat="1" ht="24">
      <c r="A632" s="44"/>
      <c r="B632" s="44"/>
      <c r="C632" s="44"/>
      <c r="D632" s="45"/>
      <c r="E632" s="44"/>
      <c r="F632" s="44"/>
      <c r="G632" s="44"/>
      <c r="H632" s="48">
        <v>415</v>
      </c>
      <c r="I632" s="49" t="s">
        <v>579</v>
      </c>
      <c r="J632" s="50">
        <v>124.832199</v>
      </c>
      <c r="K632" s="50">
        <v>168.59052500000001</v>
      </c>
      <c r="L632" s="50">
        <v>172.29827599999999</v>
      </c>
      <c r="M632" s="50"/>
      <c r="N632" s="50">
        <v>131.75279552000001</v>
      </c>
      <c r="O632" s="50">
        <v>154.89199424</v>
      </c>
      <c r="P632" s="50">
        <v>157.85926737</v>
      </c>
      <c r="Q632" s="50"/>
      <c r="R632" s="51">
        <f t="shared" si="29"/>
        <v>6.9205965200000037</v>
      </c>
      <c r="S632" s="51">
        <f t="shared" si="30"/>
        <v>-13.698530760000011</v>
      </c>
      <c r="T632" s="51">
        <f t="shared" si="31"/>
        <v>-14.439008629999989</v>
      </c>
    </row>
    <row r="633" spans="1:20" s="14" customFormat="1">
      <c r="A633" s="44"/>
      <c r="B633" s="44"/>
      <c r="C633" s="44"/>
      <c r="D633" s="45"/>
      <c r="E633" s="44"/>
      <c r="F633" s="46"/>
      <c r="G633" s="44"/>
      <c r="H633" s="48">
        <v>416</v>
      </c>
      <c r="I633" s="49" t="s">
        <v>580</v>
      </c>
      <c r="J633" s="50">
        <v>44.975582000000003</v>
      </c>
      <c r="K633" s="50">
        <v>51.239896000000002</v>
      </c>
      <c r="L633" s="50">
        <v>58.062170000000002</v>
      </c>
      <c r="M633" s="50"/>
      <c r="N633" s="50">
        <v>41.643700870000004</v>
      </c>
      <c r="O633" s="50">
        <v>49.268301109999996</v>
      </c>
      <c r="P633" s="50">
        <v>54.660393809999995</v>
      </c>
      <c r="Q633" s="50"/>
      <c r="R633" s="51">
        <f t="shared" si="29"/>
        <v>-3.3318811299999993</v>
      </c>
      <c r="S633" s="51">
        <f t="shared" si="30"/>
        <v>-1.9715948900000058</v>
      </c>
      <c r="T633" s="51">
        <f t="shared" si="31"/>
        <v>-3.4017761900000067</v>
      </c>
    </row>
    <row r="634" spans="1:20" s="14" customFormat="1">
      <c r="A634" s="44"/>
      <c r="B634" s="44"/>
      <c r="C634" s="44"/>
      <c r="D634" s="45"/>
      <c r="E634" s="44"/>
      <c r="F634" s="44"/>
      <c r="G634" s="44"/>
      <c r="H634" s="48">
        <v>417</v>
      </c>
      <c r="I634" s="49" t="s">
        <v>581</v>
      </c>
      <c r="J634" s="50">
        <v>3.8334769999999998</v>
      </c>
      <c r="K634" s="50">
        <v>4.3571799999999996</v>
      </c>
      <c r="L634" s="50">
        <v>4.9362839999999997</v>
      </c>
      <c r="M634" s="50"/>
      <c r="N634" s="50">
        <v>21.734930950000003</v>
      </c>
      <c r="O634" s="50">
        <v>25.247031110000002</v>
      </c>
      <c r="P634" s="50">
        <v>25.840453389999997</v>
      </c>
      <c r="Q634" s="50"/>
      <c r="R634" s="51">
        <f t="shared" si="29"/>
        <v>17.901453950000004</v>
      </c>
      <c r="S634" s="51">
        <f t="shared" si="30"/>
        <v>20.889851110000002</v>
      </c>
      <c r="T634" s="51">
        <f t="shared" si="31"/>
        <v>20.904169389999996</v>
      </c>
    </row>
    <row r="635" spans="1:20" s="14" customFormat="1">
      <c r="A635" s="44"/>
      <c r="B635" s="44"/>
      <c r="C635" s="44"/>
      <c r="D635" s="45"/>
      <c r="E635" s="44"/>
      <c r="F635" s="44"/>
      <c r="G635" s="44"/>
      <c r="H635" s="48">
        <v>500</v>
      </c>
      <c r="I635" s="49" t="s">
        <v>582</v>
      </c>
      <c r="J635" s="50">
        <v>122.268146</v>
      </c>
      <c r="K635" s="50">
        <v>138.435328</v>
      </c>
      <c r="L635" s="50">
        <v>154.88333600000001</v>
      </c>
      <c r="M635" s="50"/>
      <c r="N635" s="50">
        <v>118.85354023999999</v>
      </c>
      <c r="O635" s="50">
        <v>133.43816645999999</v>
      </c>
      <c r="P635" s="50">
        <v>147.56472767</v>
      </c>
      <c r="Q635" s="50"/>
      <c r="R635" s="51">
        <f t="shared" si="29"/>
        <v>-3.4146057600000148</v>
      </c>
      <c r="S635" s="51">
        <f t="shared" si="30"/>
        <v>-4.9971615400000076</v>
      </c>
      <c r="T635" s="51">
        <f t="shared" si="31"/>
        <v>-7.3186083300000178</v>
      </c>
    </row>
    <row r="636" spans="1:20" s="14" customFormat="1" ht="24">
      <c r="A636" s="44"/>
      <c r="B636" s="44"/>
      <c r="C636" s="44"/>
      <c r="D636" s="45"/>
      <c r="E636" s="44"/>
      <c r="F636" s="44"/>
      <c r="G636" s="44"/>
      <c r="H636" s="48">
        <v>510</v>
      </c>
      <c r="I636" s="49" t="s">
        <v>583</v>
      </c>
      <c r="J636" s="50">
        <v>14.740565999999999</v>
      </c>
      <c r="K636" s="50">
        <v>16.839231999999999</v>
      </c>
      <c r="L636" s="50">
        <v>18.988388</v>
      </c>
      <c r="M636" s="50"/>
      <c r="N636" s="50">
        <v>63.69014520999999</v>
      </c>
      <c r="O636" s="50">
        <v>69.163232579999999</v>
      </c>
      <c r="P636" s="50">
        <v>71.138178379999999</v>
      </c>
      <c r="Q636" s="50"/>
      <c r="R636" s="51">
        <f t="shared" si="29"/>
        <v>48.949579209999989</v>
      </c>
      <c r="S636" s="51">
        <f t="shared" si="30"/>
        <v>52.324000580000003</v>
      </c>
      <c r="T636" s="51">
        <f t="shared" si="31"/>
        <v>52.149790379999999</v>
      </c>
    </row>
    <row r="637" spans="1:20" s="14" customFormat="1" ht="24">
      <c r="A637" s="44"/>
      <c r="B637" s="44"/>
      <c r="C637" s="44"/>
      <c r="D637" s="45"/>
      <c r="E637" s="44"/>
      <c r="F637" s="44"/>
      <c r="G637" s="44"/>
      <c r="H637" s="48">
        <v>511</v>
      </c>
      <c r="I637" s="49" t="s">
        <v>584</v>
      </c>
      <c r="J637" s="50">
        <v>25.933838000000002</v>
      </c>
      <c r="K637" s="50">
        <v>32.407035</v>
      </c>
      <c r="L637" s="50">
        <v>38.935032999999997</v>
      </c>
      <c r="M637" s="50"/>
      <c r="N637" s="50">
        <v>48.228297099999992</v>
      </c>
      <c r="O637" s="50">
        <v>55.136819709999997</v>
      </c>
      <c r="P637" s="50">
        <v>61.664622850000001</v>
      </c>
      <c r="Q637" s="50"/>
      <c r="R637" s="51">
        <f t="shared" si="29"/>
        <v>22.29445909999999</v>
      </c>
      <c r="S637" s="51">
        <f t="shared" si="30"/>
        <v>22.729784709999997</v>
      </c>
      <c r="T637" s="51">
        <f t="shared" si="31"/>
        <v>22.729589850000004</v>
      </c>
    </row>
    <row r="638" spans="1:20" s="14" customFormat="1">
      <c r="A638" s="44"/>
      <c r="B638" s="44"/>
      <c r="C638" s="44"/>
      <c r="D638" s="45"/>
      <c r="E638" s="44"/>
      <c r="F638" s="44"/>
      <c r="G638" s="44"/>
      <c r="H638" s="48">
        <v>514</v>
      </c>
      <c r="I638" s="49" t="s">
        <v>248</v>
      </c>
      <c r="J638" s="50">
        <v>18.631288999999999</v>
      </c>
      <c r="K638" s="50">
        <v>21.453299999999999</v>
      </c>
      <c r="L638" s="50">
        <v>24.352415000000001</v>
      </c>
      <c r="M638" s="50"/>
      <c r="N638" s="50">
        <v>17.180400120000002</v>
      </c>
      <c r="O638" s="50">
        <v>20.313158840000003</v>
      </c>
      <c r="P638" s="50">
        <v>22.855773810000002</v>
      </c>
      <c r="Q638" s="50"/>
      <c r="R638" s="51">
        <f t="shared" si="29"/>
        <v>-1.4508888799999973</v>
      </c>
      <c r="S638" s="51">
        <f t="shared" si="30"/>
        <v>-1.1401411599999953</v>
      </c>
      <c r="T638" s="51">
        <f t="shared" si="31"/>
        <v>-1.4966411899999983</v>
      </c>
    </row>
    <row r="639" spans="1:20" s="14" customFormat="1">
      <c r="A639" s="44"/>
      <c r="B639" s="44"/>
      <c r="C639" s="44"/>
      <c r="D639" s="45"/>
      <c r="E639" s="44"/>
      <c r="F639" s="44"/>
      <c r="G639" s="44"/>
      <c r="H639" s="48">
        <v>515</v>
      </c>
      <c r="I639" s="49" t="s">
        <v>585</v>
      </c>
      <c r="J639" s="50">
        <v>15.190585</v>
      </c>
      <c r="K639" s="50">
        <v>17.357519</v>
      </c>
      <c r="L639" s="50">
        <v>19.59168</v>
      </c>
      <c r="M639" s="50"/>
      <c r="N639" s="50">
        <v>12.538655049999999</v>
      </c>
      <c r="O639" s="50">
        <v>15.142263569999997</v>
      </c>
      <c r="P639" s="50">
        <v>16.338143089999999</v>
      </c>
      <c r="Q639" s="50"/>
      <c r="R639" s="51">
        <f t="shared" si="29"/>
        <v>-2.6519299500000013</v>
      </c>
      <c r="S639" s="51">
        <f t="shared" si="30"/>
        <v>-2.2152554300000027</v>
      </c>
      <c r="T639" s="51">
        <f t="shared" si="31"/>
        <v>-3.2535369100000011</v>
      </c>
    </row>
    <row r="640" spans="1:20" s="14" customFormat="1">
      <c r="A640" s="44"/>
      <c r="B640" s="44"/>
      <c r="C640" s="44"/>
      <c r="D640" s="45"/>
      <c r="E640" s="44"/>
      <c r="F640" s="44"/>
      <c r="G640" s="44"/>
      <c r="H640" s="48">
        <v>520</v>
      </c>
      <c r="I640" s="49" t="s">
        <v>586</v>
      </c>
      <c r="J640" s="50">
        <v>24.851303999999999</v>
      </c>
      <c r="K640" s="50">
        <v>28.615773999999998</v>
      </c>
      <c r="L640" s="50">
        <v>32.462175999999999</v>
      </c>
      <c r="M640" s="50"/>
      <c r="N640" s="50">
        <v>24.315708009999994</v>
      </c>
      <c r="O640" s="50">
        <v>28.979594729999999</v>
      </c>
      <c r="P640" s="50">
        <v>30.556190860000001</v>
      </c>
      <c r="Q640" s="50"/>
      <c r="R640" s="51">
        <f t="shared" si="29"/>
        <v>-0.53559599000000446</v>
      </c>
      <c r="S640" s="51">
        <f t="shared" si="30"/>
        <v>0.36382073000000048</v>
      </c>
      <c r="T640" s="51">
        <f t="shared" si="31"/>
        <v>-1.9059851399999985</v>
      </c>
    </row>
    <row r="641" spans="1:20" s="14" customFormat="1" ht="24">
      <c r="A641" s="44"/>
      <c r="B641" s="44"/>
      <c r="C641" s="44"/>
      <c r="D641" s="45"/>
      <c r="E641" s="44"/>
      <c r="F641" s="44"/>
      <c r="G641" s="44"/>
      <c r="H641" s="48">
        <v>521</v>
      </c>
      <c r="I641" s="49" t="s">
        <v>587</v>
      </c>
      <c r="J641" s="50">
        <v>7.413589</v>
      </c>
      <c r="K641" s="50">
        <v>8.5716400000000004</v>
      </c>
      <c r="L641" s="50">
        <v>9.7501529999999992</v>
      </c>
      <c r="M641" s="50"/>
      <c r="N641" s="50">
        <v>5.3427292099999999</v>
      </c>
      <c r="O641" s="50">
        <v>6.6347800299999991</v>
      </c>
      <c r="P641" s="50">
        <v>7.1351517100000006</v>
      </c>
      <c r="Q641" s="50"/>
      <c r="R641" s="51">
        <f t="shared" si="29"/>
        <v>-2.0708597900000001</v>
      </c>
      <c r="S641" s="51">
        <f t="shared" si="30"/>
        <v>-1.9368599700000013</v>
      </c>
      <c r="T641" s="51">
        <f t="shared" si="31"/>
        <v>-2.6150012899999986</v>
      </c>
    </row>
    <row r="642" spans="1:20" s="14" customFormat="1">
      <c r="A642" s="44"/>
      <c r="B642" s="44"/>
      <c r="C642" s="44"/>
      <c r="D642" s="45"/>
      <c r="E642" s="44"/>
      <c r="F642" s="44"/>
      <c r="G642" s="44"/>
      <c r="H642" s="48">
        <v>522</v>
      </c>
      <c r="I642" s="49" t="s">
        <v>588</v>
      </c>
      <c r="J642" s="50">
        <v>3.4681769999999998</v>
      </c>
      <c r="K642" s="50">
        <v>3.949147</v>
      </c>
      <c r="L642" s="50">
        <v>4.4462120000000001</v>
      </c>
      <c r="M642" s="50"/>
      <c r="N642" s="50">
        <v>3.1199734599999998</v>
      </c>
      <c r="O642" s="50">
        <v>3.5359745900000004</v>
      </c>
      <c r="P642" s="50">
        <v>3.9938140900000003</v>
      </c>
      <c r="Q642" s="50"/>
      <c r="R642" s="51">
        <f t="shared" si="29"/>
        <v>-0.34820354000000009</v>
      </c>
      <c r="S642" s="51">
        <f t="shared" si="30"/>
        <v>-0.4131724099999996</v>
      </c>
      <c r="T642" s="51">
        <f t="shared" si="31"/>
        <v>-0.45239790999999974</v>
      </c>
    </row>
    <row r="643" spans="1:20" s="14" customFormat="1">
      <c r="A643" s="44"/>
      <c r="B643" s="44"/>
      <c r="C643" s="44"/>
      <c r="D643" s="45"/>
      <c r="E643" s="44"/>
      <c r="F643" s="44"/>
      <c r="G643" s="44"/>
      <c r="H643" s="48">
        <v>523</v>
      </c>
      <c r="I643" s="49" t="s">
        <v>589</v>
      </c>
      <c r="J643" s="50">
        <v>5.3245269999999998</v>
      </c>
      <c r="K643" s="50">
        <v>6.0880679999999998</v>
      </c>
      <c r="L643" s="50">
        <v>6.8818849999999996</v>
      </c>
      <c r="M643" s="50"/>
      <c r="N643" s="50">
        <v>3.82314716</v>
      </c>
      <c r="O643" s="50">
        <v>4.3812517599999996</v>
      </c>
      <c r="P643" s="50">
        <v>4.9959085699999992</v>
      </c>
      <c r="Q643" s="50"/>
      <c r="R643" s="51">
        <f t="shared" si="29"/>
        <v>-1.5013798399999998</v>
      </c>
      <c r="S643" s="51">
        <f t="shared" si="30"/>
        <v>-1.7068162400000002</v>
      </c>
      <c r="T643" s="51">
        <f t="shared" si="31"/>
        <v>-1.8859764300000004</v>
      </c>
    </row>
    <row r="644" spans="1:20" s="14" customFormat="1">
      <c r="A644" s="44"/>
      <c r="B644" s="44"/>
      <c r="C644" s="44"/>
      <c r="D644" s="45"/>
      <c r="E644" s="44"/>
      <c r="F644" s="44"/>
      <c r="G644" s="44"/>
      <c r="H644" s="48">
        <v>700</v>
      </c>
      <c r="I644" s="49" t="s">
        <v>46</v>
      </c>
      <c r="J644" s="50">
        <v>24.210152999999998</v>
      </c>
      <c r="K644" s="50">
        <v>27.477115999999999</v>
      </c>
      <c r="L644" s="50">
        <v>58.551208000000003</v>
      </c>
      <c r="M644" s="50"/>
      <c r="N644" s="50">
        <v>21.876801050000005</v>
      </c>
      <c r="O644" s="50">
        <v>24.920385060000001</v>
      </c>
      <c r="P644" s="50">
        <v>28.698115250000001</v>
      </c>
      <c r="Q644" s="50"/>
      <c r="R644" s="51">
        <f t="shared" si="29"/>
        <v>-2.3333519499999937</v>
      </c>
      <c r="S644" s="51">
        <f t="shared" si="30"/>
        <v>-2.5567309399999978</v>
      </c>
      <c r="T644" s="51">
        <f t="shared" si="31"/>
        <v>-29.853092750000002</v>
      </c>
    </row>
    <row r="645" spans="1:20" s="14" customFormat="1">
      <c r="A645" s="44"/>
      <c r="B645" s="44"/>
      <c r="C645" s="44"/>
      <c r="D645" s="45"/>
      <c r="E645" s="44"/>
      <c r="F645" s="44"/>
      <c r="G645" s="44"/>
      <c r="H645" s="48">
        <v>710</v>
      </c>
      <c r="I645" s="49" t="s">
        <v>116</v>
      </c>
      <c r="J645" s="50">
        <v>60.913077000000001</v>
      </c>
      <c r="K645" s="50">
        <v>74.148242999999994</v>
      </c>
      <c r="L645" s="50">
        <v>83.941909999999993</v>
      </c>
      <c r="M645" s="50"/>
      <c r="N645" s="50">
        <v>55.001038960000017</v>
      </c>
      <c r="O645" s="50">
        <v>62.790555310000009</v>
      </c>
      <c r="P645" s="50">
        <v>73.3664682</v>
      </c>
      <c r="Q645" s="50"/>
      <c r="R645" s="51">
        <f t="shared" si="29"/>
        <v>-5.9120380399999846</v>
      </c>
      <c r="S645" s="51">
        <f t="shared" si="30"/>
        <v>-11.357687689999985</v>
      </c>
      <c r="T645" s="51">
        <f t="shared" si="31"/>
        <v>-10.575441799999993</v>
      </c>
    </row>
    <row r="646" spans="1:20" s="14" customFormat="1" ht="24">
      <c r="A646" s="44"/>
      <c r="B646" s="44"/>
      <c r="C646" s="44"/>
      <c r="D646" s="45"/>
      <c r="E646" s="44"/>
      <c r="F646" s="44"/>
      <c r="G646" s="44"/>
      <c r="H646" s="48">
        <v>711</v>
      </c>
      <c r="I646" s="49" t="s">
        <v>118</v>
      </c>
      <c r="J646" s="50">
        <v>24.841887</v>
      </c>
      <c r="K646" s="50">
        <v>28.006633000000001</v>
      </c>
      <c r="L646" s="50">
        <v>31.585978999999998</v>
      </c>
      <c r="M646" s="50"/>
      <c r="N646" s="50">
        <v>24.225407580000002</v>
      </c>
      <c r="O646" s="50">
        <v>27.461701199999997</v>
      </c>
      <c r="P646" s="50">
        <v>31.771133120000005</v>
      </c>
      <c r="Q646" s="50"/>
      <c r="R646" s="51">
        <f t="shared" si="29"/>
        <v>-0.61647941999999745</v>
      </c>
      <c r="S646" s="51">
        <f t="shared" si="30"/>
        <v>-0.54493180000000407</v>
      </c>
      <c r="T646" s="51">
        <f t="shared" si="31"/>
        <v>0.18515412000000708</v>
      </c>
    </row>
    <row r="647" spans="1:20" s="14" customFormat="1" ht="24">
      <c r="A647" s="44"/>
      <c r="B647" s="44"/>
      <c r="C647" s="44"/>
      <c r="D647" s="45"/>
      <c r="E647" s="44"/>
      <c r="F647" s="44"/>
      <c r="G647" s="44"/>
      <c r="H647" s="48">
        <v>712</v>
      </c>
      <c r="I647" s="49" t="s">
        <v>117</v>
      </c>
      <c r="J647" s="50">
        <v>24.223858</v>
      </c>
      <c r="K647" s="50">
        <v>27.253038</v>
      </c>
      <c r="L647" s="50">
        <v>30.674049</v>
      </c>
      <c r="M647" s="50"/>
      <c r="N647" s="50">
        <v>24.738384650000008</v>
      </c>
      <c r="O647" s="50">
        <v>27.89172469</v>
      </c>
      <c r="P647" s="50">
        <v>32.013779940000006</v>
      </c>
      <c r="Q647" s="50"/>
      <c r="R647" s="51">
        <f t="shared" si="29"/>
        <v>0.51452665000000763</v>
      </c>
      <c r="S647" s="51">
        <f t="shared" si="30"/>
        <v>0.63868669000000011</v>
      </c>
      <c r="T647" s="51">
        <f t="shared" si="31"/>
        <v>1.3397309400000061</v>
      </c>
    </row>
    <row r="648" spans="1:20" s="14" customFormat="1" ht="24">
      <c r="A648" s="44"/>
      <c r="B648" s="44"/>
      <c r="C648" s="44"/>
      <c r="D648" s="45"/>
      <c r="E648" s="44"/>
      <c r="F648" s="44"/>
      <c r="G648" s="44"/>
      <c r="H648" s="48">
        <v>713</v>
      </c>
      <c r="I648" s="49" t="s">
        <v>192</v>
      </c>
      <c r="J648" s="50">
        <v>30.671223999999999</v>
      </c>
      <c r="K648" s="50">
        <v>33.852466999999997</v>
      </c>
      <c r="L648" s="50">
        <v>37.245345999999998</v>
      </c>
      <c r="M648" s="50"/>
      <c r="N648" s="50">
        <v>21.529516040000008</v>
      </c>
      <c r="O648" s="50">
        <v>24.404406690000005</v>
      </c>
      <c r="P648" s="50">
        <v>27.912901100000003</v>
      </c>
      <c r="Q648" s="50"/>
      <c r="R648" s="51">
        <f t="shared" si="29"/>
        <v>-9.1417079599999909</v>
      </c>
      <c r="S648" s="51">
        <f t="shared" si="30"/>
        <v>-9.4480603099999918</v>
      </c>
      <c r="T648" s="51">
        <f t="shared" si="31"/>
        <v>-9.3324448999999952</v>
      </c>
    </row>
    <row r="649" spans="1:20" s="14" customFormat="1" ht="13.5">
      <c r="A649" s="44"/>
      <c r="B649" s="44"/>
      <c r="C649" s="44"/>
      <c r="D649" s="45"/>
      <c r="E649" s="44"/>
      <c r="F649" s="44"/>
      <c r="G649" s="71" t="s">
        <v>198</v>
      </c>
      <c r="H649" s="72"/>
      <c r="I649" s="71"/>
      <c r="J649" s="73">
        <v>8824.2472309999994</v>
      </c>
      <c r="K649" s="73">
        <v>9940.8539239999991</v>
      </c>
      <c r="L649" s="73">
        <v>11098.999733000001</v>
      </c>
      <c r="M649" s="73"/>
      <c r="N649" s="73">
        <v>9421.5932818199999</v>
      </c>
      <c r="O649" s="73">
        <v>10799.22432809</v>
      </c>
      <c r="P649" s="73">
        <v>12076.927239569999</v>
      </c>
      <c r="Q649" s="73"/>
      <c r="R649" s="73">
        <f t="shared" si="29"/>
        <v>597.34605082000053</v>
      </c>
      <c r="S649" s="73">
        <f t="shared" si="30"/>
        <v>858.3704040900011</v>
      </c>
      <c r="T649" s="73">
        <f t="shared" si="31"/>
        <v>977.92750656999851</v>
      </c>
    </row>
    <row r="650" spans="1:20" s="14" customFormat="1">
      <c r="A650" s="44"/>
      <c r="B650" s="44"/>
      <c r="C650" s="44"/>
      <c r="D650" s="45"/>
      <c r="E650" s="44"/>
      <c r="F650" s="44"/>
      <c r="G650" s="44"/>
      <c r="H650" s="48" t="s">
        <v>268</v>
      </c>
      <c r="I650" s="49" t="s">
        <v>590</v>
      </c>
      <c r="J650" s="50">
        <v>41.192608</v>
      </c>
      <c r="K650" s="50">
        <v>46.778680999999999</v>
      </c>
      <c r="L650" s="50">
        <v>56.530934000000002</v>
      </c>
      <c r="M650" s="50"/>
      <c r="N650" s="50">
        <v>38.937677600000001</v>
      </c>
      <c r="O650" s="50">
        <v>44.702853630000007</v>
      </c>
      <c r="P650" s="50">
        <v>56.257576470000011</v>
      </c>
      <c r="Q650" s="50"/>
      <c r="R650" s="51">
        <f t="shared" si="29"/>
        <v>-2.2549303999999992</v>
      </c>
      <c r="S650" s="51">
        <f t="shared" si="30"/>
        <v>-2.0758273699999918</v>
      </c>
      <c r="T650" s="51">
        <f t="shared" si="31"/>
        <v>-0.2733575299999913</v>
      </c>
    </row>
    <row r="651" spans="1:20" s="14" customFormat="1">
      <c r="A651" s="44"/>
      <c r="B651" s="44"/>
      <c r="C651" s="44"/>
      <c r="D651" s="45"/>
      <c r="E651" s="44"/>
      <c r="F651" s="44"/>
      <c r="G651" s="44"/>
      <c r="H651" s="48" t="s">
        <v>201</v>
      </c>
      <c r="I651" s="49" t="s">
        <v>591</v>
      </c>
      <c r="J651" s="50">
        <v>1099.925279</v>
      </c>
      <c r="K651" s="50">
        <v>1504.875364</v>
      </c>
      <c r="L651" s="50">
        <v>1936.00999</v>
      </c>
      <c r="M651" s="50"/>
      <c r="N651" s="50">
        <v>1060.6970269499998</v>
      </c>
      <c r="O651" s="50">
        <v>1570.6320433599997</v>
      </c>
      <c r="P651" s="50">
        <v>1996.8406320099998</v>
      </c>
      <c r="Q651" s="50"/>
      <c r="R651" s="51">
        <f t="shared" ref="R651:R714" si="32">+N651-J651</f>
        <v>-39.228252050000265</v>
      </c>
      <c r="S651" s="51">
        <f t="shared" ref="S651:S714" si="33">+O651-K651</f>
        <v>65.75667935999968</v>
      </c>
      <c r="T651" s="51">
        <f t="shared" ref="T651:T714" si="34">+P651-L651</f>
        <v>60.830642009999792</v>
      </c>
    </row>
    <row r="652" spans="1:20" s="14" customFormat="1">
      <c r="A652" s="44"/>
      <c r="B652" s="44"/>
      <c r="C652" s="44"/>
      <c r="D652" s="45"/>
      <c r="E652" s="44"/>
      <c r="F652" s="44"/>
      <c r="G652" s="44"/>
      <c r="H652" s="48" t="s">
        <v>315</v>
      </c>
      <c r="I652" s="49" t="s">
        <v>592</v>
      </c>
      <c r="J652" s="50">
        <v>7683.1293439999999</v>
      </c>
      <c r="K652" s="50">
        <v>8389.1998789999998</v>
      </c>
      <c r="L652" s="50">
        <v>9106.4588089999997</v>
      </c>
      <c r="M652" s="50"/>
      <c r="N652" s="50">
        <v>8321.9585772700011</v>
      </c>
      <c r="O652" s="50">
        <v>9183.8894311000004</v>
      </c>
      <c r="P652" s="50">
        <v>10023.829031089999</v>
      </c>
      <c r="Q652" s="50"/>
      <c r="R652" s="51">
        <f t="shared" si="32"/>
        <v>638.82923327000117</v>
      </c>
      <c r="S652" s="51">
        <f t="shared" si="33"/>
        <v>794.68955210000058</v>
      </c>
      <c r="T652" s="51">
        <f t="shared" si="34"/>
        <v>917.37022208999952</v>
      </c>
    </row>
    <row r="653" spans="1:20" s="14" customFormat="1" ht="13.5">
      <c r="A653" s="44"/>
      <c r="B653" s="44"/>
      <c r="C653" s="44"/>
      <c r="D653" s="45"/>
      <c r="E653" s="44"/>
      <c r="F653" s="44"/>
      <c r="G653" s="71" t="s">
        <v>235</v>
      </c>
      <c r="H653" s="72"/>
      <c r="I653" s="71"/>
      <c r="J653" s="73">
        <v>1818.032958</v>
      </c>
      <c r="K653" s="73">
        <v>2030.64589</v>
      </c>
      <c r="L653" s="73">
        <v>2288.363636</v>
      </c>
      <c r="M653" s="73"/>
      <c r="N653" s="73">
        <v>1797.3218115300008</v>
      </c>
      <c r="O653" s="73">
        <v>2047.4371910299999</v>
      </c>
      <c r="P653" s="73">
        <v>2306.8237601599972</v>
      </c>
      <c r="Q653" s="73"/>
      <c r="R653" s="73">
        <f t="shared" si="32"/>
        <v>-20.711146469999221</v>
      </c>
      <c r="S653" s="73">
        <f t="shared" si="33"/>
        <v>16.791301029999886</v>
      </c>
      <c r="T653" s="73">
        <f t="shared" si="34"/>
        <v>18.460124159997122</v>
      </c>
    </row>
    <row r="654" spans="1:20" s="14" customFormat="1">
      <c r="A654" s="44"/>
      <c r="B654" s="44"/>
      <c r="C654" s="44"/>
      <c r="D654" s="45"/>
      <c r="E654" s="44"/>
      <c r="F654" s="44"/>
      <c r="G654" s="44"/>
      <c r="H654" s="48" t="s">
        <v>593</v>
      </c>
      <c r="I654" s="49" t="s">
        <v>594</v>
      </c>
      <c r="J654" s="50">
        <v>159.381822</v>
      </c>
      <c r="K654" s="50">
        <v>198.79086100000001</v>
      </c>
      <c r="L654" s="50">
        <v>256.226968</v>
      </c>
      <c r="M654" s="50"/>
      <c r="N654" s="50">
        <v>105.14695186</v>
      </c>
      <c r="O654" s="50">
        <v>158.18431749000001</v>
      </c>
      <c r="P654" s="50">
        <v>207.3021554</v>
      </c>
      <c r="Q654" s="50"/>
      <c r="R654" s="51">
        <f t="shared" si="32"/>
        <v>-54.234870139999998</v>
      </c>
      <c r="S654" s="51">
        <f t="shared" si="33"/>
        <v>-40.606543509999995</v>
      </c>
      <c r="T654" s="51">
        <f t="shared" si="34"/>
        <v>-48.924812599999996</v>
      </c>
    </row>
    <row r="655" spans="1:20" s="14" customFormat="1">
      <c r="A655" s="44"/>
      <c r="B655" s="44"/>
      <c r="C655" s="44"/>
      <c r="D655" s="45"/>
      <c r="E655" s="44"/>
      <c r="F655" s="44"/>
      <c r="G655" s="44"/>
      <c r="H655" s="48" t="s">
        <v>595</v>
      </c>
      <c r="I655" s="49" t="s">
        <v>596</v>
      </c>
      <c r="J655" s="50">
        <v>1073.646182</v>
      </c>
      <c r="K655" s="50">
        <v>1150.3739599999999</v>
      </c>
      <c r="L655" s="50">
        <v>1236.969094</v>
      </c>
      <c r="M655" s="50"/>
      <c r="N655" s="50">
        <v>1124.0553146099999</v>
      </c>
      <c r="O655" s="50">
        <v>1233.3167977200001</v>
      </c>
      <c r="P655" s="50">
        <v>1337.8377989699998</v>
      </c>
      <c r="Q655" s="50"/>
      <c r="R655" s="51">
        <f t="shared" si="32"/>
        <v>50.409132609999915</v>
      </c>
      <c r="S655" s="51">
        <f t="shared" si="33"/>
        <v>82.942837720000171</v>
      </c>
      <c r="T655" s="51">
        <f t="shared" si="34"/>
        <v>100.86870496999973</v>
      </c>
    </row>
    <row r="656" spans="1:20" s="14" customFormat="1">
      <c r="A656" s="44"/>
      <c r="B656" s="44"/>
      <c r="C656" s="44"/>
      <c r="D656" s="45"/>
      <c r="E656" s="44"/>
      <c r="F656" s="44"/>
      <c r="G656" s="44"/>
      <c r="H656" s="48" t="s">
        <v>597</v>
      </c>
      <c r="I656" s="49" t="s">
        <v>598</v>
      </c>
      <c r="J656" s="50">
        <v>471.92653999999999</v>
      </c>
      <c r="K656" s="50">
        <v>556.93963599999995</v>
      </c>
      <c r="L656" s="50">
        <v>653.610005</v>
      </c>
      <c r="M656" s="50"/>
      <c r="N656" s="50">
        <v>455.89695334000083</v>
      </c>
      <c r="O656" s="50">
        <v>532.27063909999981</v>
      </c>
      <c r="P656" s="50">
        <v>624.69159306999734</v>
      </c>
      <c r="Q656" s="50"/>
      <c r="R656" s="51">
        <f t="shared" si="32"/>
        <v>-16.029586659999154</v>
      </c>
      <c r="S656" s="51">
        <f t="shared" si="33"/>
        <v>-24.668996900000138</v>
      </c>
      <c r="T656" s="51">
        <f t="shared" si="34"/>
        <v>-28.918411930002662</v>
      </c>
    </row>
    <row r="657" spans="1:20" s="14" customFormat="1">
      <c r="A657" s="44"/>
      <c r="B657" s="44"/>
      <c r="C657" s="44"/>
      <c r="D657" s="45"/>
      <c r="E657" s="44"/>
      <c r="F657" s="44"/>
      <c r="G657" s="44"/>
      <c r="H657" s="48" t="s">
        <v>599</v>
      </c>
      <c r="I657" s="49" t="s">
        <v>600</v>
      </c>
      <c r="J657" s="50">
        <v>113.078414</v>
      </c>
      <c r="K657" s="50">
        <v>124.541433</v>
      </c>
      <c r="L657" s="50">
        <v>141.557569</v>
      </c>
      <c r="M657" s="50"/>
      <c r="N657" s="50">
        <v>112.22259172</v>
      </c>
      <c r="O657" s="50">
        <v>123.66543672</v>
      </c>
      <c r="P657" s="50">
        <v>136.99221272</v>
      </c>
      <c r="Q657" s="50"/>
      <c r="R657" s="51">
        <f t="shared" si="32"/>
        <v>-0.85582227999999816</v>
      </c>
      <c r="S657" s="51">
        <f t="shared" si="33"/>
        <v>-0.87599627999999541</v>
      </c>
      <c r="T657" s="51">
        <f t="shared" si="34"/>
        <v>-4.5653562800000032</v>
      </c>
    </row>
    <row r="658" spans="1:20" s="14" customFormat="1" ht="13.5">
      <c r="A658" s="44"/>
      <c r="B658" s="44"/>
      <c r="C658" s="44"/>
      <c r="D658" s="45"/>
      <c r="E658" s="86">
        <v>11</v>
      </c>
      <c r="F658" s="87" t="s">
        <v>601</v>
      </c>
      <c r="G658" s="87"/>
      <c r="H658" s="88"/>
      <c r="I658" s="87"/>
      <c r="J658" s="89">
        <v>161135.86666900001</v>
      </c>
      <c r="K658" s="89">
        <v>197440.80201000001</v>
      </c>
      <c r="L658" s="89">
        <v>217662.18115700001</v>
      </c>
      <c r="M658" s="89"/>
      <c r="N658" s="89">
        <v>165424.11335599</v>
      </c>
      <c r="O658" s="89">
        <v>200562.73421920993</v>
      </c>
      <c r="P658" s="89">
        <v>221742.81892651992</v>
      </c>
      <c r="Q658" s="89"/>
      <c r="R658" s="89">
        <f t="shared" si="32"/>
        <v>4288.2466869899945</v>
      </c>
      <c r="S658" s="89">
        <f t="shared" si="33"/>
        <v>3121.9322092099173</v>
      </c>
      <c r="T658" s="89">
        <f t="shared" si="34"/>
        <v>4080.6377695199044</v>
      </c>
    </row>
    <row r="659" spans="1:20" s="14" customFormat="1" ht="13.5">
      <c r="A659" s="44"/>
      <c r="B659" s="44"/>
      <c r="C659" s="44"/>
      <c r="D659" s="45"/>
      <c r="E659" s="44"/>
      <c r="F659" s="44"/>
      <c r="G659" s="71" t="s">
        <v>2</v>
      </c>
      <c r="H659" s="72"/>
      <c r="I659" s="71"/>
      <c r="J659" s="73">
        <v>104368.243256</v>
      </c>
      <c r="K659" s="73">
        <v>132763.81366300001</v>
      </c>
      <c r="L659" s="73">
        <v>145895.288168</v>
      </c>
      <c r="M659" s="73"/>
      <c r="N659" s="73">
        <v>113258.04532581002</v>
      </c>
      <c r="O659" s="73">
        <v>138395.27554552999</v>
      </c>
      <c r="P659" s="73">
        <v>151944.67378792001</v>
      </c>
      <c r="Q659" s="73"/>
      <c r="R659" s="73">
        <f t="shared" si="32"/>
        <v>8889.8020698100154</v>
      </c>
      <c r="S659" s="73">
        <f t="shared" si="33"/>
        <v>5631.461882529984</v>
      </c>
      <c r="T659" s="73">
        <f t="shared" si="34"/>
        <v>6049.385619920009</v>
      </c>
    </row>
    <row r="660" spans="1:20" s="14" customFormat="1">
      <c r="A660" s="44"/>
      <c r="B660" s="44"/>
      <c r="C660" s="44"/>
      <c r="D660" s="45"/>
      <c r="E660" s="44"/>
      <c r="F660" s="44"/>
      <c r="G660" s="44"/>
      <c r="H660" s="48">
        <v>100</v>
      </c>
      <c r="I660" s="49" t="s">
        <v>137</v>
      </c>
      <c r="J660" s="50">
        <v>41.307414999999999</v>
      </c>
      <c r="K660" s="50">
        <v>46.903104999999996</v>
      </c>
      <c r="L660" s="50">
        <v>52.625794999999997</v>
      </c>
      <c r="M660" s="50"/>
      <c r="N660" s="50">
        <v>52.811722309999986</v>
      </c>
      <c r="O660" s="50">
        <v>62.303219669999997</v>
      </c>
      <c r="P660" s="50">
        <v>70.668719770000024</v>
      </c>
      <c r="Q660" s="50"/>
      <c r="R660" s="51">
        <f t="shared" si="32"/>
        <v>11.504307309999987</v>
      </c>
      <c r="S660" s="51">
        <f t="shared" si="33"/>
        <v>15.400114670000001</v>
      </c>
      <c r="T660" s="51">
        <f t="shared" si="34"/>
        <v>18.042924770000027</v>
      </c>
    </row>
    <row r="661" spans="1:20" s="14" customFormat="1">
      <c r="A661" s="44"/>
      <c r="B661" s="44"/>
      <c r="C661" s="44"/>
      <c r="D661" s="45"/>
      <c r="E661" s="44"/>
      <c r="F661" s="44"/>
      <c r="G661" s="44"/>
      <c r="H661" s="48">
        <v>110</v>
      </c>
      <c r="I661" s="49" t="s">
        <v>139</v>
      </c>
      <c r="J661" s="50">
        <v>55.442523000000001</v>
      </c>
      <c r="K661" s="50">
        <v>58.917718999999998</v>
      </c>
      <c r="L661" s="50">
        <v>62.160238</v>
      </c>
      <c r="M661" s="50"/>
      <c r="N661" s="50">
        <v>37.706844640000007</v>
      </c>
      <c r="O661" s="50">
        <v>41.824574429999991</v>
      </c>
      <c r="P661" s="50">
        <v>46.100086539999985</v>
      </c>
      <c r="Q661" s="50"/>
      <c r="R661" s="51">
        <f t="shared" si="32"/>
        <v>-17.735678359999994</v>
      </c>
      <c r="S661" s="51">
        <f t="shared" si="33"/>
        <v>-17.093144570000007</v>
      </c>
      <c r="T661" s="51">
        <f t="shared" si="34"/>
        <v>-16.060151460000014</v>
      </c>
    </row>
    <row r="662" spans="1:20" s="14" customFormat="1">
      <c r="A662" s="44"/>
      <c r="B662" s="44"/>
      <c r="C662" s="44"/>
      <c r="D662" s="45"/>
      <c r="E662" s="44"/>
      <c r="F662" s="44"/>
      <c r="G662" s="44"/>
      <c r="H662" s="48">
        <v>111</v>
      </c>
      <c r="I662" s="49" t="s">
        <v>72</v>
      </c>
      <c r="J662" s="50">
        <v>23.404885</v>
      </c>
      <c r="K662" s="50">
        <v>26.530609999999999</v>
      </c>
      <c r="L662" s="50">
        <v>29.624236</v>
      </c>
      <c r="M662" s="50"/>
      <c r="N662" s="50">
        <v>26.190745950000004</v>
      </c>
      <c r="O662" s="50">
        <v>30.513856479999998</v>
      </c>
      <c r="P662" s="50">
        <v>34.913157659999989</v>
      </c>
      <c r="Q662" s="50"/>
      <c r="R662" s="51">
        <f t="shared" si="32"/>
        <v>2.7858609500000036</v>
      </c>
      <c r="S662" s="51">
        <f t="shared" si="33"/>
        <v>3.9832464799999983</v>
      </c>
      <c r="T662" s="51">
        <f t="shared" si="34"/>
        <v>5.2889216599999891</v>
      </c>
    </row>
    <row r="663" spans="1:20" s="14" customFormat="1">
      <c r="A663" s="44"/>
      <c r="B663" s="44"/>
      <c r="C663" s="44"/>
      <c r="D663" s="45"/>
      <c r="E663" s="44"/>
      <c r="F663" s="44"/>
      <c r="G663" s="44"/>
      <c r="H663" s="48">
        <v>112</v>
      </c>
      <c r="I663" s="49" t="s">
        <v>602</v>
      </c>
      <c r="J663" s="50">
        <v>330.96852200000001</v>
      </c>
      <c r="K663" s="50">
        <v>358.247412</v>
      </c>
      <c r="L663" s="50">
        <v>390.76671800000003</v>
      </c>
      <c r="M663" s="50"/>
      <c r="N663" s="50">
        <v>301.71112636999993</v>
      </c>
      <c r="O663" s="50">
        <v>357.9589884099999</v>
      </c>
      <c r="P663" s="50">
        <v>413.59876153999994</v>
      </c>
      <c r="Q663" s="50"/>
      <c r="R663" s="51">
        <f t="shared" si="32"/>
        <v>-29.257395630000076</v>
      </c>
      <c r="S663" s="51">
        <f t="shared" si="33"/>
        <v>-0.2884235900000931</v>
      </c>
      <c r="T663" s="51">
        <f t="shared" si="34"/>
        <v>22.832043539999916</v>
      </c>
    </row>
    <row r="664" spans="1:20" s="14" customFormat="1" ht="24">
      <c r="A664" s="44"/>
      <c r="B664" s="44"/>
      <c r="C664" s="44"/>
      <c r="D664" s="45"/>
      <c r="E664" s="44"/>
      <c r="F664" s="44"/>
      <c r="G664" s="44"/>
      <c r="H664" s="48">
        <v>114</v>
      </c>
      <c r="I664" s="49" t="s">
        <v>603</v>
      </c>
      <c r="J664" s="50">
        <v>23.579613999999999</v>
      </c>
      <c r="K664" s="50">
        <v>27.294284999999999</v>
      </c>
      <c r="L664" s="50">
        <v>30.488187</v>
      </c>
      <c r="M664" s="50"/>
      <c r="N664" s="50">
        <v>24.333051900000008</v>
      </c>
      <c r="O664" s="50">
        <v>27.925152150000006</v>
      </c>
      <c r="P664" s="50">
        <v>31.404041560000003</v>
      </c>
      <c r="Q664" s="50"/>
      <c r="R664" s="51">
        <f t="shared" si="32"/>
        <v>0.75343790000000865</v>
      </c>
      <c r="S664" s="51">
        <f t="shared" si="33"/>
        <v>0.63086715000000737</v>
      </c>
      <c r="T664" s="51">
        <f t="shared" si="34"/>
        <v>0.9158545600000032</v>
      </c>
    </row>
    <row r="665" spans="1:20" s="14" customFormat="1">
      <c r="A665" s="44"/>
      <c r="B665" s="44"/>
      <c r="C665" s="44"/>
      <c r="D665" s="45"/>
      <c r="E665" s="44"/>
      <c r="F665" s="44"/>
      <c r="G665" s="44"/>
      <c r="H665" s="48">
        <v>115</v>
      </c>
      <c r="I665" s="49" t="s">
        <v>604</v>
      </c>
      <c r="J665" s="50">
        <v>24.837309000000001</v>
      </c>
      <c r="K665" s="50">
        <v>26.193649000000001</v>
      </c>
      <c r="L665" s="50">
        <v>29.535692000000001</v>
      </c>
      <c r="M665" s="50"/>
      <c r="N665" s="50">
        <v>12.534589149999993</v>
      </c>
      <c r="O665" s="50">
        <v>14.56129859</v>
      </c>
      <c r="P665" s="50">
        <v>17.059335020000002</v>
      </c>
      <c r="Q665" s="50"/>
      <c r="R665" s="51">
        <f t="shared" si="32"/>
        <v>-12.302719850000008</v>
      </c>
      <c r="S665" s="51">
        <f t="shared" si="33"/>
        <v>-11.632350410000001</v>
      </c>
      <c r="T665" s="51">
        <f t="shared" si="34"/>
        <v>-12.476356979999998</v>
      </c>
    </row>
    <row r="666" spans="1:20" s="14" customFormat="1">
      <c r="A666" s="44"/>
      <c r="B666" s="44"/>
      <c r="C666" s="44"/>
      <c r="D666" s="45"/>
      <c r="E666" s="46"/>
      <c r="F666" s="47"/>
      <c r="G666" s="47"/>
      <c r="H666" s="48">
        <v>116</v>
      </c>
      <c r="I666" s="49" t="s">
        <v>47</v>
      </c>
      <c r="J666" s="50">
        <v>58.461727000000003</v>
      </c>
      <c r="K666" s="50">
        <v>66.130405999999994</v>
      </c>
      <c r="L666" s="50">
        <v>73.656576000000001</v>
      </c>
      <c r="M666" s="50"/>
      <c r="N666" s="50">
        <v>53.388031579999996</v>
      </c>
      <c r="O666" s="50">
        <v>60.887534700000003</v>
      </c>
      <c r="P666" s="50">
        <v>67.783736520000005</v>
      </c>
      <c r="Q666" s="50"/>
      <c r="R666" s="51">
        <f t="shared" si="32"/>
        <v>-5.0736954200000071</v>
      </c>
      <c r="S666" s="51">
        <f t="shared" si="33"/>
        <v>-5.2428712999999902</v>
      </c>
      <c r="T666" s="51">
        <f t="shared" si="34"/>
        <v>-5.8728394799999961</v>
      </c>
    </row>
    <row r="667" spans="1:20" s="14" customFormat="1">
      <c r="A667" s="44"/>
      <c r="B667" s="44"/>
      <c r="C667" s="44"/>
      <c r="D667" s="45"/>
      <c r="E667" s="44"/>
      <c r="F667" s="44"/>
      <c r="G667" s="44"/>
      <c r="H667" s="48">
        <v>120</v>
      </c>
      <c r="I667" s="49" t="s">
        <v>605</v>
      </c>
      <c r="J667" s="50">
        <v>19.953036999999998</v>
      </c>
      <c r="K667" s="50">
        <v>22.623604</v>
      </c>
      <c r="L667" s="50">
        <v>25.294176</v>
      </c>
      <c r="M667" s="50"/>
      <c r="N667" s="50">
        <v>26.054254720000003</v>
      </c>
      <c r="O667" s="50">
        <v>31.273765509999997</v>
      </c>
      <c r="P667" s="50">
        <v>35.94926169</v>
      </c>
      <c r="Q667" s="50"/>
      <c r="R667" s="51">
        <f t="shared" si="32"/>
        <v>6.1012177200000046</v>
      </c>
      <c r="S667" s="51">
        <f t="shared" si="33"/>
        <v>8.6501615099999967</v>
      </c>
      <c r="T667" s="51">
        <f t="shared" si="34"/>
        <v>10.65508569</v>
      </c>
    </row>
    <row r="668" spans="1:20" s="14" customFormat="1" ht="24">
      <c r="A668" s="44"/>
      <c r="B668" s="44"/>
      <c r="C668" s="44"/>
      <c r="D668" s="45"/>
      <c r="E668" s="44"/>
      <c r="F668" s="44"/>
      <c r="G668" s="44"/>
      <c r="H668" s="48">
        <v>121</v>
      </c>
      <c r="I668" s="49" t="s">
        <v>606</v>
      </c>
      <c r="J668" s="50">
        <v>2.6958340000000001</v>
      </c>
      <c r="K668" s="50">
        <v>3.0489679999999999</v>
      </c>
      <c r="L668" s="50">
        <v>3.4000520000000001</v>
      </c>
      <c r="M668" s="50"/>
      <c r="N668" s="50">
        <v>2.6675027200000003</v>
      </c>
      <c r="O668" s="50">
        <v>3.0594146600000007</v>
      </c>
      <c r="P668" s="50">
        <v>3.3912236900000003</v>
      </c>
      <c r="Q668" s="50"/>
      <c r="R668" s="51">
        <f t="shared" si="32"/>
        <v>-2.8331279999999737E-2</v>
      </c>
      <c r="S668" s="51">
        <f t="shared" si="33"/>
        <v>1.0446660000000829E-2</v>
      </c>
      <c r="T668" s="51">
        <f t="shared" si="34"/>
        <v>-8.8283099999997283E-3</v>
      </c>
    </row>
    <row r="669" spans="1:20" s="14" customFormat="1" ht="24">
      <c r="A669" s="44"/>
      <c r="B669" s="44"/>
      <c r="C669" s="44"/>
      <c r="D669" s="45"/>
      <c r="E669" s="44"/>
      <c r="F669" s="44"/>
      <c r="G669" s="44"/>
      <c r="H669" s="48">
        <v>122</v>
      </c>
      <c r="I669" s="49" t="s">
        <v>607</v>
      </c>
      <c r="J669" s="50">
        <v>2.9231009999999999</v>
      </c>
      <c r="K669" s="50">
        <v>3.2994379999999999</v>
      </c>
      <c r="L669" s="50">
        <v>3.6820750000000002</v>
      </c>
      <c r="M669" s="50"/>
      <c r="N669" s="50">
        <v>2.6733404299999997</v>
      </c>
      <c r="O669" s="50">
        <v>3.0782995599999992</v>
      </c>
      <c r="P669" s="50">
        <v>3.441172579999999</v>
      </c>
      <c r="Q669" s="50"/>
      <c r="R669" s="51">
        <f t="shared" si="32"/>
        <v>-0.24976057000000029</v>
      </c>
      <c r="S669" s="51">
        <f t="shared" si="33"/>
        <v>-0.22113844000000071</v>
      </c>
      <c r="T669" s="51">
        <f t="shared" si="34"/>
        <v>-0.24090242000000117</v>
      </c>
    </row>
    <row r="670" spans="1:20" s="14" customFormat="1" ht="24">
      <c r="A670" s="44"/>
      <c r="B670" s="44"/>
      <c r="C670" s="44"/>
      <c r="D670" s="45"/>
      <c r="E670" s="44"/>
      <c r="F670" s="44"/>
      <c r="G670" s="44"/>
      <c r="H670" s="48">
        <v>123</v>
      </c>
      <c r="I670" s="49" t="s">
        <v>608</v>
      </c>
      <c r="J670" s="50">
        <v>2.4321730000000001</v>
      </c>
      <c r="K670" s="50">
        <v>2.7504050000000002</v>
      </c>
      <c r="L670" s="50">
        <v>3.0867710000000002</v>
      </c>
      <c r="M670" s="50"/>
      <c r="N670" s="50">
        <v>2.4973489700000009</v>
      </c>
      <c r="O670" s="50">
        <v>2.8715454700000005</v>
      </c>
      <c r="P670" s="50">
        <v>3.2529143000000009</v>
      </c>
      <c r="Q670" s="50"/>
      <c r="R670" s="51">
        <f t="shared" si="32"/>
        <v>6.5175970000000749E-2</v>
      </c>
      <c r="S670" s="51">
        <f t="shared" si="33"/>
        <v>0.12114047000000028</v>
      </c>
      <c r="T670" s="51">
        <f t="shared" si="34"/>
        <v>0.16614330000000077</v>
      </c>
    </row>
    <row r="671" spans="1:20" s="14" customFormat="1" ht="24">
      <c r="A671" s="44"/>
      <c r="B671" s="44"/>
      <c r="C671" s="44"/>
      <c r="D671" s="45"/>
      <c r="E671" s="44"/>
      <c r="F671" s="44"/>
      <c r="G671" s="44"/>
      <c r="H671" s="48">
        <v>124</v>
      </c>
      <c r="I671" s="49" t="s">
        <v>609</v>
      </c>
      <c r="J671" s="50">
        <v>2.605864</v>
      </c>
      <c r="K671" s="50">
        <v>2.9570370000000001</v>
      </c>
      <c r="L671" s="50">
        <v>3.3057099999999999</v>
      </c>
      <c r="M671" s="50"/>
      <c r="N671" s="50">
        <v>2.6472353799999997</v>
      </c>
      <c r="O671" s="50">
        <v>2.9998991299999997</v>
      </c>
      <c r="P671" s="50">
        <v>3.363610050000001</v>
      </c>
      <c r="Q671" s="50"/>
      <c r="R671" s="51">
        <f t="shared" si="32"/>
        <v>4.1371379999999736E-2</v>
      </c>
      <c r="S671" s="51">
        <f t="shared" si="33"/>
        <v>4.286212999999961E-2</v>
      </c>
      <c r="T671" s="51">
        <f t="shared" si="34"/>
        <v>5.7900050000001091E-2</v>
      </c>
    </row>
    <row r="672" spans="1:20" s="14" customFormat="1" ht="24">
      <c r="A672" s="44"/>
      <c r="B672" s="44"/>
      <c r="C672" s="44"/>
      <c r="D672" s="45"/>
      <c r="E672" s="44"/>
      <c r="F672" s="44"/>
      <c r="G672" s="44"/>
      <c r="H672" s="48">
        <v>125</v>
      </c>
      <c r="I672" s="49" t="s">
        <v>610</v>
      </c>
      <c r="J672" s="50">
        <v>2.6228229999999999</v>
      </c>
      <c r="K672" s="50">
        <v>2.9550179999999999</v>
      </c>
      <c r="L672" s="50">
        <v>3.300713</v>
      </c>
      <c r="M672" s="50"/>
      <c r="N672" s="50">
        <v>2.3844803999999997</v>
      </c>
      <c r="O672" s="50">
        <v>2.7088219799999989</v>
      </c>
      <c r="P672" s="50">
        <v>3.0009431100000001</v>
      </c>
      <c r="Q672" s="50"/>
      <c r="R672" s="51">
        <f t="shared" si="32"/>
        <v>-0.23834260000000018</v>
      </c>
      <c r="S672" s="51">
        <f t="shared" si="33"/>
        <v>-0.24619602000000107</v>
      </c>
      <c r="T672" s="51">
        <f t="shared" si="34"/>
        <v>-0.29976988999999987</v>
      </c>
    </row>
    <row r="673" spans="1:20" s="14" customFormat="1" ht="24">
      <c r="A673" s="44"/>
      <c r="B673" s="44"/>
      <c r="C673" s="44"/>
      <c r="D673" s="45"/>
      <c r="E673" s="44"/>
      <c r="F673" s="44"/>
      <c r="G673" s="44"/>
      <c r="H673" s="48">
        <v>126</v>
      </c>
      <c r="I673" s="49" t="s">
        <v>611</v>
      </c>
      <c r="J673" s="50">
        <v>2.8706870000000002</v>
      </c>
      <c r="K673" s="50">
        <v>3.2291910000000001</v>
      </c>
      <c r="L673" s="50">
        <v>3.54609</v>
      </c>
      <c r="M673" s="50"/>
      <c r="N673" s="50">
        <v>2.7260688099999992</v>
      </c>
      <c r="O673" s="50">
        <v>3.1083699499999993</v>
      </c>
      <c r="P673" s="50">
        <v>3.4905945699999994</v>
      </c>
      <c r="Q673" s="50"/>
      <c r="R673" s="51">
        <f t="shared" si="32"/>
        <v>-0.14461819000000098</v>
      </c>
      <c r="S673" s="51">
        <f t="shared" si="33"/>
        <v>-0.12082105000000087</v>
      </c>
      <c r="T673" s="51">
        <f t="shared" si="34"/>
        <v>-5.5495430000000567E-2</v>
      </c>
    </row>
    <row r="674" spans="1:20" s="14" customFormat="1" ht="24">
      <c r="A674" s="44"/>
      <c r="B674" s="44"/>
      <c r="C674" s="44"/>
      <c r="D674" s="45"/>
      <c r="E674" s="44"/>
      <c r="F674" s="44"/>
      <c r="G674" s="44"/>
      <c r="H674" s="48">
        <v>127</v>
      </c>
      <c r="I674" s="49" t="s">
        <v>612</v>
      </c>
      <c r="J674" s="50">
        <v>3.0843980000000002</v>
      </c>
      <c r="K674" s="50">
        <v>3.4973200000000002</v>
      </c>
      <c r="L674" s="50">
        <v>3.8792420000000001</v>
      </c>
      <c r="M674" s="50"/>
      <c r="N674" s="50">
        <v>3.0882049200000004</v>
      </c>
      <c r="O674" s="50">
        <v>3.5580602900000007</v>
      </c>
      <c r="P674" s="50">
        <v>3.9557583200000002</v>
      </c>
      <c r="Q674" s="50"/>
      <c r="R674" s="51">
        <f t="shared" si="32"/>
        <v>3.806920000000158E-3</v>
      </c>
      <c r="S674" s="51">
        <f t="shared" si="33"/>
        <v>6.0740290000000474E-2</v>
      </c>
      <c r="T674" s="51">
        <f t="shared" si="34"/>
        <v>7.6516320000000082E-2</v>
      </c>
    </row>
    <row r="675" spans="1:20" s="14" customFormat="1" ht="24">
      <c r="A675" s="44"/>
      <c r="B675" s="44"/>
      <c r="C675" s="44"/>
      <c r="D675" s="45"/>
      <c r="E675" s="44"/>
      <c r="F675" s="44"/>
      <c r="G675" s="44"/>
      <c r="H675" s="48">
        <v>128</v>
      </c>
      <c r="I675" s="49" t="s">
        <v>613</v>
      </c>
      <c r="J675" s="50">
        <v>2.5632259999999998</v>
      </c>
      <c r="K675" s="50">
        <v>2.8962240000000001</v>
      </c>
      <c r="L675" s="50">
        <v>3.2293850000000002</v>
      </c>
      <c r="M675" s="50"/>
      <c r="N675" s="50">
        <v>2.4491257000000006</v>
      </c>
      <c r="O675" s="50">
        <v>2.8076745699999996</v>
      </c>
      <c r="P675" s="50">
        <v>3.1134316000000006</v>
      </c>
      <c r="Q675" s="50"/>
      <c r="R675" s="51">
        <f t="shared" si="32"/>
        <v>-0.11410029999999916</v>
      </c>
      <c r="S675" s="51">
        <f t="shared" si="33"/>
        <v>-8.8549430000000484E-2</v>
      </c>
      <c r="T675" s="51">
        <f t="shared" si="34"/>
        <v>-0.11595339999999954</v>
      </c>
    </row>
    <row r="676" spans="1:20" s="14" customFormat="1" ht="24">
      <c r="A676" s="44"/>
      <c r="B676" s="44"/>
      <c r="C676" s="44"/>
      <c r="D676" s="45"/>
      <c r="E676" s="44"/>
      <c r="F676" s="44"/>
      <c r="G676" s="44"/>
      <c r="H676" s="48">
        <v>130</v>
      </c>
      <c r="I676" s="49" t="s">
        <v>614</v>
      </c>
      <c r="J676" s="50">
        <v>2.8042699999999998</v>
      </c>
      <c r="K676" s="50">
        <v>3.1750020000000001</v>
      </c>
      <c r="L676" s="50">
        <v>3.5336340000000002</v>
      </c>
      <c r="M676" s="50"/>
      <c r="N676" s="50">
        <v>2.6859819000000003</v>
      </c>
      <c r="O676" s="50">
        <v>3.0789729100000001</v>
      </c>
      <c r="P676" s="50">
        <v>3.4011376199999996</v>
      </c>
      <c r="Q676" s="50"/>
      <c r="R676" s="51">
        <f t="shared" si="32"/>
        <v>-0.11828809999999956</v>
      </c>
      <c r="S676" s="51">
        <f t="shared" si="33"/>
        <v>-9.6029090000000039E-2</v>
      </c>
      <c r="T676" s="51">
        <f t="shared" si="34"/>
        <v>-0.13249638000000052</v>
      </c>
    </row>
    <row r="677" spans="1:20" s="14" customFormat="1" ht="24">
      <c r="A677" s="44"/>
      <c r="B677" s="44"/>
      <c r="C677" s="44"/>
      <c r="D677" s="45"/>
      <c r="E677" s="44"/>
      <c r="F677" s="44"/>
      <c r="G677" s="44"/>
      <c r="H677" s="48">
        <v>131</v>
      </c>
      <c r="I677" s="49" t="s">
        <v>615</v>
      </c>
      <c r="J677" s="50">
        <v>2.3648359999999999</v>
      </c>
      <c r="K677" s="50">
        <v>2.675897</v>
      </c>
      <c r="L677" s="50">
        <v>2.971425</v>
      </c>
      <c r="M677" s="50"/>
      <c r="N677" s="50">
        <v>2.3478359699999998</v>
      </c>
      <c r="O677" s="50">
        <v>2.6736674599999994</v>
      </c>
      <c r="P677" s="50">
        <v>2.9344089499999986</v>
      </c>
      <c r="Q677" s="50"/>
      <c r="R677" s="51">
        <f t="shared" si="32"/>
        <v>-1.7000030000000166E-2</v>
      </c>
      <c r="S677" s="51">
        <f t="shared" si="33"/>
        <v>-2.2295400000005294E-3</v>
      </c>
      <c r="T677" s="51">
        <f t="shared" si="34"/>
        <v>-3.701605000000141E-2</v>
      </c>
    </row>
    <row r="678" spans="1:20" s="14" customFormat="1" ht="24.75" thickBot="1">
      <c r="A678" s="79"/>
      <c r="B678" s="79"/>
      <c r="C678" s="79"/>
      <c r="D678" s="80"/>
      <c r="E678" s="79"/>
      <c r="F678" s="79"/>
      <c r="G678" s="79"/>
      <c r="H678" s="81">
        <v>132</v>
      </c>
      <c r="I678" s="82" t="s">
        <v>616</v>
      </c>
      <c r="J678" s="83">
        <v>3.0593509999999999</v>
      </c>
      <c r="K678" s="83">
        <v>3.4641850000000001</v>
      </c>
      <c r="L678" s="83">
        <v>3.8669069999999999</v>
      </c>
      <c r="M678" s="83"/>
      <c r="N678" s="83">
        <v>2.2323399200000003</v>
      </c>
      <c r="O678" s="83">
        <v>2.6736940499999995</v>
      </c>
      <c r="P678" s="83">
        <v>3.0309223299999997</v>
      </c>
      <c r="Q678" s="83"/>
      <c r="R678" s="84">
        <f t="shared" si="32"/>
        <v>-0.82701107999999968</v>
      </c>
      <c r="S678" s="84">
        <f t="shared" si="33"/>
        <v>-0.79049095000000058</v>
      </c>
      <c r="T678" s="84">
        <f t="shared" si="34"/>
        <v>-0.83598467000000021</v>
      </c>
    </row>
    <row r="679" spans="1:20" s="14" customFormat="1" ht="24">
      <c r="A679" s="44"/>
      <c r="B679" s="44"/>
      <c r="C679" s="44"/>
      <c r="D679" s="45"/>
      <c r="E679" s="44"/>
      <c r="F679" s="44"/>
      <c r="G679" s="44"/>
      <c r="H679" s="48">
        <v>133</v>
      </c>
      <c r="I679" s="49" t="s">
        <v>617</v>
      </c>
      <c r="J679" s="50">
        <v>3.0202249999999999</v>
      </c>
      <c r="K679" s="50">
        <v>3.4085100000000002</v>
      </c>
      <c r="L679" s="50">
        <v>3.8097949999999998</v>
      </c>
      <c r="M679" s="50"/>
      <c r="N679" s="50">
        <v>3.0819691499999995</v>
      </c>
      <c r="O679" s="50">
        <v>3.5513029999999994</v>
      </c>
      <c r="P679" s="50">
        <v>3.96886341</v>
      </c>
      <c r="Q679" s="50"/>
      <c r="R679" s="51">
        <f t="shared" si="32"/>
        <v>6.1744149999999554E-2</v>
      </c>
      <c r="S679" s="51">
        <f t="shared" si="33"/>
        <v>0.14279299999999928</v>
      </c>
      <c r="T679" s="51">
        <f t="shared" si="34"/>
        <v>0.15906841000000016</v>
      </c>
    </row>
    <row r="680" spans="1:20" s="14" customFormat="1" ht="24">
      <c r="A680" s="44"/>
      <c r="B680" s="44"/>
      <c r="C680" s="44"/>
      <c r="D680" s="45"/>
      <c r="E680" s="44"/>
      <c r="F680" s="44"/>
      <c r="G680" s="44"/>
      <c r="H680" s="48">
        <v>134</v>
      </c>
      <c r="I680" s="49" t="s">
        <v>618</v>
      </c>
      <c r="J680" s="50">
        <v>2.8166720000000001</v>
      </c>
      <c r="K680" s="50">
        <v>3.1829070000000002</v>
      </c>
      <c r="L680" s="50">
        <v>3.5479919999999998</v>
      </c>
      <c r="M680" s="50"/>
      <c r="N680" s="50">
        <v>2.7640388900000006</v>
      </c>
      <c r="O680" s="50">
        <v>3.1958841800000002</v>
      </c>
      <c r="P680" s="50">
        <v>3.5723946600000005</v>
      </c>
      <c r="Q680" s="50"/>
      <c r="R680" s="51">
        <f t="shared" si="32"/>
        <v>-5.2633109999999483E-2</v>
      </c>
      <c r="S680" s="51">
        <f t="shared" si="33"/>
        <v>1.2977180000000033E-2</v>
      </c>
      <c r="T680" s="51">
        <f t="shared" si="34"/>
        <v>2.4402660000000687E-2</v>
      </c>
    </row>
    <row r="681" spans="1:20" s="14" customFormat="1" ht="24">
      <c r="A681" s="44"/>
      <c r="B681" s="44"/>
      <c r="C681" s="44"/>
      <c r="D681" s="45"/>
      <c r="E681" s="44"/>
      <c r="F681" s="44"/>
      <c r="G681" s="44"/>
      <c r="H681" s="48">
        <v>135</v>
      </c>
      <c r="I681" s="49" t="s">
        <v>619</v>
      </c>
      <c r="J681" s="50">
        <v>2.5330849999999998</v>
      </c>
      <c r="K681" s="50">
        <v>2.8553649999999999</v>
      </c>
      <c r="L681" s="50">
        <v>3.1846450000000002</v>
      </c>
      <c r="M681" s="50"/>
      <c r="N681" s="50">
        <v>2.6776348200000002</v>
      </c>
      <c r="O681" s="50">
        <v>3.065641680000001</v>
      </c>
      <c r="P681" s="50">
        <v>3.4150850300000002</v>
      </c>
      <c r="Q681" s="50"/>
      <c r="R681" s="51">
        <f t="shared" si="32"/>
        <v>0.14454982000000038</v>
      </c>
      <c r="S681" s="51">
        <f t="shared" si="33"/>
        <v>0.2102766800000011</v>
      </c>
      <c r="T681" s="51">
        <f t="shared" si="34"/>
        <v>0.23044003000000002</v>
      </c>
    </row>
    <row r="682" spans="1:20" s="14" customFormat="1" ht="24">
      <c r="A682" s="44"/>
      <c r="B682" s="44"/>
      <c r="C682" s="44"/>
      <c r="D682" s="45"/>
      <c r="E682" s="44"/>
      <c r="F682" s="44"/>
      <c r="G682" s="44"/>
      <c r="H682" s="48">
        <v>136</v>
      </c>
      <c r="I682" s="49" t="s">
        <v>620</v>
      </c>
      <c r="J682" s="50">
        <v>2.6409660000000001</v>
      </c>
      <c r="K682" s="50">
        <v>2.9819689999999999</v>
      </c>
      <c r="L682" s="50">
        <v>3.3247429999999998</v>
      </c>
      <c r="M682" s="50"/>
      <c r="N682" s="50">
        <v>2.6926030800000005</v>
      </c>
      <c r="O682" s="50">
        <v>3.0829517399999999</v>
      </c>
      <c r="P682" s="50">
        <v>3.4559969000000006</v>
      </c>
      <c r="Q682" s="50"/>
      <c r="R682" s="51">
        <f t="shared" si="32"/>
        <v>5.1637080000000335E-2</v>
      </c>
      <c r="S682" s="51">
        <f t="shared" si="33"/>
        <v>0.10098274000000007</v>
      </c>
      <c r="T682" s="51">
        <f t="shared" si="34"/>
        <v>0.13125390000000081</v>
      </c>
    </row>
    <row r="683" spans="1:20" s="14" customFormat="1" ht="24">
      <c r="A683" s="44"/>
      <c r="B683" s="44"/>
      <c r="C683" s="44"/>
      <c r="D683" s="45"/>
      <c r="E683" s="44"/>
      <c r="F683" s="44"/>
      <c r="G683" s="44"/>
      <c r="H683" s="48">
        <v>137</v>
      </c>
      <c r="I683" s="49" t="s">
        <v>621</v>
      </c>
      <c r="J683" s="50">
        <v>2.8119529999999999</v>
      </c>
      <c r="K683" s="50">
        <v>3.1801469999999998</v>
      </c>
      <c r="L683" s="50">
        <v>3.5488550000000001</v>
      </c>
      <c r="M683" s="50"/>
      <c r="N683" s="50">
        <v>2.7503727300000005</v>
      </c>
      <c r="O683" s="50">
        <v>3.1881335800000001</v>
      </c>
      <c r="P683" s="50">
        <v>3.6014527299999997</v>
      </c>
      <c r="Q683" s="50"/>
      <c r="R683" s="51">
        <f t="shared" si="32"/>
        <v>-6.1580269999999437E-2</v>
      </c>
      <c r="S683" s="51">
        <f t="shared" si="33"/>
        <v>7.9865800000002984E-3</v>
      </c>
      <c r="T683" s="51">
        <f t="shared" si="34"/>
        <v>5.2597729999999565E-2</v>
      </c>
    </row>
    <row r="684" spans="1:20" s="14" customFormat="1" ht="24">
      <c r="A684" s="44"/>
      <c r="B684" s="44"/>
      <c r="C684" s="44"/>
      <c r="D684" s="45"/>
      <c r="E684" s="44"/>
      <c r="F684" s="44"/>
      <c r="G684" s="44"/>
      <c r="H684" s="48">
        <v>138</v>
      </c>
      <c r="I684" s="49" t="s">
        <v>622</v>
      </c>
      <c r="J684" s="50">
        <v>2.7049110000000001</v>
      </c>
      <c r="K684" s="50">
        <v>3.0615299999999999</v>
      </c>
      <c r="L684" s="50">
        <v>3.4060730000000001</v>
      </c>
      <c r="M684" s="50"/>
      <c r="N684" s="50">
        <v>2.7584121900000009</v>
      </c>
      <c r="O684" s="50">
        <v>3.1717456200000007</v>
      </c>
      <c r="P684" s="50">
        <v>3.5752993800000001</v>
      </c>
      <c r="Q684" s="50"/>
      <c r="R684" s="51">
        <f t="shared" si="32"/>
        <v>5.3501190000000864E-2</v>
      </c>
      <c r="S684" s="51">
        <f t="shared" si="33"/>
        <v>0.11021562000000085</v>
      </c>
      <c r="T684" s="51">
        <f t="shared" si="34"/>
        <v>0.16922638000000001</v>
      </c>
    </row>
    <row r="685" spans="1:20" s="14" customFormat="1" ht="24">
      <c r="A685" s="44"/>
      <c r="B685" s="44"/>
      <c r="C685" s="44"/>
      <c r="D685" s="45"/>
      <c r="E685" s="44"/>
      <c r="F685" s="44"/>
      <c r="G685" s="44"/>
      <c r="H685" s="48">
        <v>139</v>
      </c>
      <c r="I685" s="49" t="s">
        <v>623</v>
      </c>
      <c r="J685" s="50">
        <v>2.5961430000000001</v>
      </c>
      <c r="K685" s="50">
        <v>2.9296859999999998</v>
      </c>
      <c r="L685" s="50">
        <v>3.2632289999999999</v>
      </c>
      <c r="M685" s="50"/>
      <c r="N685" s="50">
        <v>2.2049786300000003</v>
      </c>
      <c r="O685" s="50">
        <v>2.5566654900000003</v>
      </c>
      <c r="P685" s="50">
        <v>2.9586083800000003</v>
      </c>
      <c r="Q685" s="50"/>
      <c r="R685" s="51">
        <f t="shared" si="32"/>
        <v>-0.39116436999999982</v>
      </c>
      <c r="S685" s="51">
        <f t="shared" si="33"/>
        <v>-0.37302050999999947</v>
      </c>
      <c r="T685" s="51">
        <f t="shared" si="34"/>
        <v>-0.30462061999999968</v>
      </c>
    </row>
    <row r="686" spans="1:20" s="14" customFormat="1" ht="24">
      <c r="A686" s="44"/>
      <c r="B686" s="44"/>
      <c r="C686" s="44"/>
      <c r="D686" s="45"/>
      <c r="E686" s="44"/>
      <c r="F686" s="44"/>
      <c r="G686" s="44"/>
      <c r="H686" s="48">
        <v>140</v>
      </c>
      <c r="I686" s="49" t="s">
        <v>624</v>
      </c>
      <c r="J686" s="50">
        <v>3.2653979999999998</v>
      </c>
      <c r="K686" s="50">
        <v>3.6821120000000001</v>
      </c>
      <c r="L686" s="50">
        <v>4.0948979999999997</v>
      </c>
      <c r="M686" s="50"/>
      <c r="N686" s="50">
        <v>3.45072073</v>
      </c>
      <c r="O686" s="50">
        <v>3.9697932899999997</v>
      </c>
      <c r="P686" s="50">
        <v>4.4144456199999995</v>
      </c>
      <c r="Q686" s="50"/>
      <c r="R686" s="51">
        <f t="shared" si="32"/>
        <v>0.18532273000000021</v>
      </c>
      <c r="S686" s="51">
        <f t="shared" si="33"/>
        <v>0.28768128999999965</v>
      </c>
      <c r="T686" s="51">
        <f t="shared" si="34"/>
        <v>0.31954761999999981</v>
      </c>
    </row>
    <row r="687" spans="1:20" s="14" customFormat="1" ht="24">
      <c r="A687" s="44"/>
      <c r="B687" s="44"/>
      <c r="C687" s="44"/>
      <c r="D687" s="45"/>
      <c r="E687" s="44"/>
      <c r="F687" s="44"/>
      <c r="G687" s="44"/>
      <c r="H687" s="48">
        <v>141</v>
      </c>
      <c r="I687" s="49" t="s">
        <v>625</v>
      </c>
      <c r="J687" s="50">
        <v>2.655316</v>
      </c>
      <c r="K687" s="50">
        <v>2.9925130000000002</v>
      </c>
      <c r="L687" s="50">
        <v>3.3249599999999999</v>
      </c>
      <c r="M687" s="50"/>
      <c r="N687" s="50">
        <v>2.6776837100000006</v>
      </c>
      <c r="O687" s="50">
        <v>3.0818648399999997</v>
      </c>
      <c r="P687" s="50">
        <v>3.4738923099999997</v>
      </c>
      <c r="Q687" s="50"/>
      <c r="R687" s="51">
        <f t="shared" si="32"/>
        <v>2.2367710000000596E-2</v>
      </c>
      <c r="S687" s="51">
        <f t="shared" si="33"/>
        <v>8.9351839999999516E-2</v>
      </c>
      <c r="T687" s="51">
        <f t="shared" si="34"/>
        <v>0.14893230999999973</v>
      </c>
    </row>
    <row r="688" spans="1:20" s="14" customFormat="1" ht="24">
      <c r="A688" s="44"/>
      <c r="B688" s="44"/>
      <c r="C688" s="44"/>
      <c r="D688" s="45"/>
      <c r="E688" s="44"/>
      <c r="F688" s="44"/>
      <c r="G688" s="44"/>
      <c r="H688" s="48">
        <v>142</v>
      </c>
      <c r="I688" s="49" t="s">
        <v>626</v>
      </c>
      <c r="J688" s="50">
        <v>3.011466</v>
      </c>
      <c r="K688" s="50">
        <v>3.4396870000000002</v>
      </c>
      <c r="L688" s="50">
        <v>3.810635</v>
      </c>
      <c r="M688" s="50"/>
      <c r="N688" s="50">
        <v>2.7826477199999999</v>
      </c>
      <c r="O688" s="50">
        <v>3.1743283600000005</v>
      </c>
      <c r="P688" s="50">
        <v>3.5158841899999991</v>
      </c>
      <c r="Q688" s="50"/>
      <c r="R688" s="51">
        <f t="shared" si="32"/>
        <v>-0.22881828000000004</v>
      </c>
      <c r="S688" s="51">
        <f t="shared" si="33"/>
        <v>-0.26535863999999965</v>
      </c>
      <c r="T688" s="51">
        <f t="shared" si="34"/>
        <v>-0.29475081000000092</v>
      </c>
    </row>
    <row r="689" spans="1:20" s="14" customFormat="1" ht="24">
      <c r="A689" s="44"/>
      <c r="B689" s="44"/>
      <c r="C689" s="44"/>
      <c r="D689" s="45"/>
      <c r="E689" s="44"/>
      <c r="F689" s="44"/>
      <c r="G689" s="44"/>
      <c r="H689" s="48">
        <v>143</v>
      </c>
      <c r="I689" s="49" t="s">
        <v>627</v>
      </c>
      <c r="J689" s="50">
        <v>2.4191069999999999</v>
      </c>
      <c r="K689" s="50">
        <v>2.732443</v>
      </c>
      <c r="L689" s="50">
        <v>3.0566309999999999</v>
      </c>
      <c r="M689" s="50"/>
      <c r="N689" s="50">
        <v>2.1088277100000004</v>
      </c>
      <c r="O689" s="50">
        <v>2.2977569</v>
      </c>
      <c r="P689" s="50">
        <v>2.4512757000000001</v>
      </c>
      <c r="Q689" s="50"/>
      <c r="R689" s="51">
        <f t="shared" si="32"/>
        <v>-0.31027928999999954</v>
      </c>
      <c r="S689" s="51">
        <f t="shared" si="33"/>
        <v>-0.43468609999999996</v>
      </c>
      <c r="T689" s="51">
        <f t="shared" si="34"/>
        <v>-0.60535529999999982</v>
      </c>
    </row>
    <row r="690" spans="1:20" s="14" customFormat="1" ht="24">
      <c r="A690" s="44"/>
      <c r="B690" s="44"/>
      <c r="C690" s="44"/>
      <c r="D690" s="45"/>
      <c r="E690" s="44"/>
      <c r="F690" s="44"/>
      <c r="G690" s="44"/>
      <c r="H690" s="48">
        <v>144</v>
      </c>
      <c r="I690" s="49" t="s">
        <v>628</v>
      </c>
      <c r="J690" s="50">
        <v>2.5055860000000001</v>
      </c>
      <c r="K690" s="50">
        <v>2.84653</v>
      </c>
      <c r="L690" s="50">
        <v>3.1802069999999998</v>
      </c>
      <c r="M690" s="50"/>
      <c r="N690" s="50">
        <v>2.4483293399999995</v>
      </c>
      <c r="O690" s="50">
        <v>2.8167176199999999</v>
      </c>
      <c r="P690" s="50">
        <v>3.1453312999999996</v>
      </c>
      <c r="Q690" s="50"/>
      <c r="R690" s="51">
        <f t="shared" si="32"/>
        <v>-5.7256660000000625E-2</v>
      </c>
      <c r="S690" s="51">
        <f t="shared" si="33"/>
        <v>-2.9812380000000083E-2</v>
      </c>
      <c r="T690" s="51">
        <f t="shared" si="34"/>
        <v>-3.4875700000000176E-2</v>
      </c>
    </row>
    <row r="691" spans="1:20" s="14" customFormat="1" ht="24">
      <c r="A691" s="44"/>
      <c r="B691" s="44"/>
      <c r="C691" s="44"/>
      <c r="D691" s="45"/>
      <c r="E691" s="44"/>
      <c r="F691" s="44"/>
      <c r="G691" s="44"/>
      <c r="H691" s="48">
        <v>145</v>
      </c>
      <c r="I691" s="49" t="s">
        <v>629</v>
      </c>
      <c r="J691" s="50">
        <v>2.6423969999999999</v>
      </c>
      <c r="K691" s="50">
        <v>2.9968110000000001</v>
      </c>
      <c r="L691" s="50">
        <v>3.3567450000000001</v>
      </c>
      <c r="M691" s="50"/>
      <c r="N691" s="50">
        <v>2.5726400900000002</v>
      </c>
      <c r="O691" s="50">
        <v>2.9862382199999993</v>
      </c>
      <c r="P691" s="50">
        <v>3.3481982600000002</v>
      </c>
      <c r="Q691" s="50"/>
      <c r="R691" s="51">
        <f t="shared" si="32"/>
        <v>-6.9756909999999728E-2</v>
      </c>
      <c r="S691" s="51">
        <f t="shared" si="33"/>
        <v>-1.0572780000000837E-2</v>
      </c>
      <c r="T691" s="51">
        <f t="shared" si="34"/>
        <v>-8.5467399999998861E-3</v>
      </c>
    </row>
    <row r="692" spans="1:20" s="14" customFormat="1" ht="24">
      <c r="A692" s="44"/>
      <c r="B692" s="44"/>
      <c r="C692" s="44"/>
      <c r="D692" s="45"/>
      <c r="E692" s="44"/>
      <c r="F692" s="44"/>
      <c r="G692" s="44"/>
      <c r="H692" s="48">
        <v>146</v>
      </c>
      <c r="I692" s="49" t="s">
        <v>630</v>
      </c>
      <c r="J692" s="50">
        <v>2.7890899999999998</v>
      </c>
      <c r="K692" s="50">
        <v>3.141734</v>
      </c>
      <c r="L692" s="50">
        <v>3.5019710000000002</v>
      </c>
      <c r="M692" s="50"/>
      <c r="N692" s="50">
        <v>2.5113234600000007</v>
      </c>
      <c r="O692" s="50">
        <v>2.9293948999999992</v>
      </c>
      <c r="P692" s="50">
        <v>3.306300639999999</v>
      </c>
      <c r="Q692" s="50"/>
      <c r="R692" s="51">
        <f t="shared" si="32"/>
        <v>-0.27776653999999912</v>
      </c>
      <c r="S692" s="51">
        <f t="shared" si="33"/>
        <v>-0.21233910000000078</v>
      </c>
      <c r="T692" s="51">
        <f t="shared" si="34"/>
        <v>-0.19567036000000115</v>
      </c>
    </row>
    <row r="693" spans="1:20" s="14" customFormat="1" ht="24">
      <c r="A693" s="44"/>
      <c r="B693" s="44"/>
      <c r="C693" s="44"/>
      <c r="D693" s="45"/>
      <c r="E693" s="44"/>
      <c r="F693" s="44"/>
      <c r="G693" s="44"/>
      <c r="H693" s="48">
        <v>147</v>
      </c>
      <c r="I693" s="49" t="s">
        <v>631</v>
      </c>
      <c r="J693" s="50">
        <v>2.8086009999999999</v>
      </c>
      <c r="K693" s="50">
        <v>3.1745649999999999</v>
      </c>
      <c r="L693" s="50">
        <v>3.5436489999999998</v>
      </c>
      <c r="M693" s="50"/>
      <c r="N693" s="50">
        <v>3.0137255899999995</v>
      </c>
      <c r="O693" s="50">
        <v>3.4638716299999994</v>
      </c>
      <c r="P693" s="50">
        <v>3.8509674900000004</v>
      </c>
      <c r="Q693" s="50"/>
      <c r="R693" s="51">
        <f t="shared" si="32"/>
        <v>0.20512458999999961</v>
      </c>
      <c r="S693" s="51">
        <f t="shared" si="33"/>
        <v>0.28930662999999956</v>
      </c>
      <c r="T693" s="51">
        <f t="shared" si="34"/>
        <v>0.30731849000000055</v>
      </c>
    </row>
    <row r="694" spans="1:20" s="14" customFormat="1" ht="24">
      <c r="A694" s="44"/>
      <c r="B694" s="44"/>
      <c r="C694" s="44"/>
      <c r="D694" s="45"/>
      <c r="E694" s="44"/>
      <c r="F694" s="44"/>
      <c r="G694" s="44"/>
      <c r="H694" s="48">
        <v>148</v>
      </c>
      <c r="I694" s="49" t="s">
        <v>632</v>
      </c>
      <c r="J694" s="50">
        <v>2.6782689999999998</v>
      </c>
      <c r="K694" s="50">
        <v>3.0286339999999998</v>
      </c>
      <c r="L694" s="50">
        <v>3.3789989999999999</v>
      </c>
      <c r="M694" s="50"/>
      <c r="N694" s="50">
        <v>2.4460843300000006</v>
      </c>
      <c r="O694" s="50">
        <v>2.7915470400000002</v>
      </c>
      <c r="P694" s="50">
        <v>3.1817981599999996</v>
      </c>
      <c r="Q694" s="50"/>
      <c r="R694" s="51">
        <f t="shared" si="32"/>
        <v>-0.2321846699999992</v>
      </c>
      <c r="S694" s="51">
        <f t="shared" si="33"/>
        <v>-0.23708695999999962</v>
      </c>
      <c r="T694" s="51">
        <f t="shared" si="34"/>
        <v>-0.19720084000000027</v>
      </c>
    </row>
    <row r="695" spans="1:20" s="14" customFormat="1" ht="24">
      <c r="A695" s="44"/>
      <c r="B695" s="44"/>
      <c r="C695" s="44"/>
      <c r="D695" s="45"/>
      <c r="E695" s="44"/>
      <c r="F695" s="44"/>
      <c r="G695" s="44"/>
      <c r="H695" s="48">
        <v>149</v>
      </c>
      <c r="I695" s="49" t="s">
        <v>633</v>
      </c>
      <c r="J695" s="50">
        <v>2.8677169999999998</v>
      </c>
      <c r="K695" s="50">
        <v>3.2063480000000002</v>
      </c>
      <c r="L695" s="50">
        <v>3.5438040000000002</v>
      </c>
      <c r="M695" s="50"/>
      <c r="N695" s="50">
        <v>2.758678119999999</v>
      </c>
      <c r="O695" s="50">
        <v>3.1535859999999989</v>
      </c>
      <c r="P695" s="50">
        <v>3.5135904299999994</v>
      </c>
      <c r="Q695" s="50"/>
      <c r="R695" s="51">
        <f t="shared" si="32"/>
        <v>-0.10903888000000084</v>
      </c>
      <c r="S695" s="51">
        <f t="shared" si="33"/>
        <v>-5.2762000000001308E-2</v>
      </c>
      <c r="T695" s="51">
        <f t="shared" si="34"/>
        <v>-3.02135700000008E-2</v>
      </c>
    </row>
    <row r="696" spans="1:20" s="14" customFormat="1" ht="24">
      <c r="A696" s="44"/>
      <c r="B696" s="44"/>
      <c r="C696" s="44"/>
      <c r="D696" s="45"/>
      <c r="E696" s="44"/>
      <c r="F696" s="44"/>
      <c r="G696" s="44"/>
      <c r="H696" s="48">
        <v>150</v>
      </c>
      <c r="I696" s="49" t="s">
        <v>634</v>
      </c>
      <c r="J696" s="50">
        <v>3.9459409999999999</v>
      </c>
      <c r="K696" s="50">
        <v>4.3986359999999998</v>
      </c>
      <c r="L696" s="50">
        <v>4.8493310000000003</v>
      </c>
      <c r="M696" s="50"/>
      <c r="N696" s="50">
        <v>3.5295598200000002</v>
      </c>
      <c r="O696" s="50">
        <v>4.0498836199999992</v>
      </c>
      <c r="P696" s="50">
        <v>4.4618469600000017</v>
      </c>
      <c r="Q696" s="50"/>
      <c r="R696" s="51">
        <f t="shared" si="32"/>
        <v>-0.41638117999999968</v>
      </c>
      <c r="S696" s="51">
        <f t="shared" si="33"/>
        <v>-0.34875238000000053</v>
      </c>
      <c r="T696" s="51">
        <f t="shared" si="34"/>
        <v>-0.38748403999999859</v>
      </c>
    </row>
    <row r="697" spans="1:20" s="14" customFormat="1" ht="24">
      <c r="A697" s="44"/>
      <c r="B697" s="44"/>
      <c r="C697" s="44"/>
      <c r="D697" s="45"/>
      <c r="E697" s="44"/>
      <c r="F697" s="44"/>
      <c r="G697" s="44"/>
      <c r="H697" s="48">
        <v>151</v>
      </c>
      <c r="I697" s="49" t="s">
        <v>635</v>
      </c>
      <c r="J697" s="50">
        <v>3.2151670000000001</v>
      </c>
      <c r="K697" s="50">
        <v>3.612574</v>
      </c>
      <c r="L697" s="50">
        <v>4.0660809999999996</v>
      </c>
      <c r="M697" s="50"/>
      <c r="N697" s="50">
        <v>3.1202949700000007</v>
      </c>
      <c r="O697" s="50">
        <v>3.5584544900000008</v>
      </c>
      <c r="P697" s="50">
        <v>3.9600520100000018</v>
      </c>
      <c r="Q697" s="50"/>
      <c r="R697" s="51">
        <f t="shared" si="32"/>
        <v>-9.4872029999999441E-2</v>
      </c>
      <c r="S697" s="51">
        <f t="shared" si="33"/>
        <v>-5.4119509999999149E-2</v>
      </c>
      <c r="T697" s="51">
        <f t="shared" si="34"/>
        <v>-0.10602898999999777</v>
      </c>
    </row>
    <row r="698" spans="1:20" s="14" customFormat="1" ht="24">
      <c r="A698" s="44"/>
      <c r="B698" s="44"/>
      <c r="C698" s="44"/>
      <c r="D698" s="45"/>
      <c r="E698" s="44"/>
      <c r="F698" s="44"/>
      <c r="G698" s="44"/>
      <c r="H698" s="48">
        <v>152</v>
      </c>
      <c r="I698" s="49" t="s">
        <v>636</v>
      </c>
      <c r="J698" s="50">
        <v>2.7230829999999999</v>
      </c>
      <c r="K698" s="50">
        <v>3.0785979999999999</v>
      </c>
      <c r="L698" s="50">
        <v>3.432671</v>
      </c>
      <c r="M698" s="50"/>
      <c r="N698" s="50">
        <v>2.6906829000000001</v>
      </c>
      <c r="O698" s="50">
        <v>3.0932682800000006</v>
      </c>
      <c r="P698" s="50">
        <v>3.4612168500000005</v>
      </c>
      <c r="Q698" s="50"/>
      <c r="R698" s="51">
        <f t="shared" si="32"/>
        <v>-3.2400099999999821E-2</v>
      </c>
      <c r="S698" s="51">
        <f t="shared" si="33"/>
        <v>1.4670280000000702E-2</v>
      </c>
      <c r="T698" s="51">
        <f t="shared" si="34"/>
        <v>2.8545850000000428E-2</v>
      </c>
    </row>
    <row r="699" spans="1:20" s="14" customFormat="1" ht="24">
      <c r="A699" s="44"/>
      <c r="B699" s="44"/>
      <c r="C699" s="44"/>
      <c r="D699" s="45"/>
      <c r="E699" s="44"/>
      <c r="F699" s="44"/>
      <c r="G699" s="44"/>
      <c r="H699" s="48">
        <v>153</v>
      </c>
      <c r="I699" s="49" t="s">
        <v>637</v>
      </c>
      <c r="J699" s="50">
        <v>6.4265410000000003</v>
      </c>
      <c r="K699" s="50">
        <v>7.2293659999999997</v>
      </c>
      <c r="L699" s="50">
        <v>8.0307949999999995</v>
      </c>
      <c r="M699" s="50"/>
      <c r="N699" s="50">
        <v>7.5681652999999995</v>
      </c>
      <c r="O699" s="50">
        <v>8.3908724600000006</v>
      </c>
      <c r="P699" s="50">
        <v>9.2256422800000006</v>
      </c>
      <c r="Q699" s="50"/>
      <c r="R699" s="51">
        <f t="shared" si="32"/>
        <v>1.1416242999999993</v>
      </c>
      <c r="S699" s="51">
        <f t="shared" si="33"/>
        <v>1.1615064600000009</v>
      </c>
      <c r="T699" s="51">
        <f t="shared" si="34"/>
        <v>1.1948472800000012</v>
      </c>
    </row>
    <row r="700" spans="1:20" s="14" customFormat="1" ht="24">
      <c r="A700" s="44"/>
      <c r="B700" s="44"/>
      <c r="C700" s="44"/>
      <c r="D700" s="45"/>
      <c r="E700" s="44"/>
      <c r="F700" s="44"/>
      <c r="G700" s="44"/>
      <c r="H700" s="48">
        <v>200</v>
      </c>
      <c r="I700" s="49" t="s">
        <v>638</v>
      </c>
      <c r="J700" s="50">
        <v>252.51258300000001</v>
      </c>
      <c r="K700" s="50">
        <v>298.58330000000001</v>
      </c>
      <c r="L700" s="50">
        <v>351.30550399999998</v>
      </c>
      <c r="M700" s="50"/>
      <c r="N700" s="50">
        <v>72.049080570000029</v>
      </c>
      <c r="O700" s="50">
        <v>78.21184583000003</v>
      </c>
      <c r="P700" s="50">
        <v>93.330937720000009</v>
      </c>
      <c r="Q700" s="50"/>
      <c r="R700" s="51">
        <f t="shared" si="32"/>
        <v>-180.46350242999998</v>
      </c>
      <c r="S700" s="51">
        <f t="shared" si="33"/>
        <v>-220.37145416999999</v>
      </c>
      <c r="T700" s="51">
        <f t="shared" si="34"/>
        <v>-257.97456627999998</v>
      </c>
    </row>
    <row r="701" spans="1:20" s="14" customFormat="1">
      <c r="A701" s="44"/>
      <c r="B701" s="44"/>
      <c r="C701" s="44"/>
      <c r="D701" s="45"/>
      <c r="E701" s="44"/>
      <c r="F701" s="44"/>
      <c r="G701" s="44"/>
      <c r="H701" s="48">
        <v>210</v>
      </c>
      <c r="I701" s="49" t="s">
        <v>639</v>
      </c>
      <c r="J701" s="50">
        <v>37.918391</v>
      </c>
      <c r="K701" s="50">
        <v>46.128653999999997</v>
      </c>
      <c r="L701" s="50">
        <v>54.247996999999998</v>
      </c>
      <c r="M701" s="50"/>
      <c r="N701" s="50">
        <v>31.6099335</v>
      </c>
      <c r="O701" s="50">
        <v>37.439579099999996</v>
      </c>
      <c r="P701" s="50">
        <v>41.415962479999997</v>
      </c>
      <c r="Q701" s="50"/>
      <c r="R701" s="51">
        <f t="shared" si="32"/>
        <v>-6.3084574999999994</v>
      </c>
      <c r="S701" s="51">
        <f t="shared" si="33"/>
        <v>-8.6890749000000014</v>
      </c>
      <c r="T701" s="51">
        <f t="shared" si="34"/>
        <v>-12.832034520000001</v>
      </c>
    </row>
    <row r="702" spans="1:20" s="14" customFormat="1" ht="24">
      <c r="A702" s="44"/>
      <c r="B702" s="44"/>
      <c r="C702" s="44"/>
      <c r="D702" s="45"/>
      <c r="E702" s="44"/>
      <c r="F702" s="44"/>
      <c r="G702" s="44"/>
      <c r="H702" s="48">
        <v>211</v>
      </c>
      <c r="I702" s="49" t="s">
        <v>640</v>
      </c>
      <c r="J702" s="50">
        <v>25.185445000000001</v>
      </c>
      <c r="K702" s="50">
        <v>29.631513999999999</v>
      </c>
      <c r="L702" s="50">
        <v>34.095568999999998</v>
      </c>
      <c r="M702" s="50"/>
      <c r="N702" s="50">
        <v>23.829440120000001</v>
      </c>
      <c r="O702" s="50">
        <v>27.234796250000006</v>
      </c>
      <c r="P702" s="50">
        <v>31.031975680000002</v>
      </c>
      <c r="Q702" s="50"/>
      <c r="R702" s="51">
        <f t="shared" si="32"/>
        <v>-1.3560048800000004</v>
      </c>
      <c r="S702" s="51">
        <f t="shared" si="33"/>
        <v>-2.3967177499999934</v>
      </c>
      <c r="T702" s="51">
        <f t="shared" si="34"/>
        <v>-3.0635933199999954</v>
      </c>
    </row>
    <row r="703" spans="1:20" s="14" customFormat="1">
      <c r="A703" s="44"/>
      <c r="B703" s="44"/>
      <c r="C703" s="44"/>
      <c r="D703" s="45"/>
      <c r="E703" s="44"/>
      <c r="F703" s="44"/>
      <c r="G703" s="44"/>
      <c r="H703" s="48">
        <v>212</v>
      </c>
      <c r="I703" s="49" t="s">
        <v>641</v>
      </c>
      <c r="J703" s="50">
        <v>245.86933999999999</v>
      </c>
      <c r="K703" s="50">
        <v>341.85188499999998</v>
      </c>
      <c r="L703" s="50">
        <v>379.37593299999997</v>
      </c>
      <c r="M703" s="50"/>
      <c r="N703" s="50">
        <v>108.77214872</v>
      </c>
      <c r="O703" s="50">
        <v>114.89154567</v>
      </c>
      <c r="P703" s="50">
        <v>119.95257996000001</v>
      </c>
      <c r="Q703" s="50"/>
      <c r="R703" s="51">
        <f t="shared" si="32"/>
        <v>-137.09719128</v>
      </c>
      <c r="S703" s="51">
        <f t="shared" si="33"/>
        <v>-226.96033932999998</v>
      </c>
      <c r="T703" s="51">
        <f t="shared" si="34"/>
        <v>-259.42335303999994</v>
      </c>
    </row>
    <row r="704" spans="1:20" s="14" customFormat="1">
      <c r="A704" s="44"/>
      <c r="B704" s="44"/>
      <c r="C704" s="44"/>
      <c r="D704" s="45"/>
      <c r="E704" s="44"/>
      <c r="F704" s="44"/>
      <c r="G704" s="44"/>
      <c r="H704" s="48">
        <v>215</v>
      </c>
      <c r="I704" s="49" t="s">
        <v>642</v>
      </c>
      <c r="J704" s="50">
        <v>14.962626999999999</v>
      </c>
      <c r="K704" s="50">
        <v>17.029084000000001</v>
      </c>
      <c r="L704" s="50">
        <v>19.001541</v>
      </c>
      <c r="M704" s="50"/>
      <c r="N704" s="50">
        <v>16.179702979999998</v>
      </c>
      <c r="O704" s="50">
        <v>18.78108993</v>
      </c>
      <c r="P704" s="50">
        <v>21.563626199999998</v>
      </c>
      <c r="Q704" s="50"/>
      <c r="R704" s="51">
        <f t="shared" si="32"/>
        <v>1.2170759799999988</v>
      </c>
      <c r="S704" s="51">
        <f t="shared" si="33"/>
        <v>1.7520059299999993</v>
      </c>
      <c r="T704" s="51">
        <f t="shared" si="34"/>
        <v>2.5620851999999985</v>
      </c>
    </row>
    <row r="705" spans="1:20" s="14" customFormat="1">
      <c r="A705" s="44"/>
      <c r="B705" s="44"/>
      <c r="C705" s="44"/>
      <c r="D705" s="45"/>
      <c r="E705" s="44"/>
      <c r="F705" s="44"/>
      <c r="G705" s="44"/>
      <c r="H705" s="48">
        <v>216</v>
      </c>
      <c r="I705" s="49" t="s">
        <v>643</v>
      </c>
      <c r="J705" s="50">
        <v>227.653592</v>
      </c>
      <c r="K705" s="50">
        <v>262.73023899999998</v>
      </c>
      <c r="L705" s="50">
        <v>298.99735900000002</v>
      </c>
      <c r="M705" s="50"/>
      <c r="N705" s="50">
        <v>145.26170916000007</v>
      </c>
      <c r="O705" s="50">
        <v>173.42932000000005</v>
      </c>
      <c r="P705" s="50">
        <v>204.9897797700001</v>
      </c>
      <c r="Q705" s="50"/>
      <c r="R705" s="51">
        <f t="shared" si="32"/>
        <v>-82.391882839999937</v>
      </c>
      <c r="S705" s="51">
        <f t="shared" si="33"/>
        <v>-89.300918999999936</v>
      </c>
      <c r="T705" s="51">
        <f t="shared" si="34"/>
        <v>-94.007579229999919</v>
      </c>
    </row>
    <row r="706" spans="1:20" s="14" customFormat="1">
      <c r="A706" s="44"/>
      <c r="B706" s="44"/>
      <c r="C706" s="44"/>
      <c r="D706" s="45"/>
      <c r="E706" s="44"/>
      <c r="F706" s="44"/>
      <c r="G706" s="44"/>
      <c r="H706" s="48">
        <v>300</v>
      </c>
      <c r="I706" s="49" t="s">
        <v>644</v>
      </c>
      <c r="J706" s="50">
        <v>622.29808700000001</v>
      </c>
      <c r="K706" s="50">
        <v>1166.3718719999999</v>
      </c>
      <c r="L706" s="50">
        <v>1182.3633070000001</v>
      </c>
      <c r="M706" s="50"/>
      <c r="N706" s="50">
        <v>830.69858998999985</v>
      </c>
      <c r="O706" s="50">
        <v>850.09971014999974</v>
      </c>
      <c r="P706" s="50">
        <v>893.48696720000009</v>
      </c>
      <c r="Q706" s="50"/>
      <c r="R706" s="51">
        <f t="shared" si="32"/>
        <v>208.40050298999984</v>
      </c>
      <c r="S706" s="51">
        <f t="shared" si="33"/>
        <v>-316.2721618500002</v>
      </c>
      <c r="T706" s="51">
        <f t="shared" si="34"/>
        <v>-288.87633979999998</v>
      </c>
    </row>
    <row r="707" spans="1:20" s="14" customFormat="1" ht="24">
      <c r="A707" s="44"/>
      <c r="B707" s="44"/>
      <c r="C707" s="44"/>
      <c r="D707" s="45"/>
      <c r="E707" s="44"/>
      <c r="F707" s="44"/>
      <c r="G707" s="44"/>
      <c r="H707" s="48">
        <v>310</v>
      </c>
      <c r="I707" s="49" t="s">
        <v>645</v>
      </c>
      <c r="J707" s="50">
        <v>11465.430995000001</v>
      </c>
      <c r="K707" s="50">
        <v>21374.767265999999</v>
      </c>
      <c r="L707" s="50">
        <v>21396.034736000001</v>
      </c>
      <c r="M707" s="50"/>
      <c r="N707" s="50">
        <v>12452.465540169995</v>
      </c>
      <c r="O707" s="50">
        <v>20330.624826799994</v>
      </c>
      <c r="P707" s="50">
        <v>20516.155529499989</v>
      </c>
      <c r="Q707" s="50"/>
      <c r="R707" s="51">
        <f t="shared" si="32"/>
        <v>987.03454516999409</v>
      </c>
      <c r="S707" s="51">
        <f t="shared" si="33"/>
        <v>-1044.1424392000044</v>
      </c>
      <c r="T707" s="51">
        <f t="shared" si="34"/>
        <v>-879.87920650001251</v>
      </c>
    </row>
    <row r="708" spans="1:20" s="14" customFormat="1">
      <c r="A708" s="44"/>
      <c r="B708" s="44"/>
      <c r="C708" s="44"/>
      <c r="D708" s="45"/>
      <c r="E708" s="44"/>
      <c r="F708" s="44"/>
      <c r="G708" s="44"/>
      <c r="H708" s="48">
        <v>311</v>
      </c>
      <c r="I708" s="49" t="s">
        <v>646</v>
      </c>
      <c r="J708" s="50">
        <v>516.77995399999998</v>
      </c>
      <c r="K708" s="50">
        <v>1313.470613</v>
      </c>
      <c r="L708" s="50">
        <v>1955.9318370000001</v>
      </c>
      <c r="M708" s="50"/>
      <c r="N708" s="50">
        <v>1190.0391795900005</v>
      </c>
      <c r="O708" s="50">
        <v>1637.4250263400002</v>
      </c>
      <c r="P708" s="50">
        <v>1836.7995710600005</v>
      </c>
      <c r="Q708" s="50"/>
      <c r="R708" s="51">
        <f t="shared" si="32"/>
        <v>673.25922559000048</v>
      </c>
      <c r="S708" s="51">
        <f t="shared" si="33"/>
        <v>323.9544133400002</v>
      </c>
      <c r="T708" s="51">
        <f t="shared" si="34"/>
        <v>-119.13226593999957</v>
      </c>
    </row>
    <row r="709" spans="1:20" s="14" customFormat="1">
      <c r="A709" s="44"/>
      <c r="B709" s="44"/>
      <c r="C709" s="44"/>
      <c r="D709" s="45"/>
      <c r="E709" s="44"/>
      <c r="F709" s="44"/>
      <c r="G709" s="44"/>
      <c r="H709" s="48">
        <v>312</v>
      </c>
      <c r="I709" s="49" t="s">
        <v>647</v>
      </c>
      <c r="J709" s="50">
        <v>38.890872000000002</v>
      </c>
      <c r="K709" s="50">
        <v>47.284157</v>
      </c>
      <c r="L709" s="50">
        <v>55.764651000000001</v>
      </c>
      <c r="M709" s="50"/>
      <c r="N709" s="50">
        <v>31.672155929999995</v>
      </c>
      <c r="O709" s="50">
        <v>36.557683250000018</v>
      </c>
      <c r="P709" s="50">
        <v>41.962802400000008</v>
      </c>
      <c r="Q709" s="50"/>
      <c r="R709" s="51">
        <f t="shared" si="32"/>
        <v>-7.2187160700000064</v>
      </c>
      <c r="S709" s="51">
        <f t="shared" si="33"/>
        <v>-10.726473749999982</v>
      </c>
      <c r="T709" s="51">
        <f t="shared" si="34"/>
        <v>-13.801848599999992</v>
      </c>
    </row>
    <row r="710" spans="1:20" s="14" customFormat="1">
      <c r="A710" s="44"/>
      <c r="B710" s="44"/>
      <c r="C710" s="44"/>
      <c r="D710" s="45"/>
      <c r="E710" s="44"/>
      <c r="F710" s="44"/>
      <c r="G710" s="44"/>
      <c r="H710" s="48">
        <v>313</v>
      </c>
      <c r="I710" s="49" t="s">
        <v>648</v>
      </c>
      <c r="J710" s="50">
        <v>116.57504299999999</v>
      </c>
      <c r="K710" s="50">
        <v>185.13825800000001</v>
      </c>
      <c r="L710" s="50">
        <v>191.125618</v>
      </c>
      <c r="M710" s="50"/>
      <c r="N710" s="50">
        <v>193.28744852000008</v>
      </c>
      <c r="O710" s="50">
        <v>200.59620382000006</v>
      </c>
      <c r="P710" s="50">
        <v>207.68879240000001</v>
      </c>
      <c r="Q710" s="50"/>
      <c r="R710" s="51">
        <f t="shared" si="32"/>
        <v>76.71240552000009</v>
      </c>
      <c r="S710" s="51">
        <f t="shared" si="33"/>
        <v>15.457945820000049</v>
      </c>
      <c r="T710" s="51">
        <f t="shared" si="34"/>
        <v>16.563174400000008</v>
      </c>
    </row>
    <row r="711" spans="1:20" s="14" customFormat="1" ht="24">
      <c r="A711" s="44"/>
      <c r="B711" s="44"/>
      <c r="C711" s="44"/>
      <c r="D711" s="45"/>
      <c r="E711" s="44"/>
      <c r="F711" s="44"/>
      <c r="G711" s="44"/>
      <c r="H711" s="48">
        <v>314</v>
      </c>
      <c r="I711" s="49" t="s">
        <v>649</v>
      </c>
      <c r="J711" s="50">
        <v>144.64495400000001</v>
      </c>
      <c r="K711" s="50">
        <v>244.86060499999999</v>
      </c>
      <c r="L711" s="50">
        <v>255.107111</v>
      </c>
      <c r="M711" s="50"/>
      <c r="N711" s="50">
        <v>26.234753120000004</v>
      </c>
      <c r="O711" s="50">
        <v>31.190068259999993</v>
      </c>
      <c r="P711" s="50">
        <v>35.132437109999998</v>
      </c>
      <c r="Q711" s="50"/>
      <c r="R711" s="51">
        <f t="shared" si="32"/>
        <v>-118.41020088</v>
      </c>
      <c r="S711" s="51">
        <f t="shared" si="33"/>
        <v>-213.67053673999999</v>
      </c>
      <c r="T711" s="51">
        <f t="shared" si="34"/>
        <v>-219.97467389000002</v>
      </c>
    </row>
    <row r="712" spans="1:20" s="14" customFormat="1">
      <c r="A712" s="44"/>
      <c r="B712" s="44"/>
      <c r="C712" s="44"/>
      <c r="D712" s="45"/>
      <c r="E712" s="44"/>
      <c r="F712" s="44"/>
      <c r="G712" s="44"/>
      <c r="H712" s="48">
        <v>500</v>
      </c>
      <c r="I712" s="49" t="s">
        <v>650</v>
      </c>
      <c r="J712" s="50">
        <v>4008.5280670000002</v>
      </c>
      <c r="K712" s="50">
        <v>4018.2255730000002</v>
      </c>
      <c r="L712" s="50">
        <v>5365.6369020000002</v>
      </c>
      <c r="M712" s="50"/>
      <c r="N712" s="50">
        <v>1037.16854371</v>
      </c>
      <c r="O712" s="50">
        <v>1160.2819225599999</v>
      </c>
      <c r="P712" s="50">
        <v>1348.3281193299999</v>
      </c>
      <c r="Q712" s="50"/>
      <c r="R712" s="51">
        <f t="shared" si="32"/>
        <v>-2971.3595232900002</v>
      </c>
      <c r="S712" s="51">
        <f t="shared" si="33"/>
        <v>-2857.9436504400001</v>
      </c>
      <c r="T712" s="51">
        <f t="shared" si="34"/>
        <v>-4017.3087826700003</v>
      </c>
    </row>
    <row r="713" spans="1:20" s="14" customFormat="1">
      <c r="A713" s="44"/>
      <c r="B713" s="44"/>
      <c r="C713" s="44"/>
      <c r="D713" s="45"/>
      <c r="E713" s="44"/>
      <c r="F713" s="44"/>
      <c r="G713" s="44"/>
      <c r="H713" s="48">
        <v>511</v>
      </c>
      <c r="I713" s="49" t="s">
        <v>651</v>
      </c>
      <c r="J713" s="50">
        <v>30881.021056000001</v>
      </c>
      <c r="K713" s="50">
        <v>35752.443778000001</v>
      </c>
      <c r="L713" s="50">
        <v>40428.651845</v>
      </c>
      <c r="M713" s="50"/>
      <c r="N713" s="50">
        <v>30359.931001749999</v>
      </c>
      <c r="O713" s="50">
        <v>34629.747964009999</v>
      </c>
      <c r="P713" s="50">
        <v>41715.778717869995</v>
      </c>
      <c r="Q713" s="50"/>
      <c r="R713" s="51">
        <f t="shared" si="32"/>
        <v>-521.09005425000214</v>
      </c>
      <c r="S713" s="51">
        <f t="shared" si="33"/>
        <v>-1122.6958139900016</v>
      </c>
      <c r="T713" s="51">
        <f t="shared" si="34"/>
        <v>1287.1268728699943</v>
      </c>
    </row>
    <row r="714" spans="1:20" s="14" customFormat="1">
      <c r="A714" s="44"/>
      <c r="B714" s="44"/>
      <c r="C714" s="44"/>
      <c r="D714" s="45"/>
      <c r="E714" s="44"/>
      <c r="F714" s="44"/>
      <c r="G714" s="44"/>
      <c r="H714" s="48">
        <v>512</v>
      </c>
      <c r="I714" s="49" t="s">
        <v>652</v>
      </c>
      <c r="J714" s="50">
        <v>39.362676</v>
      </c>
      <c r="K714" s="50">
        <v>47.447617000000001</v>
      </c>
      <c r="L714" s="50">
        <v>56.891961000000002</v>
      </c>
      <c r="M714" s="50"/>
      <c r="N714" s="50">
        <v>37.464265619999985</v>
      </c>
      <c r="O714" s="50">
        <v>43.897352059999989</v>
      </c>
      <c r="P714" s="50">
        <v>50.390972689999984</v>
      </c>
      <c r="Q714" s="50"/>
      <c r="R714" s="51">
        <f t="shared" si="32"/>
        <v>-1.8984103800000156</v>
      </c>
      <c r="S714" s="51">
        <f t="shared" si="33"/>
        <v>-3.5502649400000124</v>
      </c>
      <c r="T714" s="51">
        <f t="shared" si="34"/>
        <v>-6.5009883100000181</v>
      </c>
    </row>
    <row r="715" spans="1:20" s="14" customFormat="1">
      <c r="A715" s="44"/>
      <c r="B715" s="44"/>
      <c r="C715" s="44"/>
      <c r="D715" s="45"/>
      <c r="E715" s="44"/>
      <c r="F715" s="44"/>
      <c r="G715" s="44"/>
      <c r="H715" s="48">
        <v>513</v>
      </c>
      <c r="I715" s="49" t="s">
        <v>653</v>
      </c>
      <c r="J715" s="50">
        <v>8983.3531399999993</v>
      </c>
      <c r="K715" s="50">
        <v>9939.7029500000008</v>
      </c>
      <c r="L715" s="50">
        <v>10892.759829000001</v>
      </c>
      <c r="M715" s="50"/>
      <c r="N715" s="50">
        <v>9125.4541405100063</v>
      </c>
      <c r="O715" s="50">
        <v>9811.0694454100048</v>
      </c>
      <c r="P715" s="50">
        <v>9823.9832120800056</v>
      </c>
      <c r="Q715" s="50"/>
      <c r="R715" s="51">
        <f t="shared" ref="R715:R778" si="35">+N715-J715</f>
        <v>142.101000510007</v>
      </c>
      <c r="S715" s="51">
        <f t="shared" ref="S715:S778" si="36">+O715-K715</f>
        <v>-128.63350458999594</v>
      </c>
      <c r="T715" s="51">
        <f t="shared" ref="T715:T778" si="37">+P715-L715</f>
        <v>-1068.7766169199949</v>
      </c>
    </row>
    <row r="716" spans="1:20" s="14" customFormat="1" ht="24">
      <c r="A716" s="44"/>
      <c r="B716" s="44"/>
      <c r="C716" s="44"/>
      <c r="D716" s="45"/>
      <c r="E716" s="44"/>
      <c r="F716" s="44"/>
      <c r="G716" s="44"/>
      <c r="H716" s="48">
        <v>514</v>
      </c>
      <c r="I716" s="49" t="s">
        <v>654</v>
      </c>
      <c r="J716" s="50">
        <v>1774.006492</v>
      </c>
      <c r="K716" s="50">
        <v>2877.392362</v>
      </c>
      <c r="L716" s="50">
        <v>3675.878502</v>
      </c>
      <c r="M716" s="50"/>
      <c r="N716" s="50">
        <v>1609.6139509500001</v>
      </c>
      <c r="O716" s="50">
        <v>2539.9171392600001</v>
      </c>
      <c r="P716" s="50">
        <v>3031.7749832899999</v>
      </c>
      <c r="Q716" s="50"/>
      <c r="R716" s="51">
        <f t="shared" si="35"/>
        <v>-164.39254104999986</v>
      </c>
      <c r="S716" s="51">
        <f t="shared" si="36"/>
        <v>-337.47522273999994</v>
      </c>
      <c r="T716" s="51">
        <f t="shared" si="37"/>
        <v>-644.10351871000012</v>
      </c>
    </row>
    <row r="717" spans="1:20" s="14" customFormat="1" ht="24">
      <c r="A717" s="44"/>
      <c r="B717" s="44"/>
      <c r="C717" s="44"/>
      <c r="D717" s="45"/>
      <c r="E717" s="44"/>
      <c r="F717" s="44"/>
      <c r="G717" s="44"/>
      <c r="H717" s="48">
        <v>515</v>
      </c>
      <c r="I717" s="49" t="s">
        <v>655</v>
      </c>
      <c r="J717" s="50">
        <v>489.35272500000002</v>
      </c>
      <c r="K717" s="50">
        <v>506.29139199999997</v>
      </c>
      <c r="L717" s="50">
        <v>533.89286100000004</v>
      </c>
      <c r="M717" s="50"/>
      <c r="N717" s="50">
        <v>79.50232582000001</v>
      </c>
      <c r="O717" s="50">
        <v>93.107249019999998</v>
      </c>
      <c r="P717" s="50">
        <v>108.43135901000001</v>
      </c>
      <c r="Q717" s="50"/>
      <c r="R717" s="51">
        <f t="shared" si="35"/>
        <v>-409.85039918000001</v>
      </c>
      <c r="S717" s="51">
        <f t="shared" si="36"/>
        <v>-413.18414297999999</v>
      </c>
      <c r="T717" s="51">
        <f t="shared" si="37"/>
        <v>-425.46150199000004</v>
      </c>
    </row>
    <row r="718" spans="1:20" s="14" customFormat="1">
      <c r="A718" s="44"/>
      <c r="B718" s="44"/>
      <c r="C718" s="44"/>
      <c r="D718" s="45"/>
      <c r="E718" s="44"/>
      <c r="F718" s="44"/>
      <c r="G718" s="44"/>
      <c r="H718" s="48">
        <v>600</v>
      </c>
      <c r="I718" s="49" t="s">
        <v>656</v>
      </c>
      <c r="J718" s="50">
        <v>12320.754027999999</v>
      </c>
      <c r="K718" s="50">
        <v>15072.157590999999</v>
      </c>
      <c r="L718" s="50">
        <v>17022.346736</v>
      </c>
      <c r="M718" s="50"/>
      <c r="N718" s="50">
        <v>13696.818083770006</v>
      </c>
      <c r="O718" s="50">
        <v>16845.010137100002</v>
      </c>
      <c r="P718" s="50">
        <v>19229.999582640001</v>
      </c>
      <c r="Q718" s="50"/>
      <c r="R718" s="51">
        <f t="shared" si="35"/>
        <v>1376.0640557700062</v>
      </c>
      <c r="S718" s="51">
        <f t="shared" si="36"/>
        <v>1772.8525461000027</v>
      </c>
      <c r="T718" s="51">
        <f t="shared" si="37"/>
        <v>2207.6528466400014</v>
      </c>
    </row>
    <row r="719" spans="1:20" s="14" customFormat="1">
      <c r="A719" s="44"/>
      <c r="B719" s="44"/>
      <c r="C719" s="44"/>
      <c r="D719" s="45"/>
      <c r="E719" s="44"/>
      <c r="F719" s="44"/>
      <c r="G719" s="44"/>
      <c r="H719" s="48">
        <v>610</v>
      </c>
      <c r="I719" s="49" t="s">
        <v>657</v>
      </c>
      <c r="J719" s="50">
        <v>3648.7874809999998</v>
      </c>
      <c r="K719" s="50">
        <v>4068.2387570000001</v>
      </c>
      <c r="L719" s="50">
        <v>4487.6900329999999</v>
      </c>
      <c r="M719" s="50"/>
      <c r="N719" s="50">
        <v>4430.5557549000023</v>
      </c>
      <c r="O719" s="50">
        <v>4778.89987114</v>
      </c>
      <c r="P719" s="50">
        <v>5212.58853946</v>
      </c>
      <c r="Q719" s="50"/>
      <c r="R719" s="51">
        <f t="shared" si="35"/>
        <v>781.76827390000244</v>
      </c>
      <c r="S719" s="51">
        <f t="shared" si="36"/>
        <v>710.66111413999988</v>
      </c>
      <c r="T719" s="51">
        <f t="shared" si="37"/>
        <v>724.89850646000014</v>
      </c>
    </row>
    <row r="720" spans="1:20" s="14" customFormat="1">
      <c r="A720" s="44"/>
      <c r="B720" s="44"/>
      <c r="C720" s="44"/>
      <c r="D720" s="45"/>
      <c r="E720" s="44"/>
      <c r="F720" s="44"/>
      <c r="G720" s="44"/>
      <c r="H720" s="48">
        <v>611</v>
      </c>
      <c r="I720" s="49" t="s">
        <v>658</v>
      </c>
      <c r="J720" s="50">
        <v>7810.4374349999998</v>
      </c>
      <c r="K720" s="50">
        <v>8763.3969199999992</v>
      </c>
      <c r="L720" s="50">
        <v>9716.3564050000004</v>
      </c>
      <c r="M720" s="50"/>
      <c r="N720" s="50">
        <v>10167.008885999998</v>
      </c>
      <c r="O720" s="50">
        <v>10884.671100270005</v>
      </c>
      <c r="P720" s="50">
        <v>11885.805584799997</v>
      </c>
      <c r="Q720" s="50"/>
      <c r="R720" s="51">
        <f t="shared" si="35"/>
        <v>2356.571450999998</v>
      </c>
      <c r="S720" s="51">
        <f t="shared" si="36"/>
        <v>2121.2741802700057</v>
      </c>
      <c r="T720" s="51">
        <f t="shared" si="37"/>
        <v>2169.4491797999963</v>
      </c>
    </row>
    <row r="721" spans="1:20" s="14" customFormat="1">
      <c r="A721" s="44"/>
      <c r="B721" s="44"/>
      <c r="C721" s="44"/>
      <c r="D721" s="45"/>
      <c r="E721" s="44"/>
      <c r="F721" s="44"/>
      <c r="G721" s="44"/>
      <c r="H721" s="48">
        <v>613</v>
      </c>
      <c r="I721" s="49" t="s">
        <v>659</v>
      </c>
      <c r="J721" s="50">
        <v>1415.232162</v>
      </c>
      <c r="K721" s="50">
        <v>1588.6201880000001</v>
      </c>
      <c r="L721" s="50">
        <v>1762.008214</v>
      </c>
      <c r="M721" s="50"/>
      <c r="N721" s="50">
        <v>1557.6309161400004</v>
      </c>
      <c r="O721" s="50">
        <v>1714.2650205899999</v>
      </c>
      <c r="P721" s="50">
        <v>1881.3739589200004</v>
      </c>
      <c r="Q721" s="50"/>
      <c r="R721" s="51">
        <f t="shared" si="35"/>
        <v>142.39875414000039</v>
      </c>
      <c r="S721" s="51">
        <f t="shared" si="36"/>
        <v>125.64483258999985</v>
      </c>
      <c r="T721" s="51">
        <f t="shared" si="37"/>
        <v>119.36574492000045</v>
      </c>
    </row>
    <row r="722" spans="1:20" s="14" customFormat="1" ht="24">
      <c r="A722" s="44"/>
      <c r="B722" s="44"/>
      <c r="C722" s="44"/>
      <c r="D722" s="45"/>
      <c r="E722" s="44"/>
      <c r="F722" s="44"/>
      <c r="G722" s="44"/>
      <c r="H722" s="48">
        <v>615</v>
      </c>
      <c r="I722" s="49" t="s">
        <v>660</v>
      </c>
      <c r="J722" s="50">
        <v>612.87690199999997</v>
      </c>
      <c r="K722" s="50">
        <v>687.82644600000003</v>
      </c>
      <c r="L722" s="50">
        <v>762.77598999999998</v>
      </c>
      <c r="M722" s="50"/>
      <c r="N722" s="50">
        <v>748.44026973000018</v>
      </c>
      <c r="O722" s="50">
        <v>808.86116354999967</v>
      </c>
      <c r="P722" s="50">
        <v>877.74595307000004</v>
      </c>
      <c r="Q722" s="50"/>
      <c r="R722" s="51">
        <f t="shared" si="35"/>
        <v>135.56336773000021</v>
      </c>
      <c r="S722" s="51">
        <f t="shared" si="36"/>
        <v>121.03471754999964</v>
      </c>
      <c r="T722" s="51">
        <f t="shared" si="37"/>
        <v>114.96996307000006</v>
      </c>
    </row>
    <row r="723" spans="1:20" s="14" customFormat="1">
      <c r="A723" s="44"/>
      <c r="B723" s="44"/>
      <c r="C723" s="44"/>
      <c r="D723" s="45"/>
      <c r="E723" s="44"/>
      <c r="F723" s="44"/>
      <c r="G723" s="44"/>
      <c r="H723" s="48">
        <v>616</v>
      </c>
      <c r="I723" s="49" t="s">
        <v>661</v>
      </c>
      <c r="J723" s="50">
        <v>344.77623399999999</v>
      </c>
      <c r="K723" s="50">
        <v>388.46145200000001</v>
      </c>
      <c r="L723" s="50">
        <v>433.29378700000001</v>
      </c>
      <c r="M723" s="50"/>
      <c r="N723" s="50">
        <v>419.88702366999991</v>
      </c>
      <c r="O723" s="50">
        <v>453.44891362999999</v>
      </c>
      <c r="P723" s="50">
        <v>494.22634032000002</v>
      </c>
      <c r="Q723" s="50"/>
      <c r="R723" s="51">
        <f t="shared" si="35"/>
        <v>75.110789669999917</v>
      </c>
      <c r="S723" s="51">
        <f t="shared" si="36"/>
        <v>64.987461629999984</v>
      </c>
      <c r="T723" s="51">
        <f t="shared" si="37"/>
        <v>60.932553320000011</v>
      </c>
    </row>
    <row r="724" spans="1:20" s="14" customFormat="1">
      <c r="A724" s="44"/>
      <c r="B724" s="44"/>
      <c r="C724" s="44"/>
      <c r="D724" s="45"/>
      <c r="E724" s="44"/>
      <c r="F724" s="44"/>
      <c r="G724" s="44"/>
      <c r="H724" s="48">
        <v>700</v>
      </c>
      <c r="I724" s="49" t="s">
        <v>46</v>
      </c>
      <c r="J724" s="50">
        <v>16135.903198</v>
      </c>
      <c r="K724" s="50">
        <v>21300.203842999999</v>
      </c>
      <c r="L724" s="50">
        <v>21923.834618000001</v>
      </c>
      <c r="M724" s="50"/>
      <c r="N724" s="50">
        <v>22045.516185200002</v>
      </c>
      <c r="O724" s="50">
        <v>27925.577387359994</v>
      </c>
      <c r="P724" s="50">
        <v>28800.218421209996</v>
      </c>
      <c r="Q724" s="50"/>
      <c r="R724" s="51">
        <f t="shared" si="35"/>
        <v>5909.612987200002</v>
      </c>
      <c r="S724" s="51">
        <f t="shared" si="36"/>
        <v>6625.3735443599944</v>
      </c>
      <c r="T724" s="51">
        <f t="shared" si="37"/>
        <v>6876.3838032099957</v>
      </c>
    </row>
    <row r="725" spans="1:20" s="14" customFormat="1" ht="15" customHeight="1">
      <c r="A725" s="44"/>
      <c r="B725" s="44"/>
      <c r="C725" s="44"/>
      <c r="D725" s="45"/>
      <c r="E725" s="44"/>
      <c r="F725" s="44"/>
      <c r="G725" s="44"/>
      <c r="H725" s="48">
        <v>710</v>
      </c>
      <c r="I725" s="49" t="s">
        <v>662</v>
      </c>
      <c r="J725" s="50">
        <v>82.389324000000002</v>
      </c>
      <c r="K725" s="50">
        <v>93.343692000000004</v>
      </c>
      <c r="L725" s="50">
        <v>104.29806000000001</v>
      </c>
      <c r="M725" s="50"/>
      <c r="N725" s="50">
        <v>115.14512871999999</v>
      </c>
      <c r="O725" s="50">
        <v>131.06315365999995</v>
      </c>
      <c r="P725" s="50">
        <v>145.91129844999998</v>
      </c>
      <c r="Q725" s="50"/>
      <c r="R725" s="51">
        <f t="shared" si="35"/>
        <v>32.755804719999986</v>
      </c>
      <c r="S725" s="51">
        <f t="shared" si="36"/>
        <v>37.719461659999951</v>
      </c>
      <c r="T725" s="51">
        <f t="shared" si="37"/>
        <v>41.613238449999969</v>
      </c>
    </row>
    <row r="726" spans="1:20" s="14" customFormat="1">
      <c r="A726" s="44"/>
      <c r="B726" s="44"/>
      <c r="C726" s="44"/>
      <c r="D726" s="45"/>
      <c r="E726" s="44"/>
      <c r="F726" s="44"/>
      <c r="G726" s="44"/>
      <c r="H726" s="48">
        <v>711</v>
      </c>
      <c r="I726" s="49" t="s">
        <v>663</v>
      </c>
      <c r="J726" s="50">
        <v>67.800881000000004</v>
      </c>
      <c r="K726" s="50">
        <v>76.573070999999999</v>
      </c>
      <c r="L726" s="50">
        <v>85.371168999999995</v>
      </c>
      <c r="M726" s="50"/>
      <c r="N726" s="50">
        <v>879.13812728000005</v>
      </c>
      <c r="O726" s="50">
        <v>966.90080876000002</v>
      </c>
      <c r="P726" s="50">
        <v>981.51194950000001</v>
      </c>
      <c r="Q726" s="50"/>
      <c r="R726" s="51">
        <f t="shared" si="35"/>
        <v>811.33724628000004</v>
      </c>
      <c r="S726" s="51">
        <f t="shared" si="36"/>
        <v>890.32773775999999</v>
      </c>
      <c r="T726" s="51">
        <f t="shared" si="37"/>
        <v>896.14078050000001</v>
      </c>
    </row>
    <row r="727" spans="1:20" s="14" customFormat="1">
      <c r="A727" s="44"/>
      <c r="B727" s="44"/>
      <c r="C727" s="44"/>
      <c r="D727" s="45"/>
      <c r="E727" s="44"/>
      <c r="F727" s="44"/>
      <c r="G727" s="44"/>
      <c r="H727" s="48">
        <v>712</v>
      </c>
      <c r="I727" s="49" t="s">
        <v>664</v>
      </c>
      <c r="J727" s="50">
        <v>1313.4990170000001</v>
      </c>
      <c r="K727" s="50">
        <v>1447.8881699999999</v>
      </c>
      <c r="L727" s="50">
        <v>1581.4101920000001</v>
      </c>
      <c r="M727" s="50"/>
      <c r="N727" s="50">
        <v>1134.9203489900001</v>
      </c>
      <c r="O727" s="50">
        <v>1264.51948846</v>
      </c>
      <c r="P727" s="50">
        <v>1393.1783403200002</v>
      </c>
      <c r="Q727" s="50"/>
      <c r="R727" s="51">
        <f t="shared" si="35"/>
        <v>-178.57866801</v>
      </c>
      <c r="S727" s="51">
        <f t="shared" si="36"/>
        <v>-183.3686815399999</v>
      </c>
      <c r="T727" s="51">
        <f t="shared" si="37"/>
        <v>-188.23185167999986</v>
      </c>
    </row>
    <row r="728" spans="1:20" s="14" customFormat="1" ht="24">
      <c r="A728" s="44"/>
      <c r="B728" s="44"/>
      <c r="C728" s="44"/>
      <c r="D728" s="45"/>
      <c r="E728" s="44"/>
      <c r="F728" s="44"/>
      <c r="G728" s="44"/>
      <c r="H728" s="48">
        <v>713</v>
      </c>
      <c r="I728" s="49" t="s">
        <v>192</v>
      </c>
      <c r="J728" s="50">
        <v>47.707520000000002</v>
      </c>
      <c r="K728" s="50">
        <v>54.119110999999997</v>
      </c>
      <c r="L728" s="50">
        <v>60.406821999999998</v>
      </c>
      <c r="M728" s="50"/>
      <c r="N728" s="50">
        <v>50.60469629</v>
      </c>
      <c r="O728" s="50">
        <v>58.679395830000004</v>
      </c>
      <c r="P728" s="50">
        <v>66.152176989999973</v>
      </c>
      <c r="Q728" s="50"/>
      <c r="R728" s="51">
        <f t="shared" si="35"/>
        <v>2.8971762899999973</v>
      </c>
      <c r="S728" s="51">
        <f t="shared" si="36"/>
        <v>4.5602848300000076</v>
      </c>
      <c r="T728" s="51">
        <f t="shared" si="37"/>
        <v>5.7453549899999743</v>
      </c>
    </row>
    <row r="729" spans="1:20" s="14" customFormat="1">
      <c r="A729" s="44"/>
      <c r="B729" s="44"/>
      <c r="C729" s="44"/>
      <c r="D729" s="45"/>
      <c r="E729" s="44"/>
      <c r="F729" s="44"/>
      <c r="G729" s="44"/>
      <c r="H729" s="48">
        <v>714</v>
      </c>
      <c r="I729" s="49" t="s">
        <v>665</v>
      </c>
      <c r="J729" s="50">
        <v>12.673806000000001</v>
      </c>
      <c r="K729" s="50">
        <v>15.683163</v>
      </c>
      <c r="L729" s="50">
        <v>17.222747999999999</v>
      </c>
      <c r="M729" s="50"/>
      <c r="N729" s="50">
        <v>15.406789369999997</v>
      </c>
      <c r="O729" s="50">
        <v>17.439624550000001</v>
      </c>
      <c r="P729" s="50">
        <v>20.05195638</v>
      </c>
      <c r="Q729" s="50"/>
      <c r="R729" s="51">
        <f t="shared" si="35"/>
        <v>2.7329833699999959</v>
      </c>
      <c r="S729" s="51">
        <f t="shared" si="36"/>
        <v>1.7564615500000009</v>
      </c>
      <c r="T729" s="51">
        <f t="shared" si="37"/>
        <v>2.8292083800000007</v>
      </c>
    </row>
    <row r="730" spans="1:20" s="14" customFormat="1" ht="13.5">
      <c r="A730" s="44"/>
      <c r="B730" s="44"/>
      <c r="C730" s="44"/>
      <c r="D730" s="45"/>
      <c r="E730" s="44"/>
      <c r="F730" s="44"/>
      <c r="G730" s="71" t="s">
        <v>198</v>
      </c>
      <c r="H730" s="72"/>
      <c r="I730" s="71"/>
      <c r="J730" s="73">
        <v>16692.350237999999</v>
      </c>
      <c r="K730" s="73">
        <v>19759.645025000002</v>
      </c>
      <c r="L730" s="73">
        <v>21986.313692</v>
      </c>
      <c r="M730" s="73"/>
      <c r="N730" s="73">
        <v>15491.248456139998</v>
      </c>
      <c r="O730" s="73">
        <v>18393.51873363999</v>
      </c>
      <c r="P730" s="73">
        <v>21777.810545</v>
      </c>
      <c r="Q730" s="73"/>
      <c r="R730" s="73">
        <f t="shared" si="35"/>
        <v>-1201.1017818600012</v>
      </c>
      <c r="S730" s="73">
        <f t="shared" si="36"/>
        <v>-1366.1262913600112</v>
      </c>
      <c r="T730" s="73">
        <f t="shared" si="37"/>
        <v>-208.50314699999944</v>
      </c>
    </row>
    <row r="731" spans="1:20" s="14" customFormat="1">
      <c r="A731" s="44"/>
      <c r="B731" s="44"/>
      <c r="C731" s="44"/>
      <c r="D731" s="45"/>
      <c r="E731" s="44"/>
      <c r="F731" s="44"/>
      <c r="G731" s="44"/>
      <c r="H731" s="48" t="s">
        <v>199</v>
      </c>
      <c r="I731" s="49" t="s">
        <v>666</v>
      </c>
      <c r="J731" s="50">
        <v>412.68774000000002</v>
      </c>
      <c r="K731" s="50">
        <v>475.95264300000002</v>
      </c>
      <c r="L731" s="50">
        <v>533.91929700000003</v>
      </c>
      <c r="M731" s="50"/>
      <c r="N731" s="50">
        <v>428.45639399000004</v>
      </c>
      <c r="O731" s="50">
        <v>468.80637945999985</v>
      </c>
      <c r="P731" s="50">
        <v>533.68230024000025</v>
      </c>
      <c r="Q731" s="50"/>
      <c r="R731" s="51">
        <f t="shared" si="35"/>
        <v>15.768653990000018</v>
      </c>
      <c r="S731" s="51">
        <f t="shared" si="36"/>
        <v>-7.1462635400001773</v>
      </c>
      <c r="T731" s="51">
        <f t="shared" si="37"/>
        <v>-0.23699675999978354</v>
      </c>
    </row>
    <row r="732" spans="1:20" s="14" customFormat="1">
      <c r="A732" s="44"/>
      <c r="B732" s="44"/>
      <c r="C732" s="44"/>
      <c r="D732" s="45"/>
      <c r="E732" s="44"/>
      <c r="F732" s="44"/>
      <c r="G732" s="44"/>
      <c r="H732" s="48" t="s">
        <v>268</v>
      </c>
      <c r="I732" s="49" t="s">
        <v>667</v>
      </c>
      <c r="J732" s="50">
        <v>8526.3315640000001</v>
      </c>
      <c r="K732" s="50">
        <v>9553.9166789999999</v>
      </c>
      <c r="L732" s="50">
        <v>10458.757600000001</v>
      </c>
      <c r="M732" s="50"/>
      <c r="N732" s="50">
        <v>8665.4623545099985</v>
      </c>
      <c r="O732" s="50">
        <v>9800.5110397699973</v>
      </c>
      <c r="P732" s="50">
        <v>10704.535536130001</v>
      </c>
      <c r="Q732" s="50"/>
      <c r="R732" s="51">
        <f t="shared" si="35"/>
        <v>139.13079050999841</v>
      </c>
      <c r="S732" s="51">
        <f t="shared" si="36"/>
        <v>246.59436076999737</v>
      </c>
      <c r="T732" s="51">
        <f t="shared" si="37"/>
        <v>245.77793612999994</v>
      </c>
    </row>
    <row r="733" spans="1:20" s="14" customFormat="1">
      <c r="A733" s="44"/>
      <c r="B733" s="44"/>
      <c r="C733" s="44"/>
      <c r="D733" s="45"/>
      <c r="E733" s="44"/>
      <c r="F733" s="44"/>
      <c r="G733" s="44"/>
      <c r="H733" s="48" t="s">
        <v>668</v>
      </c>
      <c r="I733" s="49" t="s">
        <v>669</v>
      </c>
      <c r="J733" s="50">
        <v>265.14054199999998</v>
      </c>
      <c r="K733" s="50">
        <v>337.90004800000003</v>
      </c>
      <c r="L733" s="50">
        <v>420.78686499999998</v>
      </c>
      <c r="M733" s="50"/>
      <c r="N733" s="50">
        <v>229.05614065999998</v>
      </c>
      <c r="O733" s="50">
        <v>268.05822023000002</v>
      </c>
      <c r="P733" s="50">
        <v>314.92632287999999</v>
      </c>
      <c r="Q733" s="50"/>
      <c r="R733" s="51">
        <f t="shared" si="35"/>
        <v>-36.084401339999999</v>
      </c>
      <c r="S733" s="51">
        <f t="shared" si="36"/>
        <v>-69.841827770000009</v>
      </c>
      <c r="T733" s="51">
        <f t="shared" si="37"/>
        <v>-105.86054211999999</v>
      </c>
    </row>
    <row r="734" spans="1:20" s="14" customFormat="1">
      <c r="A734" s="44"/>
      <c r="B734" s="44"/>
      <c r="C734" s="44"/>
      <c r="D734" s="45"/>
      <c r="E734" s="44"/>
      <c r="F734" s="44"/>
      <c r="G734" s="44"/>
      <c r="H734" s="48" t="s">
        <v>201</v>
      </c>
      <c r="I734" s="49" t="s">
        <v>670</v>
      </c>
      <c r="J734" s="50">
        <v>1952.730515</v>
      </c>
      <c r="K734" s="50">
        <v>2224.0830150000002</v>
      </c>
      <c r="L734" s="50">
        <v>2494.25281</v>
      </c>
      <c r="M734" s="50"/>
      <c r="N734" s="50">
        <v>1948.80811133</v>
      </c>
      <c r="O734" s="50">
        <v>2259.1790892400004</v>
      </c>
      <c r="P734" s="50">
        <v>2598.3187317099982</v>
      </c>
      <c r="Q734" s="50"/>
      <c r="R734" s="51">
        <f t="shared" si="35"/>
        <v>-3.9224036699999942</v>
      </c>
      <c r="S734" s="51">
        <f t="shared" si="36"/>
        <v>35.096074240000235</v>
      </c>
      <c r="T734" s="51">
        <f t="shared" si="37"/>
        <v>104.06592170999829</v>
      </c>
    </row>
    <row r="735" spans="1:20" s="14" customFormat="1">
      <c r="A735" s="44"/>
      <c r="B735" s="44"/>
      <c r="C735" s="44"/>
      <c r="D735" s="45"/>
      <c r="E735" s="44"/>
      <c r="F735" s="44"/>
      <c r="G735" s="44"/>
      <c r="H735" s="48" t="s">
        <v>315</v>
      </c>
      <c r="I735" s="49" t="s">
        <v>671</v>
      </c>
      <c r="J735" s="50">
        <v>1631.920102</v>
      </c>
      <c r="K735" s="50">
        <v>1846.1436900000001</v>
      </c>
      <c r="L735" s="50">
        <v>2068.3249019999998</v>
      </c>
      <c r="M735" s="50"/>
      <c r="N735" s="50">
        <v>1644.358188649999</v>
      </c>
      <c r="O735" s="50">
        <v>1913.9198437999996</v>
      </c>
      <c r="P735" s="50">
        <v>2146.1110918699992</v>
      </c>
      <c r="Q735" s="50"/>
      <c r="R735" s="51">
        <f t="shared" si="35"/>
        <v>12.438086649998922</v>
      </c>
      <c r="S735" s="51">
        <f t="shared" si="36"/>
        <v>67.77615379999952</v>
      </c>
      <c r="T735" s="51">
        <f t="shared" si="37"/>
        <v>77.786189869999362</v>
      </c>
    </row>
    <row r="736" spans="1:20" s="14" customFormat="1">
      <c r="A736" s="44"/>
      <c r="B736" s="44"/>
      <c r="C736" s="44"/>
      <c r="D736" s="45"/>
      <c r="E736" s="44"/>
      <c r="F736" s="44"/>
      <c r="G736" s="44"/>
      <c r="H736" s="48" t="s">
        <v>203</v>
      </c>
      <c r="I736" s="49" t="s">
        <v>672</v>
      </c>
      <c r="J736" s="50">
        <v>50.996327000000001</v>
      </c>
      <c r="K736" s="50">
        <v>58.314599999999999</v>
      </c>
      <c r="L736" s="50">
        <v>66.530957000000001</v>
      </c>
      <c r="M736" s="50"/>
      <c r="N736" s="50">
        <v>43.597969589999998</v>
      </c>
      <c r="O736" s="50">
        <v>50.304131829999989</v>
      </c>
      <c r="P736" s="50">
        <v>59.325943039999999</v>
      </c>
      <c r="Q736" s="50"/>
      <c r="R736" s="51">
        <f t="shared" si="35"/>
        <v>-7.3983574100000027</v>
      </c>
      <c r="S736" s="51">
        <f t="shared" si="36"/>
        <v>-8.01046817000001</v>
      </c>
      <c r="T736" s="51">
        <f t="shared" si="37"/>
        <v>-7.2050139600000023</v>
      </c>
    </row>
    <row r="737" spans="1:20" s="14" customFormat="1">
      <c r="A737" s="44"/>
      <c r="B737" s="44"/>
      <c r="C737" s="44"/>
      <c r="D737" s="45"/>
      <c r="E737" s="44"/>
      <c r="F737" s="44"/>
      <c r="G737" s="44"/>
      <c r="H737" s="48" t="s">
        <v>205</v>
      </c>
      <c r="I737" s="49" t="s">
        <v>673</v>
      </c>
      <c r="J737" s="50">
        <v>5.6726729999999996</v>
      </c>
      <c r="K737" s="50">
        <v>6.3180300000000003</v>
      </c>
      <c r="L737" s="50">
        <v>7.0934499999999998</v>
      </c>
      <c r="M737" s="50"/>
      <c r="N737" s="50">
        <v>5.0896113999999981</v>
      </c>
      <c r="O737" s="50">
        <v>6.23134503</v>
      </c>
      <c r="P737" s="50">
        <v>7.717141279999999</v>
      </c>
      <c r="Q737" s="50"/>
      <c r="R737" s="51">
        <f t="shared" si="35"/>
        <v>-0.58306160000000151</v>
      </c>
      <c r="S737" s="51">
        <f t="shared" si="36"/>
        <v>-8.6684970000000305E-2</v>
      </c>
      <c r="T737" s="51">
        <f t="shared" si="37"/>
        <v>0.62369127999999918</v>
      </c>
    </row>
    <row r="738" spans="1:20" s="14" customFormat="1">
      <c r="A738" s="44"/>
      <c r="B738" s="44"/>
      <c r="C738" s="44"/>
      <c r="D738" s="45"/>
      <c r="E738" s="44"/>
      <c r="F738" s="44"/>
      <c r="G738" s="44"/>
      <c r="H738" s="48" t="s">
        <v>207</v>
      </c>
      <c r="I738" s="49" t="s">
        <v>674</v>
      </c>
      <c r="J738" s="50">
        <v>3631.349655</v>
      </c>
      <c r="K738" s="50">
        <v>5011.0008200000002</v>
      </c>
      <c r="L738" s="50">
        <v>5650.038603</v>
      </c>
      <c r="M738" s="50"/>
      <c r="N738" s="50">
        <v>2282.7118206999999</v>
      </c>
      <c r="O738" s="50">
        <v>3349.49071108</v>
      </c>
      <c r="P738" s="50">
        <v>4094.3770683800003</v>
      </c>
      <c r="Q738" s="50"/>
      <c r="R738" s="51">
        <f t="shared" si="35"/>
        <v>-1348.6378343000001</v>
      </c>
      <c r="S738" s="51">
        <f t="shared" si="36"/>
        <v>-1661.5101089200002</v>
      </c>
      <c r="T738" s="51">
        <f t="shared" si="37"/>
        <v>-1555.6615346199997</v>
      </c>
    </row>
    <row r="739" spans="1:20" s="14" customFormat="1">
      <c r="A739" s="44"/>
      <c r="B739" s="44"/>
      <c r="C739" s="44"/>
      <c r="D739" s="45"/>
      <c r="E739" s="44"/>
      <c r="F739" s="44"/>
      <c r="G739" s="44"/>
      <c r="H739" s="48" t="s">
        <v>209</v>
      </c>
      <c r="I739" s="49" t="s">
        <v>675</v>
      </c>
      <c r="J739" s="50">
        <v>42.316980999999998</v>
      </c>
      <c r="K739" s="50">
        <v>48.408487999999998</v>
      </c>
      <c r="L739" s="50">
        <v>54.706328999999997</v>
      </c>
      <c r="M739" s="50"/>
      <c r="N739" s="50">
        <v>30.242482520000003</v>
      </c>
      <c r="O739" s="50">
        <v>34.260931470000003</v>
      </c>
      <c r="P739" s="50">
        <v>38.189423110000014</v>
      </c>
      <c r="Q739" s="50"/>
      <c r="R739" s="51">
        <f t="shared" si="35"/>
        <v>-12.074498479999995</v>
      </c>
      <c r="S739" s="51">
        <f t="shared" si="36"/>
        <v>-14.147556529999996</v>
      </c>
      <c r="T739" s="51">
        <f t="shared" si="37"/>
        <v>-16.516905889999983</v>
      </c>
    </row>
    <row r="740" spans="1:20" s="14" customFormat="1" ht="24">
      <c r="A740" s="44"/>
      <c r="B740" s="44"/>
      <c r="C740" s="44"/>
      <c r="D740" s="45"/>
      <c r="E740" s="44"/>
      <c r="F740" s="44"/>
      <c r="G740" s="44"/>
      <c r="H740" s="48" t="s">
        <v>211</v>
      </c>
      <c r="I740" s="49" t="s">
        <v>676</v>
      </c>
      <c r="J740" s="50">
        <v>24.037226</v>
      </c>
      <c r="K740" s="50">
        <v>27.205718000000001</v>
      </c>
      <c r="L740" s="50">
        <v>30.400963999999998</v>
      </c>
      <c r="M740" s="50"/>
      <c r="N740" s="50">
        <v>18.593948889999993</v>
      </c>
      <c r="O740" s="50">
        <v>21.244655439999995</v>
      </c>
      <c r="P740" s="50">
        <v>23.859007609999995</v>
      </c>
      <c r="Q740" s="50"/>
      <c r="R740" s="51">
        <f t="shared" si="35"/>
        <v>-5.4432771100000075</v>
      </c>
      <c r="S740" s="51">
        <f t="shared" si="36"/>
        <v>-5.9610625600000056</v>
      </c>
      <c r="T740" s="51">
        <f t="shared" si="37"/>
        <v>-6.5419563900000028</v>
      </c>
    </row>
    <row r="741" spans="1:20" s="14" customFormat="1">
      <c r="A741" s="44"/>
      <c r="B741" s="44"/>
      <c r="C741" s="44"/>
      <c r="D741" s="45"/>
      <c r="E741" s="44"/>
      <c r="F741" s="44"/>
      <c r="G741" s="44"/>
      <c r="H741" s="48" t="s">
        <v>213</v>
      </c>
      <c r="I741" s="49" t="s">
        <v>677</v>
      </c>
      <c r="J741" s="50">
        <v>149.16691299999999</v>
      </c>
      <c r="K741" s="50">
        <v>170.40129400000001</v>
      </c>
      <c r="L741" s="50">
        <v>201.501915</v>
      </c>
      <c r="M741" s="50"/>
      <c r="N741" s="50">
        <v>98.633759730000008</v>
      </c>
      <c r="O741" s="50">
        <v>125.22408809999996</v>
      </c>
      <c r="P741" s="50">
        <v>147.46190351999996</v>
      </c>
      <c r="Q741" s="50"/>
      <c r="R741" s="51">
        <f t="shared" si="35"/>
        <v>-50.533153269999985</v>
      </c>
      <c r="S741" s="51">
        <f t="shared" si="36"/>
        <v>-45.177205900000047</v>
      </c>
      <c r="T741" s="51">
        <f t="shared" si="37"/>
        <v>-54.040011480000032</v>
      </c>
    </row>
    <row r="742" spans="1:20" s="14" customFormat="1">
      <c r="A742" s="44"/>
      <c r="B742" s="44"/>
      <c r="C742" s="44"/>
      <c r="D742" s="45"/>
      <c r="E742" s="44"/>
      <c r="F742" s="44"/>
      <c r="G742" s="44"/>
      <c r="H742" s="48" t="s">
        <v>215</v>
      </c>
      <c r="I742" s="49" t="s">
        <v>678</v>
      </c>
      <c r="J742" s="50">
        <v>0</v>
      </c>
      <c r="K742" s="50">
        <v>0</v>
      </c>
      <c r="L742" s="50">
        <v>0</v>
      </c>
      <c r="M742" s="50"/>
      <c r="N742" s="50">
        <v>96.237674170000005</v>
      </c>
      <c r="O742" s="50">
        <v>96.288298189999992</v>
      </c>
      <c r="P742" s="50">
        <v>96.305950199999998</v>
      </c>
      <c r="Q742" s="50"/>
      <c r="R742" s="51">
        <f t="shared" si="35"/>
        <v>96.237674170000005</v>
      </c>
      <c r="S742" s="51">
        <f t="shared" si="36"/>
        <v>96.288298189999992</v>
      </c>
      <c r="T742" s="51">
        <f t="shared" si="37"/>
        <v>96.305950199999998</v>
      </c>
    </row>
    <row r="743" spans="1:20" s="14" customFormat="1">
      <c r="A743" s="44"/>
      <c r="B743" s="44"/>
      <c r="C743" s="44"/>
      <c r="D743" s="45"/>
      <c r="E743" s="44"/>
      <c r="F743" s="44"/>
      <c r="G743" s="44"/>
      <c r="H743" s="48" t="s">
        <v>217</v>
      </c>
      <c r="I743" s="49" t="s">
        <v>679</v>
      </c>
      <c r="J743" s="50">
        <v>0</v>
      </c>
      <c r="K743" s="50">
        <v>0</v>
      </c>
      <c r="L743" s="50">
        <v>0</v>
      </c>
      <c r="M743" s="50"/>
      <c r="N743" s="50">
        <v>0</v>
      </c>
      <c r="O743" s="50">
        <v>0</v>
      </c>
      <c r="P743" s="50">
        <v>1013.0001250299997</v>
      </c>
      <c r="Q743" s="50"/>
      <c r="R743" s="51">
        <f t="shared" si="35"/>
        <v>0</v>
      </c>
      <c r="S743" s="51">
        <f t="shared" si="36"/>
        <v>0</v>
      </c>
      <c r="T743" s="51">
        <f t="shared" si="37"/>
        <v>1013.0001250299997</v>
      </c>
    </row>
    <row r="744" spans="1:20" s="14" customFormat="1" ht="13.5">
      <c r="A744" s="44"/>
      <c r="B744" s="44"/>
      <c r="C744" s="44"/>
      <c r="D744" s="45"/>
      <c r="E744" s="44"/>
      <c r="F744" s="46"/>
      <c r="G744" s="71" t="s">
        <v>235</v>
      </c>
      <c r="H744" s="72"/>
      <c r="I744" s="71"/>
      <c r="J744" s="73">
        <v>40075.273175000002</v>
      </c>
      <c r="K744" s="73">
        <v>44917.343322000001</v>
      </c>
      <c r="L744" s="73">
        <v>49780.579296999997</v>
      </c>
      <c r="M744" s="73"/>
      <c r="N744" s="73">
        <v>36674.819574040012</v>
      </c>
      <c r="O744" s="73">
        <v>43773.939940039993</v>
      </c>
      <c r="P744" s="73">
        <v>48020.334593599997</v>
      </c>
      <c r="Q744" s="73"/>
      <c r="R744" s="73">
        <f t="shared" si="35"/>
        <v>-3400.4536009599906</v>
      </c>
      <c r="S744" s="73">
        <f t="shared" si="36"/>
        <v>-1143.4033819600081</v>
      </c>
      <c r="T744" s="73">
        <f t="shared" si="37"/>
        <v>-1760.2447033999997</v>
      </c>
    </row>
    <row r="745" spans="1:20" s="14" customFormat="1">
      <c r="A745" s="44"/>
      <c r="B745" s="44"/>
      <c r="C745" s="44"/>
      <c r="D745" s="45"/>
      <c r="E745" s="44"/>
      <c r="F745" s="44"/>
      <c r="G745" s="44"/>
      <c r="H745" s="48" t="s">
        <v>680</v>
      </c>
      <c r="I745" s="49" t="s">
        <v>681</v>
      </c>
      <c r="J745" s="50">
        <v>131.26180500000001</v>
      </c>
      <c r="K745" s="50">
        <v>157.83968899999999</v>
      </c>
      <c r="L745" s="50">
        <v>178.431029</v>
      </c>
      <c r="M745" s="50"/>
      <c r="N745" s="50">
        <v>104.31982774000002</v>
      </c>
      <c r="O745" s="50">
        <v>138.00304949000002</v>
      </c>
      <c r="P745" s="50">
        <v>178.56893519000002</v>
      </c>
      <c r="Q745" s="50"/>
      <c r="R745" s="51">
        <f t="shared" si="35"/>
        <v>-26.941977259999987</v>
      </c>
      <c r="S745" s="51">
        <f t="shared" si="36"/>
        <v>-19.836639509999969</v>
      </c>
      <c r="T745" s="51">
        <f t="shared" si="37"/>
        <v>0.1379061900000238</v>
      </c>
    </row>
    <row r="746" spans="1:20" s="14" customFormat="1">
      <c r="A746" s="44"/>
      <c r="B746" s="44"/>
      <c r="C746" s="44"/>
      <c r="D746" s="45"/>
      <c r="E746" s="44"/>
      <c r="F746" s="44"/>
      <c r="G746" s="44"/>
      <c r="H746" s="48" t="s">
        <v>682</v>
      </c>
      <c r="I746" s="49" t="s">
        <v>683</v>
      </c>
      <c r="J746" s="50">
        <v>3935.5742420000001</v>
      </c>
      <c r="K746" s="50">
        <v>3935.5742420000001</v>
      </c>
      <c r="L746" s="50">
        <v>4305.8226210000003</v>
      </c>
      <c r="M746" s="50"/>
      <c r="N746" s="50">
        <v>3939.8182695699998</v>
      </c>
      <c r="O746" s="50">
        <v>4338.1911737600003</v>
      </c>
      <c r="P746" s="50">
        <v>4750.87793091</v>
      </c>
      <c r="Q746" s="50"/>
      <c r="R746" s="51">
        <f t="shared" si="35"/>
        <v>4.2440275699996164</v>
      </c>
      <c r="S746" s="51">
        <f t="shared" si="36"/>
        <v>402.61693176000017</v>
      </c>
      <c r="T746" s="51">
        <f t="shared" si="37"/>
        <v>445.05530990999978</v>
      </c>
    </row>
    <row r="747" spans="1:20" s="14" customFormat="1">
      <c r="A747" s="44"/>
      <c r="B747" s="44"/>
      <c r="C747" s="44"/>
      <c r="D747" s="45"/>
      <c r="E747" s="44"/>
      <c r="F747" s="44"/>
      <c r="G747" s="44"/>
      <c r="H747" s="48" t="s">
        <v>684</v>
      </c>
      <c r="I747" s="49" t="s">
        <v>685</v>
      </c>
      <c r="J747" s="50">
        <v>19651.341205000001</v>
      </c>
      <c r="K747" s="50">
        <v>21903.469510999999</v>
      </c>
      <c r="L747" s="50">
        <v>24050.914583999998</v>
      </c>
      <c r="M747" s="50"/>
      <c r="N747" s="50">
        <v>19691.980444269997</v>
      </c>
      <c r="O747" s="50">
        <v>24174.184576769992</v>
      </c>
      <c r="P747" s="50">
        <v>25853.996217440003</v>
      </c>
      <c r="Q747" s="50"/>
      <c r="R747" s="51">
        <f t="shared" si="35"/>
        <v>40.639239269996324</v>
      </c>
      <c r="S747" s="51">
        <f t="shared" si="36"/>
        <v>2270.7150657699931</v>
      </c>
      <c r="T747" s="51">
        <f t="shared" si="37"/>
        <v>1803.0816334400042</v>
      </c>
    </row>
    <row r="748" spans="1:20" s="14" customFormat="1">
      <c r="A748" s="44"/>
      <c r="B748" s="44"/>
      <c r="C748" s="44"/>
      <c r="D748" s="45"/>
      <c r="E748" s="44"/>
      <c r="F748" s="44"/>
      <c r="G748" s="44"/>
      <c r="H748" s="48" t="s">
        <v>686</v>
      </c>
      <c r="I748" s="49" t="s">
        <v>687</v>
      </c>
      <c r="J748" s="50">
        <v>25.163831999999999</v>
      </c>
      <c r="K748" s="50">
        <v>28.286356000000001</v>
      </c>
      <c r="L748" s="50">
        <v>31.919438</v>
      </c>
      <c r="M748" s="50"/>
      <c r="N748" s="50">
        <v>17.666768320000003</v>
      </c>
      <c r="O748" s="50">
        <v>21.361856760000002</v>
      </c>
      <c r="P748" s="50">
        <v>25.18495197</v>
      </c>
      <c r="Q748" s="50"/>
      <c r="R748" s="51">
        <f t="shared" si="35"/>
        <v>-7.4970636799999966</v>
      </c>
      <c r="S748" s="51">
        <f t="shared" si="36"/>
        <v>-6.9244992399999994</v>
      </c>
      <c r="T748" s="51">
        <f t="shared" si="37"/>
        <v>-6.7344860299999993</v>
      </c>
    </row>
    <row r="749" spans="1:20" s="14" customFormat="1" ht="13.5" thickBot="1">
      <c r="A749" s="79"/>
      <c r="B749" s="79"/>
      <c r="C749" s="79"/>
      <c r="D749" s="80"/>
      <c r="E749" s="79"/>
      <c r="F749" s="79"/>
      <c r="G749" s="79"/>
      <c r="H749" s="81" t="s">
        <v>688</v>
      </c>
      <c r="I749" s="82" t="s">
        <v>689</v>
      </c>
      <c r="J749" s="83">
        <v>165.68222</v>
      </c>
      <c r="K749" s="83">
        <v>188.04991200000001</v>
      </c>
      <c r="L749" s="83">
        <v>208.37455299999999</v>
      </c>
      <c r="M749" s="83"/>
      <c r="N749" s="83">
        <v>133.51999635000001</v>
      </c>
      <c r="O749" s="83">
        <v>148.93084258000007</v>
      </c>
      <c r="P749" s="83">
        <v>167.86030915000003</v>
      </c>
      <c r="Q749" s="83"/>
      <c r="R749" s="84">
        <f t="shared" si="35"/>
        <v>-32.162223649999987</v>
      </c>
      <c r="S749" s="84">
        <f t="shared" si="36"/>
        <v>-39.119069419999931</v>
      </c>
      <c r="T749" s="84">
        <f t="shared" si="37"/>
        <v>-40.514243849999957</v>
      </c>
    </row>
    <row r="750" spans="1:20" s="14" customFormat="1" ht="24">
      <c r="A750" s="44"/>
      <c r="B750" s="44"/>
      <c r="C750" s="44"/>
      <c r="D750" s="45"/>
      <c r="E750" s="44"/>
      <c r="F750" s="44"/>
      <c r="G750" s="44"/>
      <c r="H750" s="48" t="s">
        <v>690</v>
      </c>
      <c r="I750" s="49" t="s">
        <v>691</v>
      </c>
      <c r="J750" s="50">
        <v>1285.2113119999999</v>
      </c>
      <c r="K750" s="50">
        <v>1448.510794</v>
      </c>
      <c r="L750" s="50">
        <v>1612.542909</v>
      </c>
      <c r="M750" s="50"/>
      <c r="N750" s="50">
        <v>1007.2538794900005</v>
      </c>
      <c r="O750" s="50">
        <v>1163.8700907500004</v>
      </c>
      <c r="P750" s="50">
        <v>1304.9981510000009</v>
      </c>
      <c r="Q750" s="50"/>
      <c r="R750" s="51">
        <f t="shared" si="35"/>
        <v>-277.95743250999942</v>
      </c>
      <c r="S750" s="51">
        <f t="shared" si="36"/>
        <v>-284.64070324999966</v>
      </c>
      <c r="T750" s="51">
        <f t="shared" si="37"/>
        <v>-307.54475799999909</v>
      </c>
    </row>
    <row r="751" spans="1:20" s="14" customFormat="1">
      <c r="A751" s="44"/>
      <c r="B751" s="44"/>
      <c r="C751" s="44"/>
      <c r="D751" s="45"/>
      <c r="E751" s="44"/>
      <c r="F751" s="44"/>
      <c r="G751" s="44"/>
      <c r="H751" s="48" t="s">
        <v>692</v>
      </c>
      <c r="I751" s="49" t="s">
        <v>693</v>
      </c>
      <c r="J751" s="50">
        <v>892.41363100000001</v>
      </c>
      <c r="K751" s="50">
        <v>996.59772799999996</v>
      </c>
      <c r="L751" s="50">
        <v>1109.0749969999999</v>
      </c>
      <c r="M751" s="50"/>
      <c r="N751" s="50">
        <v>881.70938265000007</v>
      </c>
      <c r="O751" s="50">
        <v>982.26778715000023</v>
      </c>
      <c r="P751" s="50">
        <v>1093.9271488200002</v>
      </c>
      <c r="Q751" s="50"/>
      <c r="R751" s="51">
        <f t="shared" si="35"/>
        <v>-10.704248349999943</v>
      </c>
      <c r="S751" s="51">
        <f t="shared" si="36"/>
        <v>-14.32994084999973</v>
      </c>
      <c r="T751" s="51">
        <f t="shared" si="37"/>
        <v>-15.147848179999755</v>
      </c>
    </row>
    <row r="752" spans="1:20" s="14" customFormat="1">
      <c r="A752" s="44"/>
      <c r="B752" s="44"/>
      <c r="C752" s="44"/>
      <c r="D752" s="45"/>
      <c r="E752" s="44"/>
      <c r="F752" s="44"/>
      <c r="G752" s="44"/>
      <c r="H752" s="48" t="s">
        <v>694</v>
      </c>
      <c r="I752" s="49" t="s">
        <v>695</v>
      </c>
      <c r="J752" s="50">
        <v>790.07886499999995</v>
      </c>
      <c r="K752" s="50">
        <v>928.56917799999997</v>
      </c>
      <c r="L752" s="50">
        <v>1027.424751</v>
      </c>
      <c r="M752" s="50"/>
      <c r="N752" s="50">
        <v>693.69547103999992</v>
      </c>
      <c r="O752" s="50">
        <v>800.42940868000005</v>
      </c>
      <c r="P752" s="50">
        <v>887.53021087000047</v>
      </c>
      <c r="Q752" s="50"/>
      <c r="R752" s="51">
        <f t="shared" si="35"/>
        <v>-96.383393960000035</v>
      </c>
      <c r="S752" s="51">
        <f t="shared" si="36"/>
        <v>-128.13976931999991</v>
      </c>
      <c r="T752" s="51">
        <f t="shared" si="37"/>
        <v>-139.89454012999954</v>
      </c>
    </row>
    <row r="753" spans="1:20" s="14" customFormat="1" ht="24">
      <c r="A753" s="44"/>
      <c r="B753" s="44"/>
      <c r="C753" s="44"/>
      <c r="D753" s="45"/>
      <c r="E753" s="44"/>
      <c r="F753" s="44"/>
      <c r="G753" s="44"/>
      <c r="H753" s="48" t="s">
        <v>696</v>
      </c>
      <c r="I753" s="49" t="s">
        <v>697</v>
      </c>
      <c r="J753" s="50">
        <v>139.608835</v>
      </c>
      <c r="K753" s="50">
        <v>155.66076100000001</v>
      </c>
      <c r="L753" s="50">
        <v>170.861335</v>
      </c>
      <c r="M753" s="50"/>
      <c r="N753" s="50">
        <v>131.48630663999998</v>
      </c>
      <c r="O753" s="50">
        <v>146.78523663000001</v>
      </c>
      <c r="P753" s="50">
        <v>165.80603905000007</v>
      </c>
      <c r="Q753" s="50"/>
      <c r="R753" s="51">
        <f t="shared" si="35"/>
        <v>-8.1225283600000182</v>
      </c>
      <c r="S753" s="51">
        <f t="shared" si="36"/>
        <v>-8.8755243699999937</v>
      </c>
      <c r="T753" s="51">
        <f t="shared" si="37"/>
        <v>-5.0552959499999304</v>
      </c>
    </row>
    <row r="754" spans="1:20" s="14" customFormat="1">
      <c r="A754" s="44"/>
      <c r="B754" s="44"/>
      <c r="C754" s="44"/>
      <c r="D754" s="45"/>
      <c r="E754" s="44"/>
      <c r="F754" s="44"/>
      <c r="G754" s="44"/>
      <c r="H754" s="48" t="s">
        <v>698</v>
      </c>
      <c r="I754" s="49" t="s">
        <v>699</v>
      </c>
      <c r="J754" s="50">
        <v>2661.2840110000002</v>
      </c>
      <c r="K754" s="50">
        <v>3068.8988599999998</v>
      </c>
      <c r="L754" s="50">
        <v>3444.6837820000001</v>
      </c>
      <c r="M754" s="50"/>
      <c r="N754" s="50">
        <v>2377.1063191100002</v>
      </c>
      <c r="O754" s="50">
        <v>2532.6977367700001</v>
      </c>
      <c r="P754" s="50">
        <v>2749.2235819000002</v>
      </c>
      <c r="Q754" s="50"/>
      <c r="R754" s="51">
        <f t="shared" si="35"/>
        <v>-284.17769189000001</v>
      </c>
      <c r="S754" s="51">
        <f t="shared" si="36"/>
        <v>-536.20112322999967</v>
      </c>
      <c r="T754" s="51">
        <f t="shared" si="37"/>
        <v>-695.46020009999984</v>
      </c>
    </row>
    <row r="755" spans="1:20" s="14" customFormat="1">
      <c r="A755" s="44"/>
      <c r="B755" s="44"/>
      <c r="C755" s="44"/>
      <c r="D755" s="45"/>
      <c r="E755" s="44"/>
      <c r="F755" s="44"/>
      <c r="G755" s="44"/>
      <c r="H755" s="48" t="s">
        <v>700</v>
      </c>
      <c r="I755" s="49" t="s">
        <v>701</v>
      </c>
      <c r="J755" s="50">
        <v>2198.7017900000001</v>
      </c>
      <c r="K755" s="50">
        <v>2319.3334599999998</v>
      </c>
      <c r="L755" s="50">
        <v>2404.4907840000001</v>
      </c>
      <c r="M755" s="50"/>
      <c r="N755" s="50">
        <v>1978.5866602899998</v>
      </c>
      <c r="O755" s="50">
        <v>2308.725932809999</v>
      </c>
      <c r="P755" s="50">
        <v>2436.9456545499979</v>
      </c>
      <c r="Q755" s="50"/>
      <c r="R755" s="51">
        <f t="shared" si="35"/>
        <v>-220.11512971000025</v>
      </c>
      <c r="S755" s="51">
        <f t="shared" si="36"/>
        <v>-10.607527190000837</v>
      </c>
      <c r="T755" s="51">
        <f t="shared" si="37"/>
        <v>32.45487054999785</v>
      </c>
    </row>
    <row r="756" spans="1:20" s="14" customFormat="1" ht="24">
      <c r="A756" s="44"/>
      <c r="B756" s="44"/>
      <c r="C756" s="44"/>
      <c r="D756" s="45"/>
      <c r="E756" s="44"/>
      <c r="F756" s="44"/>
      <c r="G756" s="44"/>
      <c r="H756" s="48" t="s">
        <v>702</v>
      </c>
      <c r="I756" s="49" t="s">
        <v>703</v>
      </c>
      <c r="J756" s="50">
        <v>46.660564999999998</v>
      </c>
      <c r="K756" s="50">
        <v>54.801599000000003</v>
      </c>
      <c r="L756" s="50">
        <v>64.513164000000003</v>
      </c>
      <c r="M756" s="50"/>
      <c r="N756" s="50">
        <v>37.774698149999999</v>
      </c>
      <c r="O756" s="50">
        <v>45.344595779999985</v>
      </c>
      <c r="P756" s="50">
        <v>53.769829409999971</v>
      </c>
      <c r="Q756" s="50"/>
      <c r="R756" s="51">
        <f t="shared" si="35"/>
        <v>-8.8858668499999993</v>
      </c>
      <c r="S756" s="51">
        <f t="shared" si="36"/>
        <v>-9.4570032200000185</v>
      </c>
      <c r="T756" s="51">
        <f t="shared" si="37"/>
        <v>-10.743334590000032</v>
      </c>
    </row>
    <row r="757" spans="1:20" s="14" customFormat="1">
      <c r="A757" s="44"/>
      <c r="B757" s="44"/>
      <c r="C757" s="44"/>
      <c r="D757" s="45"/>
      <c r="E757" s="44"/>
      <c r="F757" s="44"/>
      <c r="G757" s="44"/>
      <c r="H757" s="48" t="s">
        <v>704</v>
      </c>
      <c r="I757" s="49" t="s">
        <v>705</v>
      </c>
      <c r="J757" s="50">
        <v>3585.4306569999999</v>
      </c>
      <c r="K757" s="50">
        <v>4181.5984879999996</v>
      </c>
      <c r="L757" s="50">
        <v>4702.5768189999999</v>
      </c>
      <c r="M757" s="50"/>
      <c r="N757" s="50">
        <v>2775.13802734</v>
      </c>
      <c r="O757" s="50">
        <v>2961.84923497</v>
      </c>
      <c r="P757" s="50">
        <v>3327.0437779600006</v>
      </c>
      <c r="Q757" s="50"/>
      <c r="R757" s="51">
        <f t="shared" si="35"/>
        <v>-810.29262965999988</v>
      </c>
      <c r="S757" s="51">
        <f t="shared" si="36"/>
        <v>-1219.7492530299996</v>
      </c>
      <c r="T757" s="51">
        <f t="shared" si="37"/>
        <v>-1375.5330410399993</v>
      </c>
    </row>
    <row r="758" spans="1:20" s="14" customFormat="1">
      <c r="A758" s="44"/>
      <c r="B758" s="44"/>
      <c r="C758" s="44"/>
      <c r="D758" s="45"/>
      <c r="E758" s="44"/>
      <c r="F758" s="44"/>
      <c r="G758" s="44"/>
      <c r="H758" s="48" t="s">
        <v>706</v>
      </c>
      <c r="I758" s="49" t="s">
        <v>707</v>
      </c>
      <c r="J758" s="50">
        <v>42.179870000000001</v>
      </c>
      <c r="K758" s="50">
        <v>48.470229000000003</v>
      </c>
      <c r="L758" s="50">
        <v>52.878076</v>
      </c>
      <c r="M758" s="50"/>
      <c r="N758" s="50">
        <v>23.797298019999999</v>
      </c>
      <c r="O758" s="50">
        <v>34.668519099999997</v>
      </c>
      <c r="P758" s="50">
        <v>37.038895099999991</v>
      </c>
      <c r="Q758" s="50"/>
      <c r="R758" s="51">
        <f t="shared" si="35"/>
        <v>-18.382571980000002</v>
      </c>
      <c r="S758" s="51">
        <f t="shared" si="36"/>
        <v>-13.801709900000006</v>
      </c>
      <c r="T758" s="51">
        <f t="shared" si="37"/>
        <v>-15.839180900000009</v>
      </c>
    </row>
    <row r="759" spans="1:20" s="14" customFormat="1">
      <c r="A759" s="44"/>
      <c r="B759" s="44"/>
      <c r="C759" s="44"/>
      <c r="D759" s="45"/>
      <c r="E759" s="44"/>
      <c r="F759" s="44"/>
      <c r="G759" s="44"/>
      <c r="H759" s="48" t="s">
        <v>708</v>
      </c>
      <c r="I759" s="49" t="s">
        <v>709</v>
      </c>
      <c r="J759" s="50">
        <v>317.90052700000001</v>
      </c>
      <c r="K759" s="50">
        <v>365.164422</v>
      </c>
      <c r="L759" s="50">
        <v>409.83534100000003</v>
      </c>
      <c r="M759" s="50"/>
      <c r="N759" s="50">
        <v>315.34677733000001</v>
      </c>
      <c r="O759" s="50">
        <v>362.61067233</v>
      </c>
      <c r="P759" s="50">
        <v>407.22412133</v>
      </c>
      <c r="Q759" s="50"/>
      <c r="R759" s="51">
        <f t="shared" si="35"/>
        <v>-2.553749670000002</v>
      </c>
      <c r="S759" s="51">
        <f t="shared" si="36"/>
        <v>-2.553749670000002</v>
      </c>
      <c r="T759" s="51">
        <f t="shared" si="37"/>
        <v>-2.6112196700000254</v>
      </c>
    </row>
    <row r="760" spans="1:20" s="14" customFormat="1">
      <c r="A760" s="44"/>
      <c r="B760" s="44"/>
      <c r="C760" s="44"/>
      <c r="D760" s="45"/>
      <c r="E760" s="44"/>
      <c r="F760" s="44"/>
      <c r="G760" s="44"/>
      <c r="H760" s="48" t="s">
        <v>710</v>
      </c>
      <c r="I760" s="49" t="s">
        <v>711</v>
      </c>
      <c r="J760" s="50">
        <v>75.002863000000005</v>
      </c>
      <c r="K760" s="50">
        <v>76.503518</v>
      </c>
      <c r="L760" s="50">
        <v>77.436543</v>
      </c>
      <c r="M760" s="50"/>
      <c r="N760" s="50">
        <v>41.81975766</v>
      </c>
      <c r="O760" s="50">
        <v>43.885040269999998</v>
      </c>
      <c r="P760" s="50">
        <v>47.885917710000001</v>
      </c>
      <c r="Q760" s="50"/>
      <c r="R760" s="51">
        <f t="shared" si="35"/>
        <v>-33.183105340000004</v>
      </c>
      <c r="S760" s="51">
        <f t="shared" si="36"/>
        <v>-32.618477730000002</v>
      </c>
      <c r="T760" s="51">
        <f t="shared" si="37"/>
        <v>-29.550625289999999</v>
      </c>
    </row>
    <row r="761" spans="1:20" s="14" customFormat="1" ht="24">
      <c r="A761" s="44"/>
      <c r="B761" s="44"/>
      <c r="C761" s="44"/>
      <c r="D761" s="45"/>
      <c r="E761" s="44"/>
      <c r="F761" s="44"/>
      <c r="G761" s="44"/>
      <c r="H761" s="48" t="s">
        <v>712</v>
      </c>
      <c r="I761" s="49" t="s">
        <v>713</v>
      </c>
      <c r="J761" s="50">
        <v>48.204405000000001</v>
      </c>
      <c r="K761" s="50">
        <v>61.207495999999999</v>
      </c>
      <c r="L761" s="50">
        <v>75.595500000000001</v>
      </c>
      <c r="M761" s="50"/>
      <c r="N761" s="50">
        <v>29.932010929999993</v>
      </c>
      <c r="O761" s="50">
        <v>34.12455967999999</v>
      </c>
      <c r="P761" s="50">
        <v>40.86167231000001</v>
      </c>
      <c r="Q761" s="50"/>
      <c r="R761" s="51">
        <f t="shared" si="35"/>
        <v>-18.272394070000008</v>
      </c>
      <c r="S761" s="51">
        <f t="shared" si="36"/>
        <v>-27.082936320000009</v>
      </c>
      <c r="T761" s="51">
        <f t="shared" si="37"/>
        <v>-34.733827689999991</v>
      </c>
    </row>
    <row r="762" spans="1:20" s="14" customFormat="1">
      <c r="A762" s="44"/>
      <c r="B762" s="44"/>
      <c r="C762" s="44"/>
      <c r="D762" s="45"/>
      <c r="E762" s="44"/>
      <c r="F762" s="44"/>
      <c r="G762" s="44"/>
      <c r="H762" s="48" t="s">
        <v>714</v>
      </c>
      <c r="I762" s="49" t="s">
        <v>715</v>
      </c>
      <c r="J762" s="50">
        <v>26.400531999999998</v>
      </c>
      <c r="K762" s="50">
        <v>29.997848000000001</v>
      </c>
      <c r="L762" s="50">
        <v>33.977567000000001</v>
      </c>
      <c r="M762" s="50"/>
      <c r="N762" s="50">
        <v>56.480404999999998</v>
      </c>
      <c r="O762" s="50">
        <v>60.757775900000006</v>
      </c>
      <c r="P762" s="50">
        <v>64.803781570000012</v>
      </c>
      <c r="Q762" s="50"/>
      <c r="R762" s="51">
        <f t="shared" si="35"/>
        <v>30.079872999999999</v>
      </c>
      <c r="S762" s="51">
        <f t="shared" si="36"/>
        <v>30.759927900000005</v>
      </c>
      <c r="T762" s="51">
        <f t="shared" si="37"/>
        <v>30.826214570000012</v>
      </c>
    </row>
    <row r="763" spans="1:20" s="14" customFormat="1">
      <c r="A763" s="44"/>
      <c r="B763" s="44"/>
      <c r="C763" s="44"/>
      <c r="D763" s="45"/>
      <c r="E763" s="44"/>
      <c r="F763" s="44"/>
      <c r="G763" s="44"/>
      <c r="H763" s="48" t="s">
        <v>716</v>
      </c>
      <c r="I763" s="49" t="s">
        <v>717</v>
      </c>
      <c r="J763" s="50">
        <v>1268.310076</v>
      </c>
      <c r="K763" s="50">
        <v>1493.5139079999999</v>
      </c>
      <c r="L763" s="50">
        <v>1724.6676950000001</v>
      </c>
      <c r="M763" s="50"/>
      <c r="N763" s="50">
        <v>984.71740466999995</v>
      </c>
      <c r="O763" s="50">
        <v>1357.7153363099999</v>
      </c>
      <c r="P763" s="50">
        <v>1608.3530208699997</v>
      </c>
      <c r="Q763" s="50"/>
      <c r="R763" s="51">
        <f t="shared" si="35"/>
        <v>-283.59267133000003</v>
      </c>
      <c r="S763" s="51">
        <f t="shared" si="36"/>
        <v>-135.79857169000002</v>
      </c>
      <c r="T763" s="51">
        <f t="shared" si="37"/>
        <v>-116.31467413000041</v>
      </c>
    </row>
    <row r="764" spans="1:20" s="14" customFormat="1">
      <c r="A764" s="44"/>
      <c r="B764" s="44"/>
      <c r="C764" s="44"/>
      <c r="D764" s="45"/>
      <c r="E764" s="44"/>
      <c r="F764" s="44"/>
      <c r="G764" s="44"/>
      <c r="H764" s="48" t="s">
        <v>718</v>
      </c>
      <c r="I764" s="49" t="s">
        <v>719</v>
      </c>
      <c r="J764" s="50">
        <v>55.002561</v>
      </c>
      <c r="K764" s="50">
        <v>72.576350000000005</v>
      </c>
      <c r="L764" s="50">
        <v>83.345527000000004</v>
      </c>
      <c r="M764" s="50"/>
      <c r="N764" s="50">
        <v>50.089013660000006</v>
      </c>
      <c r="O764" s="50">
        <v>61.754530539999983</v>
      </c>
      <c r="P764" s="50">
        <v>69.839173839999958</v>
      </c>
      <c r="Q764" s="50"/>
      <c r="R764" s="51">
        <f t="shared" si="35"/>
        <v>-4.9135473399999938</v>
      </c>
      <c r="S764" s="51">
        <f t="shared" si="36"/>
        <v>-10.821819460000022</v>
      </c>
      <c r="T764" s="51">
        <f t="shared" si="37"/>
        <v>-13.506353160000046</v>
      </c>
    </row>
    <row r="765" spans="1:20" s="14" customFormat="1">
      <c r="A765" s="44"/>
      <c r="B765" s="44"/>
      <c r="C765" s="44"/>
      <c r="D765" s="45"/>
      <c r="E765" s="44"/>
      <c r="F765" s="44"/>
      <c r="G765" s="44"/>
      <c r="H765" s="48" t="s">
        <v>720</v>
      </c>
      <c r="I765" s="49" t="s">
        <v>721</v>
      </c>
      <c r="J765" s="50">
        <v>273.69353599999999</v>
      </c>
      <c r="K765" s="50">
        <v>289.55919999999998</v>
      </c>
      <c r="L765" s="50">
        <v>304.21282300000001</v>
      </c>
      <c r="M765" s="50"/>
      <c r="N765" s="50">
        <v>247.97278867</v>
      </c>
      <c r="O765" s="50">
        <v>264.79859586999999</v>
      </c>
      <c r="P765" s="50">
        <v>290.94677324999998</v>
      </c>
      <c r="Q765" s="50"/>
      <c r="R765" s="51">
        <f t="shared" si="35"/>
        <v>-25.720747329999995</v>
      </c>
      <c r="S765" s="51">
        <f t="shared" si="36"/>
        <v>-24.76060412999999</v>
      </c>
      <c r="T765" s="51">
        <f t="shared" si="37"/>
        <v>-13.266049750000036</v>
      </c>
    </row>
    <row r="766" spans="1:20" s="14" customFormat="1">
      <c r="A766" s="44"/>
      <c r="B766" s="44"/>
      <c r="C766" s="44"/>
      <c r="D766" s="45"/>
      <c r="E766" s="44"/>
      <c r="F766" s="44"/>
      <c r="G766" s="44"/>
      <c r="H766" s="48" t="s">
        <v>722</v>
      </c>
      <c r="I766" s="49" t="s">
        <v>723</v>
      </c>
      <c r="J766" s="50">
        <v>1760.1853430000001</v>
      </c>
      <c r="K766" s="50">
        <v>2309.7247779999998</v>
      </c>
      <c r="L766" s="50">
        <v>2799.357078</v>
      </c>
      <c r="M766" s="50"/>
      <c r="N766" s="50">
        <v>488.26312042999996</v>
      </c>
      <c r="O766" s="50">
        <v>1023.58930395</v>
      </c>
      <c r="P766" s="50">
        <v>1553.4894748299998</v>
      </c>
      <c r="Q766" s="50"/>
      <c r="R766" s="51">
        <f t="shared" si="35"/>
        <v>-1271.92222257</v>
      </c>
      <c r="S766" s="51">
        <f t="shared" si="36"/>
        <v>-1286.1354740499996</v>
      </c>
      <c r="T766" s="51">
        <f t="shared" si="37"/>
        <v>-1245.8676031700002</v>
      </c>
    </row>
    <row r="767" spans="1:20" s="14" customFormat="1">
      <c r="A767" s="44"/>
      <c r="B767" s="44"/>
      <c r="C767" s="44"/>
      <c r="D767" s="45"/>
      <c r="E767" s="44"/>
      <c r="F767" s="44"/>
      <c r="G767" s="44"/>
      <c r="H767" s="48" t="s">
        <v>724</v>
      </c>
      <c r="I767" s="49" t="s">
        <v>725</v>
      </c>
      <c r="J767" s="50">
        <v>103.034139</v>
      </c>
      <c r="K767" s="50">
        <v>119.498718</v>
      </c>
      <c r="L767" s="50">
        <v>136.12170599999999</v>
      </c>
      <c r="M767" s="50"/>
      <c r="N767" s="50">
        <v>79.714341959999985</v>
      </c>
      <c r="O767" s="50">
        <v>91.601438160000015</v>
      </c>
      <c r="P767" s="50">
        <v>107.31722988000001</v>
      </c>
      <c r="Q767" s="50"/>
      <c r="R767" s="51">
        <f t="shared" si="35"/>
        <v>-23.319797040000012</v>
      </c>
      <c r="S767" s="51">
        <f t="shared" si="36"/>
        <v>-27.897279839999982</v>
      </c>
      <c r="T767" s="51">
        <f t="shared" si="37"/>
        <v>-28.804476119999975</v>
      </c>
    </row>
    <row r="768" spans="1:20" s="14" customFormat="1" ht="24">
      <c r="A768" s="44"/>
      <c r="B768" s="44"/>
      <c r="C768" s="44"/>
      <c r="D768" s="45"/>
      <c r="E768" s="44"/>
      <c r="F768" s="44"/>
      <c r="G768" s="44"/>
      <c r="H768" s="48" t="s">
        <v>726</v>
      </c>
      <c r="I768" s="49" t="s">
        <v>727</v>
      </c>
      <c r="J768" s="50">
        <v>20.805188000000001</v>
      </c>
      <c r="K768" s="50">
        <v>23.755497999999999</v>
      </c>
      <c r="L768" s="50">
        <v>26.544028000000001</v>
      </c>
      <c r="M768" s="50"/>
      <c r="N768" s="50">
        <v>19.476589530000009</v>
      </c>
      <c r="O768" s="50">
        <v>22.313264199999999</v>
      </c>
      <c r="P768" s="50">
        <v>24.509120960000011</v>
      </c>
      <c r="Q768" s="50"/>
      <c r="R768" s="51">
        <f t="shared" si="35"/>
        <v>-1.3285984699999922</v>
      </c>
      <c r="S768" s="51">
        <f t="shared" si="36"/>
        <v>-1.4422338000000003</v>
      </c>
      <c r="T768" s="51">
        <f t="shared" si="37"/>
        <v>-2.0349070399999896</v>
      </c>
    </row>
    <row r="769" spans="1:20" s="14" customFormat="1">
      <c r="A769" s="44"/>
      <c r="B769" s="44"/>
      <c r="C769" s="44"/>
      <c r="D769" s="45"/>
      <c r="E769" s="44"/>
      <c r="F769" s="44"/>
      <c r="G769" s="44"/>
      <c r="H769" s="48" t="s">
        <v>728</v>
      </c>
      <c r="I769" s="49" t="s">
        <v>729</v>
      </c>
      <c r="J769" s="50">
        <v>469.73688700000002</v>
      </c>
      <c r="K769" s="50">
        <v>536.83538699999997</v>
      </c>
      <c r="L769" s="50">
        <v>603.92663100000004</v>
      </c>
      <c r="M769" s="50"/>
      <c r="N769" s="50">
        <v>469.24319369</v>
      </c>
      <c r="O769" s="50">
        <v>535.84836929000005</v>
      </c>
      <c r="P769" s="50">
        <v>621.88554994000003</v>
      </c>
      <c r="Q769" s="50"/>
      <c r="R769" s="51">
        <f t="shared" si="35"/>
        <v>-0.49369331000002603</v>
      </c>
      <c r="S769" s="51">
        <f t="shared" si="36"/>
        <v>-0.98701770999991822</v>
      </c>
      <c r="T769" s="51">
        <f t="shared" si="37"/>
        <v>17.95891893999999</v>
      </c>
    </row>
    <row r="770" spans="1:20" s="14" customFormat="1">
      <c r="A770" s="44"/>
      <c r="B770" s="44"/>
      <c r="C770" s="44"/>
      <c r="D770" s="45"/>
      <c r="E770" s="44"/>
      <c r="F770" s="44"/>
      <c r="G770" s="44"/>
      <c r="H770" s="48" t="s">
        <v>730</v>
      </c>
      <c r="I770" s="49" t="s">
        <v>731</v>
      </c>
      <c r="J770" s="50">
        <v>106.40427800000001</v>
      </c>
      <c r="K770" s="50">
        <v>123.345392</v>
      </c>
      <c r="L770" s="50">
        <v>141.050016</v>
      </c>
      <c r="M770" s="50"/>
      <c r="N770" s="50">
        <v>97.910821530000007</v>
      </c>
      <c r="O770" s="50">
        <v>117.63101154</v>
      </c>
      <c r="P770" s="50">
        <v>150.44712379000006</v>
      </c>
      <c r="Q770" s="50"/>
      <c r="R770" s="51">
        <f t="shared" si="35"/>
        <v>-8.4934564699999981</v>
      </c>
      <c r="S770" s="51">
        <f t="shared" si="36"/>
        <v>-5.714380460000001</v>
      </c>
      <c r="T770" s="51">
        <f t="shared" si="37"/>
        <v>9.3971077900000637</v>
      </c>
    </row>
    <row r="771" spans="1:20" s="14" customFormat="1" ht="13.5">
      <c r="A771" s="44"/>
      <c r="B771" s="44"/>
      <c r="C771" s="44"/>
      <c r="D771" s="45"/>
      <c r="E771" s="86">
        <v>12</v>
      </c>
      <c r="F771" s="87" t="s">
        <v>732</v>
      </c>
      <c r="G771" s="87"/>
      <c r="H771" s="88"/>
      <c r="I771" s="87"/>
      <c r="J771" s="89">
        <v>69633.428157000002</v>
      </c>
      <c r="K771" s="89">
        <v>80000.563500000004</v>
      </c>
      <c r="L771" s="89">
        <v>91304.105832000001</v>
      </c>
      <c r="M771" s="89"/>
      <c r="N771" s="89">
        <v>69847.843622410001</v>
      </c>
      <c r="O771" s="89">
        <v>79912.89889401001</v>
      </c>
      <c r="P771" s="89">
        <v>91050.357358069945</v>
      </c>
      <c r="Q771" s="89"/>
      <c r="R771" s="89">
        <f t="shared" si="35"/>
        <v>214.41546540999843</v>
      </c>
      <c r="S771" s="89">
        <f t="shared" si="36"/>
        <v>-87.664605989994016</v>
      </c>
      <c r="T771" s="89">
        <f t="shared" si="37"/>
        <v>-253.74847393005621</v>
      </c>
    </row>
    <row r="772" spans="1:20" s="14" customFormat="1" ht="13.5">
      <c r="A772" s="44"/>
      <c r="B772" s="44"/>
      <c r="C772" s="44"/>
      <c r="D772" s="45"/>
      <c r="E772" s="44"/>
      <c r="F772" s="44"/>
      <c r="G772" s="71" t="s">
        <v>2</v>
      </c>
      <c r="H772" s="72"/>
      <c r="I772" s="71"/>
      <c r="J772" s="73">
        <v>5980.991368</v>
      </c>
      <c r="K772" s="73">
        <v>6894.5099520000003</v>
      </c>
      <c r="L772" s="73">
        <v>7911.8554119999999</v>
      </c>
      <c r="M772" s="73"/>
      <c r="N772" s="73">
        <v>6796.5741015700005</v>
      </c>
      <c r="O772" s="73">
        <v>7325.6555452300008</v>
      </c>
      <c r="P772" s="73">
        <v>7917.6070685300001</v>
      </c>
      <c r="Q772" s="73"/>
      <c r="R772" s="73">
        <f t="shared" si="35"/>
        <v>815.58273357000053</v>
      </c>
      <c r="S772" s="73">
        <f t="shared" si="36"/>
        <v>431.14559323000049</v>
      </c>
      <c r="T772" s="73">
        <f t="shared" si="37"/>
        <v>5.7516565300002185</v>
      </c>
    </row>
    <row r="773" spans="1:20" s="14" customFormat="1">
      <c r="A773" s="44"/>
      <c r="B773" s="44"/>
      <c r="C773" s="44"/>
      <c r="D773" s="45"/>
      <c r="E773" s="44"/>
      <c r="F773" s="44"/>
      <c r="G773" s="44"/>
      <c r="H773" s="48">
        <v>100</v>
      </c>
      <c r="I773" s="49" t="s">
        <v>137</v>
      </c>
      <c r="J773" s="50">
        <v>63.779209999999999</v>
      </c>
      <c r="K773" s="50">
        <v>71.155598999999995</v>
      </c>
      <c r="L773" s="50">
        <v>79.955864000000005</v>
      </c>
      <c r="M773" s="50"/>
      <c r="N773" s="50">
        <v>54.001200950000012</v>
      </c>
      <c r="O773" s="50">
        <v>61.187762449999973</v>
      </c>
      <c r="P773" s="50">
        <v>69.742174899999966</v>
      </c>
      <c r="Q773" s="50"/>
      <c r="R773" s="51">
        <f t="shared" si="35"/>
        <v>-9.7780090499999872</v>
      </c>
      <c r="S773" s="51">
        <f t="shared" si="36"/>
        <v>-9.9678365500000226</v>
      </c>
      <c r="T773" s="51">
        <f t="shared" si="37"/>
        <v>-10.213689100000039</v>
      </c>
    </row>
    <row r="774" spans="1:20" s="14" customFormat="1" ht="24">
      <c r="A774" s="44"/>
      <c r="B774" s="44"/>
      <c r="C774" s="44"/>
      <c r="D774" s="45"/>
      <c r="E774" s="44"/>
      <c r="F774" s="44"/>
      <c r="G774" s="44"/>
      <c r="H774" s="48">
        <v>111</v>
      </c>
      <c r="I774" s="49" t="s">
        <v>733</v>
      </c>
      <c r="J774" s="50">
        <v>31.173410000000001</v>
      </c>
      <c r="K774" s="50">
        <v>35.542805000000001</v>
      </c>
      <c r="L774" s="50">
        <v>40.066949999999999</v>
      </c>
      <c r="M774" s="50"/>
      <c r="N774" s="50">
        <v>26.589800259999997</v>
      </c>
      <c r="O774" s="50">
        <v>30.386525489999983</v>
      </c>
      <c r="P774" s="50">
        <v>34.593107029999985</v>
      </c>
      <c r="Q774" s="50"/>
      <c r="R774" s="51">
        <f t="shared" si="35"/>
        <v>-4.5836097400000035</v>
      </c>
      <c r="S774" s="51">
        <f t="shared" si="36"/>
        <v>-5.1562795100000187</v>
      </c>
      <c r="T774" s="51">
        <f t="shared" si="37"/>
        <v>-5.473842970000014</v>
      </c>
    </row>
    <row r="775" spans="1:20" s="14" customFormat="1">
      <c r="A775" s="44"/>
      <c r="B775" s="44"/>
      <c r="C775" s="44"/>
      <c r="D775" s="45"/>
      <c r="E775" s="44"/>
      <c r="F775" s="44"/>
      <c r="G775" s="44"/>
      <c r="H775" s="48">
        <v>112</v>
      </c>
      <c r="I775" s="49" t="s">
        <v>139</v>
      </c>
      <c r="J775" s="50">
        <v>47.238284999999998</v>
      </c>
      <c r="K775" s="50">
        <v>53.505167</v>
      </c>
      <c r="L775" s="50">
        <v>60.508924</v>
      </c>
      <c r="M775" s="50"/>
      <c r="N775" s="50">
        <v>32.377264620000005</v>
      </c>
      <c r="O775" s="50">
        <v>37.551443370000008</v>
      </c>
      <c r="P775" s="50">
        <v>44.484295129999985</v>
      </c>
      <c r="Q775" s="50"/>
      <c r="R775" s="51">
        <f t="shared" si="35"/>
        <v>-14.861020379999992</v>
      </c>
      <c r="S775" s="51">
        <f t="shared" si="36"/>
        <v>-15.953723629999992</v>
      </c>
      <c r="T775" s="51">
        <f t="shared" si="37"/>
        <v>-16.024628870000015</v>
      </c>
    </row>
    <row r="776" spans="1:20" s="14" customFormat="1">
      <c r="A776" s="44"/>
      <c r="B776" s="44"/>
      <c r="C776" s="44"/>
      <c r="D776" s="45"/>
      <c r="E776" s="44"/>
      <c r="F776" s="44"/>
      <c r="G776" s="44"/>
      <c r="H776" s="48">
        <v>113</v>
      </c>
      <c r="I776" s="49" t="s">
        <v>47</v>
      </c>
      <c r="J776" s="50">
        <v>30.455801999999998</v>
      </c>
      <c r="K776" s="50">
        <v>34.822457</v>
      </c>
      <c r="L776" s="50">
        <v>39.689433999999999</v>
      </c>
      <c r="M776" s="50"/>
      <c r="N776" s="50">
        <v>27.078996240000002</v>
      </c>
      <c r="O776" s="50">
        <v>30.975394090000005</v>
      </c>
      <c r="P776" s="50">
        <v>35.22451593000001</v>
      </c>
      <c r="Q776" s="50"/>
      <c r="R776" s="51">
        <f t="shared" si="35"/>
        <v>-3.3768057599999963</v>
      </c>
      <c r="S776" s="51">
        <f t="shared" si="36"/>
        <v>-3.8470629099999947</v>
      </c>
      <c r="T776" s="51">
        <f t="shared" si="37"/>
        <v>-4.4649180699999889</v>
      </c>
    </row>
    <row r="777" spans="1:20" s="14" customFormat="1">
      <c r="A777" s="44"/>
      <c r="B777" s="44"/>
      <c r="C777" s="44"/>
      <c r="D777" s="45"/>
      <c r="E777" s="44"/>
      <c r="F777" s="44"/>
      <c r="G777" s="44"/>
      <c r="H777" s="48">
        <v>114</v>
      </c>
      <c r="I777" s="49" t="s">
        <v>734</v>
      </c>
      <c r="J777" s="50">
        <v>10.907624999999999</v>
      </c>
      <c r="K777" s="50">
        <v>12.228619999999999</v>
      </c>
      <c r="L777" s="50">
        <v>13.418564999999999</v>
      </c>
      <c r="M777" s="50"/>
      <c r="N777" s="50">
        <v>8.8500208799999989</v>
      </c>
      <c r="O777" s="50">
        <v>9.9986364599999984</v>
      </c>
      <c r="P777" s="50">
        <v>11.302183599999999</v>
      </c>
      <c r="Q777" s="50"/>
      <c r="R777" s="51">
        <f t="shared" si="35"/>
        <v>-2.0576041200000006</v>
      </c>
      <c r="S777" s="51">
        <f t="shared" si="36"/>
        <v>-2.229983540000001</v>
      </c>
      <c r="T777" s="51">
        <f t="shared" si="37"/>
        <v>-2.1163813999999999</v>
      </c>
    </row>
    <row r="778" spans="1:20" s="14" customFormat="1" ht="24">
      <c r="A778" s="44"/>
      <c r="B778" s="44"/>
      <c r="C778" s="44"/>
      <c r="D778" s="45"/>
      <c r="E778" s="44"/>
      <c r="F778" s="44"/>
      <c r="G778" s="44"/>
      <c r="H778" s="48">
        <v>160</v>
      </c>
      <c r="I778" s="49" t="s">
        <v>735</v>
      </c>
      <c r="J778" s="50">
        <v>548.90356199999997</v>
      </c>
      <c r="K778" s="50">
        <v>633.442047</v>
      </c>
      <c r="L778" s="50">
        <v>733.80723599999999</v>
      </c>
      <c r="M778" s="50"/>
      <c r="N778" s="50">
        <v>420.88490282000004</v>
      </c>
      <c r="O778" s="50">
        <v>488.2092248199998</v>
      </c>
      <c r="P778" s="50">
        <v>567.20482308999976</v>
      </c>
      <c r="Q778" s="50"/>
      <c r="R778" s="51">
        <f t="shared" si="35"/>
        <v>-128.01865917999993</v>
      </c>
      <c r="S778" s="51">
        <f t="shared" si="36"/>
        <v>-145.2328221800002</v>
      </c>
      <c r="T778" s="51">
        <f t="shared" si="37"/>
        <v>-166.60241291000023</v>
      </c>
    </row>
    <row r="779" spans="1:20" s="14" customFormat="1">
      <c r="A779" s="44"/>
      <c r="B779" s="44"/>
      <c r="C779" s="44"/>
      <c r="D779" s="45"/>
      <c r="E779" s="44"/>
      <c r="F779" s="44"/>
      <c r="G779" s="44"/>
      <c r="H779" s="48">
        <v>170</v>
      </c>
      <c r="I779" s="49" t="s">
        <v>736</v>
      </c>
      <c r="J779" s="50">
        <v>32.31514</v>
      </c>
      <c r="K779" s="50">
        <v>35.227065000000003</v>
      </c>
      <c r="L779" s="50">
        <v>38.307310999999999</v>
      </c>
      <c r="M779" s="50"/>
      <c r="N779" s="50">
        <v>22.526903509999993</v>
      </c>
      <c r="O779" s="50">
        <v>25.380846679999998</v>
      </c>
      <c r="P779" s="50">
        <v>28.624781179999992</v>
      </c>
      <c r="Q779" s="50"/>
      <c r="R779" s="51">
        <f t="shared" ref="R779:R842" si="38">+N779-J779</f>
        <v>-9.7882364900000063</v>
      </c>
      <c r="S779" s="51">
        <f t="shared" ref="S779:S842" si="39">+O779-K779</f>
        <v>-9.8462183200000055</v>
      </c>
      <c r="T779" s="51">
        <f t="shared" ref="T779:T842" si="40">+P779-L779</f>
        <v>-9.6825298200000063</v>
      </c>
    </row>
    <row r="780" spans="1:20" s="14" customFormat="1">
      <c r="A780" s="44"/>
      <c r="B780" s="44"/>
      <c r="C780" s="44"/>
      <c r="D780" s="45"/>
      <c r="E780" s="46"/>
      <c r="F780" s="47"/>
      <c r="G780" s="47"/>
      <c r="H780" s="48">
        <v>171</v>
      </c>
      <c r="I780" s="49" t="s">
        <v>737</v>
      </c>
      <c r="J780" s="50">
        <v>18.377565000000001</v>
      </c>
      <c r="K780" s="50">
        <v>20.393812</v>
      </c>
      <c r="L780" s="50">
        <v>22.500449</v>
      </c>
      <c r="M780" s="50"/>
      <c r="N780" s="50">
        <v>13.127926459999999</v>
      </c>
      <c r="O780" s="50">
        <v>14.739788669999996</v>
      </c>
      <c r="P780" s="50">
        <v>16.750478569999999</v>
      </c>
      <c r="Q780" s="50"/>
      <c r="R780" s="51">
        <f t="shared" si="38"/>
        <v>-5.2496385400000012</v>
      </c>
      <c r="S780" s="51">
        <f t="shared" si="39"/>
        <v>-5.6540233300000047</v>
      </c>
      <c r="T780" s="51">
        <f t="shared" si="40"/>
        <v>-5.7499704300000012</v>
      </c>
    </row>
    <row r="781" spans="1:20" s="14" customFormat="1">
      <c r="A781" s="44"/>
      <c r="B781" s="44"/>
      <c r="C781" s="44"/>
      <c r="D781" s="45"/>
      <c r="E781" s="44"/>
      <c r="F781" s="44"/>
      <c r="G781" s="44"/>
      <c r="H781" s="48">
        <v>172</v>
      </c>
      <c r="I781" s="49" t="s">
        <v>602</v>
      </c>
      <c r="J781" s="50">
        <v>329.49537800000002</v>
      </c>
      <c r="K781" s="50">
        <v>373.88078200000001</v>
      </c>
      <c r="L781" s="50">
        <v>445.73968600000001</v>
      </c>
      <c r="M781" s="50"/>
      <c r="N781" s="50">
        <v>347.47942758999989</v>
      </c>
      <c r="O781" s="50">
        <v>389.87679820000005</v>
      </c>
      <c r="P781" s="50">
        <v>400.51639796000012</v>
      </c>
      <c r="Q781" s="50"/>
      <c r="R781" s="51">
        <f t="shared" si="38"/>
        <v>17.98404958999987</v>
      </c>
      <c r="S781" s="51">
        <f t="shared" si="39"/>
        <v>15.996016200000042</v>
      </c>
      <c r="T781" s="51">
        <f t="shared" si="40"/>
        <v>-45.223288039999886</v>
      </c>
    </row>
    <row r="782" spans="1:20" s="14" customFormat="1">
      <c r="A782" s="44"/>
      <c r="B782" s="44"/>
      <c r="C782" s="44"/>
      <c r="D782" s="45"/>
      <c r="E782" s="44"/>
      <c r="F782" s="44"/>
      <c r="G782" s="44"/>
      <c r="H782" s="48">
        <v>180</v>
      </c>
      <c r="I782" s="49" t="s">
        <v>738</v>
      </c>
      <c r="J782" s="50">
        <v>29.183793999999999</v>
      </c>
      <c r="K782" s="50">
        <v>33.666162</v>
      </c>
      <c r="L782" s="50">
        <v>38.156072999999999</v>
      </c>
      <c r="M782" s="50"/>
      <c r="N782" s="50">
        <v>13.972050080000001</v>
      </c>
      <c r="O782" s="50">
        <v>15.909534170000004</v>
      </c>
      <c r="P782" s="50">
        <v>17.929818870000009</v>
      </c>
      <c r="Q782" s="50"/>
      <c r="R782" s="51">
        <f t="shared" si="38"/>
        <v>-15.211743919999998</v>
      </c>
      <c r="S782" s="51">
        <f t="shared" si="39"/>
        <v>-17.756627829999996</v>
      </c>
      <c r="T782" s="51">
        <f t="shared" si="40"/>
        <v>-20.22625412999999</v>
      </c>
    </row>
    <row r="783" spans="1:20" s="14" customFormat="1">
      <c r="A783" s="44"/>
      <c r="B783" s="44"/>
      <c r="C783" s="44"/>
      <c r="D783" s="45"/>
      <c r="E783" s="44"/>
      <c r="F783" s="44"/>
      <c r="G783" s="44"/>
      <c r="H783" s="48">
        <v>300</v>
      </c>
      <c r="I783" s="49" t="s">
        <v>739</v>
      </c>
      <c r="J783" s="50">
        <v>28.199252999999999</v>
      </c>
      <c r="K783" s="50">
        <v>31.745602999999999</v>
      </c>
      <c r="L783" s="50">
        <v>38.121619000000003</v>
      </c>
      <c r="M783" s="50"/>
      <c r="N783" s="50">
        <v>25.026528190000001</v>
      </c>
      <c r="O783" s="50">
        <v>30.896657060000003</v>
      </c>
      <c r="P783" s="50">
        <v>34.512213080000016</v>
      </c>
      <c r="Q783" s="50"/>
      <c r="R783" s="51">
        <f t="shared" si="38"/>
        <v>-3.1727248099999983</v>
      </c>
      <c r="S783" s="51">
        <f t="shared" si="39"/>
        <v>-0.84894593999999657</v>
      </c>
      <c r="T783" s="51">
        <f t="shared" si="40"/>
        <v>-3.6094059199999862</v>
      </c>
    </row>
    <row r="784" spans="1:20" s="14" customFormat="1">
      <c r="A784" s="44"/>
      <c r="B784" s="44"/>
      <c r="C784" s="44"/>
      <c r="D784" s="45"/>
      <c r="E784" s="44"/>
      <c r="F784" s="44"/>
      <c r="G784" s="44"/>
      <c r="H784" s="48">
        <v>310</v>
      </c>
      <c r="I784" s="49" t="s">
        <v>740</v>
      </c>
      <c r="J784" s="50">
        <v>208.674058</v>
      </c>
      <c r="K784" s="50">
        <v>216.961446</v>
      </c>
      <c r="L784" s="50">
        <v>221.80101999999999</v>
      </c>
      <c r="M784" s="50"/>
      <c r="N784" s="50">
        <v>242.19095102000011</v>
      </c>
      <c r="O784" s="50">
        <v>287.1961432199999</v>
      </c>
      <c r="P784" s="50">
        <v>300.91195689999984</v>
      </c>
      <c r="Q784" s="50"/>
      <c r="R784" s="51">
        <f t="shared" si="38"/>
        <v>33.516893020000111</v>
      </c>
      <c r="S784" s="51">
        <f t="shared" si="39"/>
        <v>70.234697219999902</v>
      </c>
      <c r="T784" s="51">
        <f t="shared" si="40"/>
        <v>79.110936899999842</v>
      </c>
    </row>
    <row r="785" spans="1:20" s="14" customFormat="1">
      <c r="A785" s="44"/>
      <c r="B785" s="44"/>
      <c r="C785" s="44"/>
      <c r="D785" s="45"/>
      <c r="E785" s="44"/>
      <c r="F785" s="44"/>
      <c r="G785" s="44"/>
      <c r="H785" s="48">
        <v>313</v>
      </c>
      <c r="I785" s="49" t="s">
        <v>741</v>
      </c>
      <c r="J785" s="50">
        <v>41.548070000000003</v>
      </c>
      <c r="K785" s="50">
        <v>68.606885000000005</v>
      </c>
      <c r="L785" s="50">
        <v>75.074509000000006</v>
      </c>
      <c r="M785" s="50"/>
      <c r="N785" s="50">
        <v>51.977073049999994</v>
      </c>
      <c r="O785" s="50">
        <v>57.439073379999996</v>
      </c>
      <c r="P785" s="50">
        <v>63.081309039999994</v>
      </c>
      <c r="Q785" s="50"/>
      <c r="R785" s="51">
        <f t="shared" si="38"/>
        <v>10.429003049999992</v>
      </c>
      <c r="S785" s="51">
        <f t="shared" si="39"/>
        <v>-11.167811620000009</v>
      </c>
      <c r="T785" s="51">
        <f t="shared" si="40"/>
        <v>-11.993199960000013</v>
      </c>
    </row>
    <row r="786" spans="1:20" s="14" customFormat="1" ht="24">
      <c r="A786" s="44"/>
      <c r="B786" s="44"/>
      <c r="C786" s="44"/>
      <c r="D786" s="45"/>
      <c r="E786" s="44"/>
      <c r="F786" s="44"/>
      <c r="G786" s="44"/>
      <c r="H786" s="48">
        <v>315</v>
      </c>
      <c r="I786" s="49" t="s">
        <v>742</v>
      </c>
      <c r="J786" s="50">
        <v>48.232193000000002</v>
      </c>
      <c r="K786" s="50">
        <v>50.20214</v>
      </c>
      <c r="L786" s="50">
        <v>51.467241999999999</v>
      </c>
      <c r="M786" s="50"/>
      <c r="N786" s="50">
        <v>37.750425020000002</v>
      </c>
      <c r="O786" s="50">
        <v>38.794298140000002</v>
      </c>
      <c r="P786" s="50">
        <v>39.840527530000003</v>
      </c>
      <c r="Q786" s="50"/>
      <c r="R786" s="51">
        <f t="shared" si="38"/>
        <v>-10.481767980000001</v>
      </c>
      <c r="S786" s="51">
        <f t="shared" si="39"/>
        <v>-11.407841859999998</v>
      </c>
      <c r="T786" s="51">
        <f t="shared" si="40"/>
        <v>-11.626714469999996</v>
      </c>
    </row>
    <row r="787" spans="1:20" s="14" customFormat="1">
      <c r="A787" s="44"/>
      <c r="B787" s="44"/>
      <c r="C787" s="44"/>
      <c r="D787" s="45"/>
      <c r="E787" s="44"/>
      <c r="F787" s="44"/>
      <c r="G787" s="44"/>
      <c r="H787" s="48">
        <v>316</v>
      </c>
      <c r="I787" s="49" t="s">
        <v>743</v>
      </c>
      <c r="J787" s="50">
        <v>351.85359199999999</v>
      </c>
      <c r="K787" s="50">
        <v>385.46972099999999</v>
      </c>
      <c r="L787" s="50">
        <v>423.16305599999998</v>
      </c>
      <c r="M787" s="50"/>
      <c r="N787" s="50">
        <v>306.1152080199999</v>
      </c>
      <c r="O787" s="50">
        <v>332.11059607999994</v>
      </c>
      <c r="P787" s="50">
        <v>356.76496167999989</v>
      </c>
      <c r="Q787" s="50"/>
      <c r="R787" s="51">
        <f t="shared" si="38"/>
        <v>-45.738383980000094</v>
      </c>
      <c r="S787" s="51">
        <f t="shared" si="39"/>
        <v>-53.359124920000056</v>
      </c>
      <c r="T787" s="51">
        <f t="shared" si="40"/>
        <v>-66.398094320000098</v>
      </c>
    </row>
    <row r="788" spans="1:20" s="14" customFormat="1" ht="24">
      <c r="A788" s="44"/>
      <c r="B788" s="44"/>
      <c r="C788" s="44"/>
      <c r="D788" s="45"/>
      <c r="E788" s="44"/>
      <c r="F788" s="44"/>
      <c r="G788" s="44"/>
      <c r="H788" s="48">
        <v>500</v>
      </c>
      <c r="I788" s="49" t="s">
        <v>744</v>
      </c>
      <c r="J788" s="50">
        <v>1313.40013</v>
      </c>
      <c r="K788" s="50">
        <v>1574.5017419999999</v>
      </c>
      <c r="L788" s="50">
        <v>1835.6578979999999</v>
      </c>
      <c r="M788" s="50"/>
      <c r="N788" s="50">
        <v>20.808279720000002</v>
      </c>
      <c r="O788" s="50">
        <v>23.709777970000001</v>
      </c>
      <c r="P788" s="50">
        <v>27.082232299999994</v>
      </c>
      <c r="Q788" s="50"/>
      <c r="R788" s="51">
        <f t="shared" si="38"/>
        <v>-1292.59185028</v>
      </c>
      <c r="S788" s="51">
        <f t="shared" si="39"/>
        <v>-1550.7919640299999</v>
      </c>
      <c r="T788" s="51">
        <f t="shared" si="40"/>
        <v>-1808.5756656999999</v>
      </c>
    </row>
    <row r="789" spans="1:20" s="14" customFormat="1" ht="24">
      <c r="A789" s="44"/>
      <c r="B789" s="44"/>
      <c r="C789" s="44"/>
      <c r="D789" s="45"/>
      <c r="E789" s="44"/>
      <c r="F789" s="44"/>
      <c r="G789" s="44"/>
      <c r="H789" s="48">
        <v>510</v>
      </c>
      <c r="I789" s="49" t="s">
        <v>117</v>
      </c>
      <c r="J789" s="50">
        <v>47.984898999999999</v>
      </c>
      <c r="K789" s="50">
        <v>54.783729000000001</v>
      </c>
      <c r="L789" s="50">
        <v>62.224505999999998</v>
      </c>
      <c r="M789" s="50"/>
      <c r="N789" s="50">
        <v>40.365935960000002</v>
      </c>
      <c r="O789" s="50">
        <v>45.745110060000002</v>
      </c>
      <c r="P789" s="50">
        <v>52.731328680000033</v>
      </c>
      <c r="Q789" s="50"/>
      <c r="R789" s="51">
        <f t="shared" si="38"/>
        <v>-7.618963039999997</v>
      </c>
      <c r="S789" s="51">
        <f t="shared" si="39"/>
        <v>-9.0386189399999992</v>
      </c>
      <c r="T789" s="51">
        <f t="shared" si="40"/>
        <v>-9.4931773199999654</v>
      </c>
    </row>
    <row r="790" spans="1:20" s="14" customFormat="1">
      <c r="A790" s="44"/>
      <c r="B790" s="44"/>
      <c r="C790" s="44"/>
      <c r="D790" s="45"/>
      <c r="E790" s="44"/>
      <c r="F790" s="44"/>
      <c r="G790" s="44"/>
      <c r="H790" s="48">
        <v>511</v>
      </c>
      <c r="I790" s="49" t="s">
        <v>745</v>
      </c>
      <c r="J790" s="50">
        <v>40.649121999999998</v>
      </c>
      <c r="K790" s="50">
        <v>47.076707999999996</v>
      </c>
      <c r="L790" s="50">
        <v>53.733947999999998</v>
      </c>
      <c r="M790" s="50"/>
      <c r="N790" s="50">
        <v>70.872354940000008</v>
      </c>
      <c r="O790" s="50">
        <v>117.95460586000002</v>
      </c>
      <c r="P790" s="50">
        <v>181.30279048</v>
      </c>
      <c r="Q790" s="50"/>
      <c r="R790" s="51">
        <f t="shared" si="38"/>
        <v>30.22323294000001</v>
      </c>
      <c r="S790" s="51">
        <f t="shared" si="39"/>
        <v>70.877897860000019</v>
      </c>
      <c r="T790" s="51">
        <f t="shared" si="40"/>
        <v>127.56884248</v>
      </c>
    </row>
    <row r="791" spans="1:20" s="14" customFormat="1" ht="24">
      <c r="A791" s="44"/>
      <c r="B791" s="44"/>
      <c r="C791" s="44"/>
      <c r="D791" s="45"/>
      <c r="E791" s="44"/>
      <c r="F791" s="44"/>
      <c r="G791" s="44"/>
      <c r="H791" s="48">
        <v>512</v>
      </c>
      <c r="I791" s="49" t="s">
        <v>118</v>
      </c>
      <c r="J791" s="50">
        <v>112.27597299999999</v>
      </c>
      <c r="K791" s="50">
        <v>128.09483599999999</v>
      </c>
      <c r="L791" s="50">
        <v>147.17384200000001</v>
      </c>
      <c r="M791" s="50"/>
      <c r="N791" s="50">
        <v>229.47657960000006</v>
      </c>
      <c r="O791" s="50">
        <v>260.59024350999999</v>
      </c>
      <c r="P791" s="50">
        <v>294.29392377999994</v>
      </c>
      <c r="Q791" s="50"/>
      <c r="R791" s="51">
        <f t="shared" si="38"/>
        <v>117.20060660000007</v>
      </c>
      <c r="S791" s="51">
        <f t="shared" si="39"/>
        <v>132.49540751000001</v>
      </c>
      <c r="T791" s="51">
        <f t="shared" si="40"/>
        <v>147.12008177999994</v>
      </c>
    </row>
    <row r="792" spans="1:20" s="14" customFormat="1">
      <c r="A792" s="44"/>
      <c r="B792" s="44"/>
      <c r="C792" s="44"/>
      <c r="D792" s="45"/>
      <c r="E792" s="44"/>
      <c r="F792" s="44"/>
      <c r="G792" s="44"/>
      <c r="H792" s="48">
        <v>513</v>
      </c>
      <c r="I792" s="49" t="s">
        <v>116</v>
      </c>
      <c r="J792" s="50">
        <v>144.225178</v>
      </c>
      <c r="K792" s="50">
        <v>160.86858799999999</v>
      </c>
      <c r="L792" s="50">
        <v>177.72596100000001</v>
      </c>
      <c r="M792" s="50"/>
      <c r="N792" s="50">
        <v>231.92959537000004</v>
      </c>
      <c r="O792" s="50">
        <v>247.21014480000002</v>
      </c>
      <c r="P792" s="50">
        <v>318.19764316999999</v>
      </c>
      <c r="Q792" s="50"/>
      <c r="R792" s="51">
        <f t="shared" si="38"/>
        <v>87.704417370000044</v>
      </c>
      <c r="S792" s="51">
        <f t="shared" si="39"/>
        <v>86.341556800000035</v>
      </c>
      <c r="T792" s="51">
        <f t="shared" si="40"/>
        <v>140.47168216999998</v>
      </c>
    </row>
    <row r="793" spans="1:20" s="14" customFormat="1">
      <c r="A793" s="44"/>
      <c r="B793" s="44"/>
      <c r="C793" s="44"/>
      <c r="D793" s="45"/>
      <c r="E793" s="44"/>
      <c r="F793" s="44"/>
      <c r="G793" s="44"/>
      <c r="H793" s="48">
        <v>514</v>
      </c>
      <c r="I793" s="49" t="s">
        <v>746</v>
      </c>
      <c r="J793" s="50">
        <v>400.08183300000002</v>
      </c>
      <c r="K793" s="50">
        <v>544.75821399999995</v>
      </c>
      <c r="L793" s="50">
        <v>704.026567</v>
      </c>
      <c r="M793" s="50"/>
      <c r="N793" s="50">
        <v>158.51092415000002</v>
      </c>
      <c r="O793" s="50">
        <v>183.09192765</v>
      </c>
      <c r="P793" s="50">
        <v>209.87934923</v>
      </c>
      <c r="Q793" s="50"/>
      <c r="R793" s="51">
        <f t="shared" si="38"/>
        <v>-241.57090885</v>
      </c>
      <c r="S793" s="51">
        <f t="shared" si="39"/>
        <v>-361.66628634999995</v>
      </c>
      <c r="T793" s="51">
        <f t="shared" si="40"/>
        <v>-494.14721777</v>
      </c>
    </row>
    <row r="794" spans="1:20" s="14" customFormat="1" ht="15" customHeight="1">
      <c r="A794" s="44"/>
      <c r="B794" s="44"/>
      <c r="C794" s="44"/>
      <c r="D794" s="45"/>
      <c r="E794" s="44"/>
      <c r="F794" s="44"/>
      <c r="G794" s="44"/>
      <c r="H794" s="48">
        <v>600</v>
      </c>
      <c r="I794" s="49" t="s">
        <v>747</v>
      </c>
      <c r="J794" s="50">
        <v>27.949498999999999</v>
      </c>
      <c r="K794" s="50">
        <v>32.999329000000003</v>
      </c>
      <c r="L794" s="50">
        <v>37.162602</v>
      </c>
      <c r="M794" s="50"/>
      <c r="N794" s="50">
        <v>19.241181769999994</v>
      </c>
      <c r="O794" s="50">
        <v>21.677990979999997</v>
      </c>
      <c r="P794" s="50">
        <v>24.634985329999999</v>
      </c>
      <c r="Q794" s="50"/>
      <c r="R794" s="51">
        <f t="shared" si="38"/>
        <v>-8.7083172300000058</v>
      </c>
      <c r="S794" s="51">
        <f t="shared" si="39"/>
        <v>-11.321338020000006</v>
      </c>
      <c r="T794" s="51">
        <f t="shared" si="40"/>
        <v>-12.52761667</v>
      </c>
    </row>
    <row r="795" spans="1:20" s="14" customFormat="1">
      <c r="A795" s="44"/>
      <c r="B795" s="44"/>
      <c r="C795" s="44"/>
      <c r="D795" s="45"/>
      <c r="E795" s="44"/>
      <c r="F795" s="44"/>
      <c r="G795" s="44"/>
      <c r="H795" s="48">
        <v>610</v>
      </c>
      <c r="I795" s="49" t="s">
        <v>748</v>
      </c>
      <c r="J795" s="50">
        <v>1357.6039129999999</v>
      </c>
      <c r="K795" s="50">
        <v>1537.4889909999999</v>
      </c>
      <c r="L795" s="50">
        <v>1766.0219830000001</v>
      </c>
      <c r="M795" s="50"/>
      <c r="N795" s="50">
        <v>1329.8301769099996</v>
      </c>
      <c r="O795" s="50">
        <v>1476.30615474</v>
      </c>
      <c r="P795" s="50">
        <v>1653.84771495</v>
      </c>
      <c r="Q795" s="50"/>
      <c r="R795" s="51">
        <f t="shared" si="38"/>
        <v>-27.773736090000284</v>
      </c>
      <c r="S795" s="51">
        <f t="shared" si="39"/>
        <v>-61.182836259999931</v>
      </c>
      <c r="T795" s="51">
        <f t="shared" si="40"/>
        <v>-112.17426805000014</v>
      </c>
    </row>
    <row r="796" spans="1:20" s="14" customFormat="1">
      <c r="A796" s="44"/>
      <c r="B796" s="44"/>
      <c r="C796" s="44"/>
      <c r="D796" s="45"/>
      <c r="E796" s="44"/>
      <c r="F796" s="44"/>
      <c r="G796" s="44"/>
      <c r="H796" s="48">
        <v>611</v>
      </c>
      <c r="I796" s="49" t="s">
        <v>749</v>
      </c>
      <c r="J796" s="50">
        <v>668.94479999999999</v>
      </c>
      <c r="K796" s="50">
        <v>696.44441800000004</v>
      </c>
      <c r="L796" s="50">
        <v>727.52788099999998</v>
      </c>
      <c r="M796" s="50"/>
      <c r="N796" s="50">
        <v>3034.0400589800001</v>
      </c>
      <c r="O796" s="50">
        <v>3062.8105735100003</v>
      </c>
      <c r="P796" s="50">
        <v>3092.7385918699997</v>
      </c>
      <c r="Q796" s="50"/>
      <c r="R796" s="51">
        <f t="shared" si="38"/>
        <v>2365.0952589799999</v>
      </c>
      <c r="S796" s="51">
        <f t="shared" si="39"/>
        <v>2366.3661555100002</v>
      </c>
      <c r="T796" s="51">
        <f t="shared" si="40"/>
        <v>2365.2107108699997</v>
      </c>
    </row>
    <row r="797" spans="1:20" s="14" customFormat="1">
      <c r="A797" s="44"/>
      <c r="B797" s="44"/>
      <c r="C797" s="44"/>
      <c r="D797" s="45"/>
      <c r="E797" s="44"/>
      <c r="F797" s="44"/>
      <c r="G797" s="44"/>
      <c r="H797" s="48">
        <v>613</v>
      </c>
      <c r="I797" s="49" t="s">
        <v>750</v>
      </c>
      <c r="J797" s="50">
        <v>27.229631000000001</v>
      </c>
      <c r="K797" s="50">
        <v>33.982804999999999</v>
      </c>
      <c r="L797" s="50">
        <v>45.593319000000001</v>
      </c>
      <c r="M797" s="50"/>
      <c r="N797" s="50">
        <v>22.06443664</v>
      </c>
      <c r="O797" s="50">
        <v>25.05975162</v>
      </c>
      <c r="P797" s="50">
        <v>28.557346919999993</v>
      </c>
      <c r="Q797" s="50"/>
      <c r="R797" s="51">
        <f t="shared" si="38"/>
        <v>-5.165194360000001</v>
      </c>
      <c r="S797" s="51">
        <f t="shared" si="39"/>
        <v>-8.9230533799999989</v>
      </c>
      <c r="T797" s="51">
        <f t="shared" si="40"/>
        <v>-17.035972080000008</v>
      </c>
    </row>
    <row r="798" spans="1:20" s="14" customFormat="1">
      <c r="A798" s="44"/>
      <c r="B798" s="44"/>
      <c r="C798" s="44"/>
      <c r="D798" s="45"/>
      <c r="E798" s="44"/>
      <c r="F798" s="44"/>
      <c r="G798" s="44"/>
      <c r="H798" s="48">
        <v>614</v>
      </c>
      <c r="I798" s="49" t="s">
        <v>751</v>
      </c>
      <c r="J798" s="50">
        <v>20.309453000000001</v>
      </c>
      <c r="K798" s="50">
        <v>26.660281000000001</v>
      </c>
      <c r="L798" s="50">
        <v>33.228966999999997</v>
      </c>
      <c r="M798" s="50"/>
      <c r="N798" s="50">
        <v>9.4858988199999974</v>
      </c>
      <c r="O798" s="50">
        <v>10.846542250000002</v>
      </c>
      <c r="P798" s="50">
        <v>12.857617330000004</v>
      </c>
      <c r="Q798" s="50"/>
      <c r="R798" s="51">
        <f t="shared" si="38"/>
        <v>-10.823554180000004</v>
      </c>
      <c r="S798" s="51">
        <f t="shared" si="39"/>
        <v>-15.813738749999999</v>
      </c>
      <c r="T798" s="51">
        <f t="shared" si="40"/>
        <v>-20.371349669999994</v>
      </c>
    </row>
    <row r="799" spans="1:20" s="14" customFormat="1" ht="13.5">
      <c r="A799" s="44"/>
      <c r="B799" s="44"/>
      <c r="C799" s="44"/>
      <c r="D799" s="45"/>
      <c r="E799" s="44"/>
      <c r="F799" s="44"/>
      <c r="G799" s="71" t="s">
        <v>198</v>
      </c>
      <c r="H799" s="72"/>
      <c r="I799" s="71"/>
      <c r="J799" s="73">
        <v>51947.977439000002</v>
      </c>
      <c r="K799" s="73">
        <v>59649.838882999997</v>
      </c>
      <c r="L799" s="73">
        <v>67806.477236999999</v>
      </c>
      <c r="M799" s="73"/>
      <c r="N799" s="73">
        <v>51484.264417360006</v>
      </c>
      <c r="O799" s="73">
        <v>59230.991995559998</v>
      </c>
      <c r="P799" s="73">
        <v>67970.655445069991</v>
      </c>
      <c r="Q799" s="73"/>
      <c r="R799" s="73">
        <f t="shared" si="38"/>
        <v>-463.71302163999644</v>
      </c>
      <c r="S799" s="73">
        <f t="shared" si="39"/>
        <v>-418.84688743999868</v>
      </c>
      <c r="T799" s="73">
        <f t="shared" si="40"/>
        <v>164.17820806999225</v>
      </c>
    </row>
    <row r="800" spans="1:20" s="14" customFormat="1">
      <c r="A800" s="44"/>
      <c r="B800" s="44"/>
      <c r="C800" s="44"/>
      <c r="D800" s="45"/>
      <c r="E800" s="44"/>
      <c r="F800" s="44"/>
      <c r="G800" s="44"/>
      <c r="H800" s="48" t="s">
        <v>315</v>
      </c>
      <c r="I800" s="49" t="s">
        <v>752</v>
      </c>
      <c r="J800" s="50">
        <v>31.325268000000001</v>
      </c>
      <c r="K800" s="50">
        <v>41.932217999999999</v>
      </c>
      <c r="L800" s="50">
        <v>55.442390000000003</v>
      </c>
      <c r="M800" s="50"/>
      <c r="N800" s="50">
        <v>22.426622729999995</v>
      </c>
      <c r="O800" s="50">
        <v>26.158289769999985</v>
      </c>
      <c r="P800" s="50">
        <v>31.569240129999987</v>
      </c>
      <c r="Q800" s="50"/>
      <c r="R800" s="51">
        <f t="shared" si="38"/>
        <v>-8.8986452700000065</v>
      </c>
      <c r="S800" s="51">
        <f t="shared" si="39"/>
        <v>-15.773928230000013</v>
      </c>
      <c r="T800" s="51">
        <f t="shared" si="40"/>
        <v>-23.873149870000017</v>
      </c>
    </row>
    <row r="801" spans="1:20" s="14" customFormat="1">
      <c r="A801" s="44"/>
      <c r="B801" s="44"/>
      <c r="C801" s="44"/>
      <c r="D801" s="45"/>
      <c r="E801" s="44"/>
      <c r="F801" s="44"/>
      <c r="G801" s="44"/>
      <c r="H801" s="48" t="s">
        <v>209</v>
      </c>
      <c r="I801" s="49" t="s">
        <v>753</v>
      </c>
      <c r="J801" s="50">
        <v>48.715290000000003</v>
      </c>
      <c r="K801" s="50">
        <v>54.819642000000002</v>
      </c>
      <c r="L801" s="50">
        <v>59.818471000000002</v>
      </c>
      <c r="M801" s="50"/>
      <c r="N801" s="50">
        <v>30.647676759999989</v>
      </c>
      <c r="O801" s="50">
        <v>35.593039329999982</v>
      </c>
      <c r="P801" s="50">
        <v>47.058652089999981</v>
      </c>
      <c r="Q801" s="50"/>
      <c r="R801" s="51">
        <f t="shared" si="38"/>
        <v>-18.067613240000014</v>
      </c>
      <c r="S801" s="51">
        <f t="shared" si="39"/>
        <v>-19.22660267000002</v>
      </c>
      <c r="T801" s="51">
        <f t="shared" si="40"/>
        <v>-12.759818910000021</v>
      </c>
    </row>
    <row r="802" spans="1:20" s="14" customFormat="1" ht="24">
      <c r="A802" s="44"/>
      <c r="B802" s="44"/>
      <c r="C802" s="44"/>
      <c r="D802" s="45"/>
      <c r="E802" s="44"/>
      <c r="F802" s="44"/>
      <c r="G802" s="44"/>
      <c r="H802" s="48" t="s">
        <v>213</v>
      </c>
      <c r="I802" s="49" t="s">
        <v>754</v>
      </c>
      <c r="J802" s="50">
        <v>214.41363999999999</v>
      </c>
      <c r="K802" s="50">
        <v>231.889456</v>
      </c>
      <c r="L802" s="50">
        <v>235.87147899999999</v>
      </c>
      <c r="M802" s="50"/>
      <c r="N802" s="50">
        <v>92.689822860000021</v>
      </c>
      <c r="O802" s="50">
        <v>111.55680910000001</v>
      </c>
      <c r="P802" s="50">
        <v>119.17148987</v>
      </c>
      <c r="Q802" s="50"/>
      <c r="R802" s="51">
        <f t="shared" si="38"/>
        <v>-121.72381713999997</v>
      </c>
      <c r="S802" s="51">
        <f t="shared" si="39"/>
        <v>-120.33264689999999</v>
      </c>
      <c r="T802" s="51">
        <f t="shared" si="40"/>
        <v>-116.69998912999999</v>
      </c>
    </row>
    <row r="803" spans="1:20" s="14" customFormat="1" ht="24">
      <c r="A803" s="44"/>
      <c r="B803" s="44"/>
      <c r="C803" s="44"/>
      <c r="D803" s="45"/>
      <c r="E803" s="44"/>
      <c r="F803" s="44"/>
      <c r="G803" s="44"/>
      <c r="H803" s="48" t="s">
        <v>215</v>
      </c>
      <c r="I803" s="49" t="s">
        <v>755</v>
      </c>
      <c r="J803" s="50">
        <v>1192.263676</v>
      </c>
      <c r="K803" s="50">
        <v>1298.3594989999999</v>
      </c>
      <c r="L803" s="50">
        <v>1449.980505</v>
      </c>
      <c r="M803" s="50"/>
      <c r="N803" s="50">
        <v>1113.2003018899998</v>
      </c>
      <c r="O803" s="50">
        <v>1246.4667063399993</v>
      </c>
      <c r="P803" s="50">
        <v>1511.1314164099997</v>
      </c>
      <c r="Q803" s="50"/>
      <c r="R803" s="51">
        <f t="shared" si="38"/>
        <v>-79.063374110000268</v>
      </c>
      <c r="S803" s="51">
        <f t="shared" si="39"/>
        <v>-51.892792660000623</v>
      </c>
      <c r="T803" s="51">
        <f t="shared" si="40"/>
        <v>61.150911409999708</v>
      </c>
    </row>
    <row r="804" spans="1:20" s="14" customFormat="1">
      <c r="A804" s="44"/>
      <c r="B804" s="44"/>
      <c r="C804" s="44"/>
      <c r="D804" s="45"/>
      <c r="E804" s="44"/>
      <c r="F804" s="44"/>
      <c r="G804" s="44"/>
      <c r="H804" s="48" t="s">
        <v>217</v>
      </c>
      <c r="I804" s="49" t="s">
        <v>756</v>
      </c>
      <c r="J804" s="50">
        <v>60.034911000000001</v>
      </c>
      <c r="K804" s="50">
        <v>67.707036000000002</v>
      </c>
      <c r="L804" s="50">
        <v>74.792345999999995</v>
      </c>
      <c r="M804" s="50"/>
      <c r="N804" s="50">
        <v>50.131471200000007</v>
      </c>
      <c r="O804" s="50">
        <v>57.455729649999995</v>
      </c>
      <c r="P804" s="50">
        <v>66.373281270000007</v>
      </c>
      <c r="Q804" s="50"/>
      <c r="R804" s="51">
        <f t="shared" si="38"/>
        <v>-9.9034397999999939</v>
      </c>
      <c r="S804" s="51">
        <f t="shared" si="39"/>
        <v>-10.251306350000007</v>
      </c>
      <c r="T804" s="51">
        <f t="shared" si="40"/>
        <v>-8.4190647299999881</v>
      </c>
    </row>
    <row r="805" spans="1:20" s="14" customFormat="1">
      <c r="A805" s="44"/>
      <c r="B805" s="44"/>
      <c r="C805" s="44"/>
      <c r="D805" s="45"/>
      <c r="E805" s="44"/>
      <c r="F805" s="44"/>
      <c r="G805" s="44"/>
      <c r="H805" s="48" t="s">
        <v>219</v>
      </c>
      <c r="I805" s="49" t="s">
        <v>757</v>
      </c>
      <c r="J805" s="50">
        <v>464.23362600000002</v>
      </c>
      <c r="K805" s="50">
        <v>528.30681500000003</v>
      </c>
      <c r="L805" s="50">
        <v>597.18740200000002</v>
      </c>
      <c r="M805" s="50"/>
      <c r="N805" s="50">
        <v>380.35752325999999</v>
      </c>
      <c r="O805" s="50">
        <v>439.82788411000001</v>
      </c>
      <c r="P805" s="50">
        <v>509.08302235000031</v>
      </c>
      <c r="Q805" s="50"/>
      <c r="R805" s="51">
        <f t="shared" si="38"/>
        <v>-83.876102740000022</v>
      </c>
      <c r="S805" s="51">
        <f t="shared" si="39"/>
        <v>-88.478930890000015</v>
      </c>
      <c r="T805" s="51">
        <f t="shared" si="40"/>
        <v>-88.104379649999714</v>
      </c>
    </row>
    <row r="806" spans="1:20" s="14" customFormat="1" ht="24">
      <c r="A806" s="44"/>
      <c r="B806" s="44"/>
      <c r="C806" s="44"/>
      <c r="D806" s="45"/>
      <c r="E806" s="44"/>
      <c r="F806" s="44"/>
      <c r="G806" s="44"/>
      <c r="H806" s="48" t="s">
        <v>221</v>
      </c>
      <c r="I806" s="49" t="s">
        <v>758</v>
      </c>
      <c r="J806" s="50">
        <v>803.80452400000001</v>
      </c>
      <c r="K806" s="50">
        <v>821.81152499999996</v>
      </c>
      <c r="L806" s="50">
        <v>847.59391100000005</v>
      </c>
      <c r="M806" s="50"/>
      <c r="N806" s="50">
        <v>632.74443269000005</v>
      </c>
      <c r="O806" s="50">
        <v>658.21404940000002</v>
      </c>
      <c r="P806" s="50">
        <v>679.59237221000069</v>
      </c>
      <c r="Q806" s="50"/>
      <c r="R806" s="51">
        <f t="shared" si="38"/>
        <v>-171.06009130999996</v>
      </c>
      <c r="S806" s="51">
        <f t="shared" si="39"/>
        <v>-163.59747559999994</v>
      </c>
      <c r="T806" s="51">
        <f t="shared" si="40"/>
        <v>-168.00153878999936</v>
      </c>
    </row>
    <row r="807" spans="1:20" s="14" customFormat="1">
      <c r="A807" s="44"/>
      <c r="B807" s="44"/>
      <c r="C807" s="44"/>
      <c r="D807" s="45"/>
      <c r="E807" s="44"/>
      <c r="F807" s="44"/>
      <c r="G807" s="44"/>
      <c r="H807" s="48" t="s">
        <v>223</v>
      </c>
      <c r="I807" s="49" t="s">
        <v>759</v>
      </c>
      <c r="J807" s="50">
        <v>10.728391</v>
      </c>
      <c r="K807" s="50">
        <v>12.289688999999999</v>
      </c>
      <c r="L807" s="50">
        <v>13.99039</v>
      </c>
      <c r="M807" s="50"/>
      <c r="N807" s="50">
        <v>8.7158023400000015</v>
      </c>
      <c r="O807" s="50">
        <v>9.9615257899999961</v>
      </c>
      <c r="P807" s="50">
        <v>11.298721699999994</v>
      </c>
      <c r="Q807" s="50"/>
      <c r="R807" s="51">
        <f t="shared" si="38"/>
        <v>-2.0125886599999987</v>
      </c>
      <c r="S807" s="51">
        <f t="shared" si="39"/>
        <v>-2.3281632100000031</v>
      </c>
      <c r="T807" s="51">
        <f t="shared" si="40"/>
        <v>-2.6916683000000052</v>
      </c>
    </row>
    <row r="808" spans="1:20" s="14" customFormat="1" ht="24">
      <c r="A808" s="44"/>
      <c r="B808" s="44"/>
      <c r="C808" s="44"/>
      <c r="D808" s="45"/>
      <c r="E808" s="44"/>
      <c r="F808" s="44"/>
      <c r="G808" s="44"/>
      <c r="H808" s="48" t="s">
        <v>225</v>
      </c>
      <c r="I808" s="49" t="s">
        <v>760</v>
      </c>
      <c r="J808" s="50">
        <v>73.547004999999999</v>
      </c>
      <c r="K808" s="50">
        <v>94.123187000000001</v>
      </c>
      <c r="L808" s="50">
        <v>106.67213099999999</v>
      </c>
      <c r="M808" s="50"/>
      <c r="N808" s="50">
        <v>538.29756109000027</v>
      </c>
      <c r="O808" s="50">
        <v>681.34839248000026</v>
      </c>
      <c r="P808" s="50">
        <v>1082.7373094899995</v>
      </c>
      <c r="Q808" s="50"/>
      <c r="R808" s="51">
        <f t="shared" si="38"/>
        <v>464.75055609000026</v>
      </c>
      <c r="S808" s="51">
        <f t="shared" si="39"/>
        <v>587.22520548000023</v>
      </c>
      <c r="T808" s="51">
        <f t="shared" si="40"/>
        <v>976.06517848999943</v>
      </c>
    </row>
    <row r="809" spans="1:20" s="14" customFormat="1" ht="24">
      <c r="A809" s="44"/>
      <c r="B809" s="44"/>
      <c r="C809" s="44"/>
      <c r="D809" s="45"/>
      <c r="E809" s="44"/>
      <c r="F809" s="44"/>
      <c r="G809" s="44"/>
      <c r="H809" s="48" t="s">
        <v>761</v>
      </c>
      <c r="I809" s="49" t="s">
        <v>762</v>
      </c>
      <c r="J809" s="50">
        <v>784.68562299999996</v>
      </c>
      <c r="K809" s="50">
        <v>821.98622799999998</v>
      </c>
      <c r="L809" s="50">
        <v>864.72246299999995</v>
      </c>
      <c r="M809" s="50"/>
      <c r="N809" s="50">
        <v>766.00222007000002</v>
      </c>
      <c r="O809" s="50">
        <v>858.20100009999999</v>
      </c>
      <c r="P809" s="50">
        <v>933.46635030000004</v>
      </c>
      <c r="Q809" s="50"/>
      <c r="R809" s="51">
        <f t="shared" si="38"/>
        <v>-18.683402929999943</v>
      </c>
      <c r="S809" s="51">
        <f t="shared" si="39"/>
        <v>36.214772100000005</v>
      </c>
      <c r="T809" s="51">
        <f t="shared" si="40"/>
        <v>68.743887300000097</v>
      </c>
    </row>
    <row r="810" spans="1:20" s="14" customFormat="1">
      <c r="A810" s="44"/>
      <c r="B810" s="44"/>
      <c r="C810" s="44"/>
      <c r="D810" s="45"/>
      <c r="E810" s="44"/>
      <c r="F810" s="44"/>
      <c r="G810" s="44"/>
      <c r="H810" s="48" t="s">
        <v>227</v>
      </c>
      <c r="I810" s="49" t="s">
        <v>763</v>
      </c>
      <c r="J810" s="50">
        <v>21.401268999999999</v>
      </c>
      <c r="K810" s="50">
        <v>24.786048999999998</v>
      </c>
      <c r="L810" s="50">
        <v>28.154150999999999</v>
      </c>
      <c r="M810" s="50"/>
      <c r="N810" s="50">
        <v>17.110916149999998</v>
      </c>
      <c r="O810" s="50">
        <v>21.15277962</v>
      </c>
      <c r="P810" s="50">
        <v>24.569394820000003</v>
      </c>
      <c r="Q810" s="50"/>
      <c r="R810" s="51">
        <f t="shared" si="38"/>
        <v>-4.2903528500000014</v>
      </c>
      <c r="S810" s="51">
        <f t="shared" si="39"/>
        <v>-3.633269379999998</v>
      </c>
      <c r="T810" s="51">
        <f t="shared" si="40"/>
        <v>-3.5847561799999959</v>
      </c>
    </row>
    <row r="811" spans="1:20" s="14" customFormat="1">
      <c r="A811" s="44"/>
      <c r="B811" s="44"/>
      <c r="C811" s="44"/>
      <c r="D811" s="45"/>
      <c r="E811" s="44"/>
      <c r="F811" s="44"/>
      <c r="G811" s="44"/>
      <c r="H811" s="48" t="s">
        <v>229</v>
      </c>
      <c r="I811" s="49" t="s">
        <v>764</v>
      </c>
      <c r="J811" s="50">
        <v>47715.267955000003</v>
      </c>
      <c r="K811" s="50">
        <v>55077.337100999997</v>
      </c>
      <c r="L811" s="50">
        <v>62856.075834000003</v>
      </c>
      <c r="M811" s="50"/>
      <c r="N811" s="50">
        <v>47450.086612570005</v>
      </c>
      <c r="O811" s="50">
        <v>54636.428992559995</v>
      </c>
      <c r="P811" s="50">
        <v>62470.847152639981</v>
      </c>
      <c r="Q811" s="50"/>
      <c r="R811" s="51">
        <f t="shared" si="38"/>
        <v>-265.18134242999804</v>
      </c>
      <c r="S811" s="51">
        <f t="shared" si="39"/>
        <v>-440.90810844000225</v>
      </c>
      <c r="T811" s="51">
        <f t="shared" si="40"/>
        <v>-385.22868136002216</v>
      </c>
    </row>
    <row r="812" spans="1:20" s="14" customFormat="1">
      <c r="A812" s="44"/>
      <c r="B812" s="44"/>
      <c r="C812" s="44"/>
      <c r="D812" s="45"/>
      <c r="E812" s="44"/>
      <c r="F812" s="46"/>
      <c r="G812" s="44"/>
      <c r="H812" s="48" t="s">
        <v>231</v>
      </c>
      <c r="I812" s="49" t="s">
        <v>765</v>
      </c>
      <c r="J812" s="50">
        <v>37.911499999999997</v>
      </c>
      <c r="K812" s="50">
        <v>46.847422999999999</v>
      </c>
      <c r="L812" s="50">
        <v>52.365985000000002</v>
      </c>
      <c r="M812" s="50"/>
      <c r="N812" s="50">
        <v>18.875385610000002</v>
      </c>
      <c r="O812" s="50">
        <v>21.676259560000002</v>
      </c>
      <c r="P812" s="50">
        <v>24.791099980000006</v>
      </c>
      <c r="Q812" s="50"/>
      <c r="R812" s="51">
        <f t="shared" si="38"/>
        <v>-19.036114389999995</v>
      </c>
      <c r="S812" s="51">
        <f t="shared" si="39"/>
        <v>-25.171163439999997</v>
      </c>
      <c r="T812" s="51">
        <f t="shared" si="40"/>
        <v>-27.574885019999996</v>
      </c>
    </row>
    <row r="813" spans="1:20" s="14" customFormat="1" ht="24">
      <c r="A813" s="44"/>
      <c r="B813" s="44"/>
      <c r="C813" s="44"/>
      <c r="D813" s="45"/>
      <c r="E813" s="44"/>
      <c r="F813" s="44"/>
      <c r="G813" s="44"/>
      <c r="H813" s="48" t="s">
        <v>766</v>
      </c>
      <c r="I813" s="49" t="s">
        <v>767</v>
      </c>
      <c r="J813" s="50">
        <v>489.64476100000002</v>
      </c>
      <c r="K813" s="50">
        <v>527.64301499999999</v>
      </c>
      <c r="L813" s="50">
        <v>563.80977900000005</v>
      </c>
      <c r="M813" s="50"/>
      <c r="N813" s="50">
        <v>362.97806814</v>
      </c>
      <c r="O813" s="50">
        <v>426.95053775000014</v>
      </c>
      <c r="P813" s="50">
        <v>458.96594181</v>
      </c>
      <c r="Q813" s="50"/>
      <c r="R813" s="51">
        <f t="shared" si="38"/>
        <v>-126.66669286000001</v>
      </c>
      <c r="S813" s="51">
        <f t="shared" si="39"/>
        <v>-100.69247724999985</v>
      </c>
      <c r="T813" s="51">
        <f t="shared" si="40"/>
        <v>-104.84383719000004</v>
      </c>
    </row>
    <row r="814" spans="1:20" s="14" customFormat="1" ht="13.5">
      <c r="A814" s="44"/>
      <c r="B814" s="44"/>
      <c r="C814" s="44"/>
      <c r="D814" s="45"/>
      <c r="E814" s="44"/>
      <c r="F814" s="44"/>
      <c r="G814" s="71" t="s">
        <v>235</v>
      </c>
      <c r="H814" s="72"/>
      <c r="I814" s="71"/>
      <c r="J814" s="73">
        <v>11704.459349999999</v>
      </c>
      <c r="K814" s="73">
        <v>13456.214665</v>
      </c>
      <c r="L814" s="73">
        <v>15585.773182999999</v>
      </c>
      <c r="M814" s="73"/>
      <c r="N814" s="73">
        <v>11567.005103480002</v>
      </c>
      <c r="O814" s="73">
        <v>13356.251353220003</v>
      </c>
      <c r="P814" s="73">
        <v>15162.094844470006</v>
      </c>
      <c r="Q814" s="73"/>
      <c r="R814" s="73">
        <f t="shared" si="38"/>
        <v>-137.45424651999747</v>
      </c>
      <c r="S814" s="73">
        <f t="shared" si="39"/>
        <v>-99.963311779996729</v>
      </c>
      <c r="T814" s="73">
        <f t="shared" si="40"/>
        <v>-423.6783385299932</v>
      </c>
    </row>
    <row r="815" spans="1:20" s="14" customFormat="1">
      <c r="A815" s="44"/>
      <c r="B815" s="44"/>
      <c r="C815" s="44"/>
      <c r="D815" s="45"/>
      <c r="E815" s="44"/>
      <c r="F815" s="44"/>
      <c r="G815" s="44"/>
      <c r="H815" s="48" t="s">
        <v>768</v>
      </c>
      <c r="I815" s="49" t="s">
        <v>769</v>
      </c>
      <c r="J815" s="50">
        <v>541.53368599999999</v>
      </c>
      <c r="K815" s="50">
        <v>605.87939100000006</v>
      </c>
      <c r="L815" s="50">
        <v>691.254636</v>
      </c>
      <c r="M815" s="50"/>
      <c r="N815" s="50">
        <v>471.66430978000022</v>
      </c>
      <c r="O815" s="50">
        <v>560.22573394000017</v>
      </c>
      <c r="P815" s="50">
        <v>643.60855204000029</v>
      </c>
      <c r="Q815" s="50"/>
      <c r="R815" s="51">
        <f t="shared" si="38"/>
        <v>-69.869376219999765</v>
      </c>
      <c r="S815" s="51">
        <f t="shared" si="39"/>
        <v>-45.653657059999887</v>
      </c>
      <c r="T815" s="51">
        <f t="shared" si="40"/>
        <v>-47.646083959999714</v>
      </c>
    </row>
    <row r="816" spans="1:20" s="14" customFormat="1">
      <c r="A816" s="44"/>
      <c r="B816" s="44"/>
      <c r="C816" s="44"/>
      <c r="D816" s="45"/>
      <c r="E816" s="44"/>
      <c r="F816" s="44"/>
      <c r="G816" s="44"/>
      <c r="H816" s="48" t="s">
        <v>770</v>
      </c>
      <c r="I816" s="49" t="s">
        <v>771</v>
      </c>
      <c r="J816" s="50">
        <v>158.14934700000001</v>
      </c>
      <c r="K816" s="50">
        <v>188.05013700000001</v>
      </c>
      <c r="L816" s="50">
        <v>227.46348499999999</v>
      </c>
      <c r="M816" s="50"/>
      <c r="N816" s="50">
        <v>156.51312636000009</v>
      </c>
      <c r="O816" s="50">
        <v>191.74995023000011</v>
      </c>
      <c r="P816" s="50">
        <v>216.07622104000004</v>
      </c>
      <c r="Q816" s="50"/>
      <c r="R816" s="51">
        <f t="shared" si="38"/>
        <v>-1.6362206399999195</v>
      </c>
      <c r="S816" s="51">
        <f t="shared" si="39"/>
        <v>3.6998132300001032</v>
      </c>
      <c r="T816" s="51">
        <f t="shared" si="40"/>
        <v>-11.387263959999956</v>
      </c>
    </row>
    <row r="817" spans="1:20" s="14" customFormat="1">
      <c r="A817" s="44"/>
      <c r="B817" s="44"/>
      <c r="C817" s="44"/>
      <c r="D817" s="45"/>
      <c r="E817" s="44"/>
      <c r="F817" s="44"/>
      <c r="G817" s="44"/>
      <c r="H817" s="48" t="s">
        <v>772</v>
      </c>
      <c r="I817" s="49" t="s">
        <v>773</v>
      </c>
      <c r="J817" s="50">
        <v>288.70594199999999</v>
      </c>
      <c r="K817" s="50">
        <v>330.89143899999999</v>
      </c>
      <c r="L817" s="50">
        <v>394.59206</v>
      </c>
      <c r="M817" s="50"/>
      <c r="N817" s="50">
        <v>286.62068660999989</v>
      </c>
      <c r="O817" s="50">
        <v>330.00935769000017</v>
      </c>
      <c r="P817" s="50">
        <v>377.88546061999972</v>
      </c>
      <c r="Q817" s="50"/>
      <c r="R817" s="51">
        <f t="shared" si="38"/>
        <v>-2.0852553900000999</v>
      </c>
      <c r="S817" s="51">
        <f t="shared" si="39"/>
        <v>-0.88208130999981904</v>
      </c>
      <c r="T817" s="51">
        <f t="shared" si="40"/>
        <v>-16.706599380000284</v>
      </c>
    </row>
    <row r="818" spans="1:20" s="14" customFormat="1">
      <c r="A818" s="44"/>
      <c r="B818" s="44"/>
      <c r="C818" s="44"/>
      <c r="D818" s="45"/>
      <c r="E818" s="44"/>
      <c r="F818" s="44"/>
      <c r="G818" s="44"/>
      <c r="H818" s="48" t="s">
        <v>774</v>
      </c>
      <c r="I818" s="49" t="s">
        <v>775</v>
      </c>
      <c r="J818" s="50">
        <v>557.65658099999996</v>
      </c>
      <c r="K818" s="50">
        <v>638.46315600000003</v>
      </c>
      <c r="L818" s="50">
        <v>741.46712200000002</v>
      </c>
      <c r="M818" s="50"/>
      <c r="N818" s="50">
        <v>533.13668953000001</v>
      </c>
      <c r="O818" s="50">
        <v>610.66471600999978</v>
      </c>
      <c r="P818" s="50">
        <v>696.39842652999994</v>
      </c>
      <c r="Q818" s="50"/>
      <c r="R818" s="51">
        <f t="shared" si="38"/>
        <v>-24.519891469999948</v>
      </c>
      <c r="S818" s="51">
        <f t="shared" si="39"/>
        <v>-27.798439990000247</v>
      </c>
      <c r="T818" s="51">
        <f t="shared" si="40"/>
        <v>-45.06869547000008</v>
      </c>
    </row>
    <row r="819" spans="1:20" s="14" customFormat="1">
      <c r="A819" s="44"/>
      <c r="B819" s="44"/>
      <c r="C819" s="44"/>
      <c r="D819" s="45"/>
      <c r="E819" s="44"/>
      <c r="F819" s="44"/>
      <c r="G819" s="44"/>
      <c r="H819" s="48" t="s">
        <v>776</v>
      </c>
      <c r="I819" s="49" t="s">
        <v>777</v>
      </c>
      <c r="J819" s="50">
        <v>534.85504000000003</v>
      </c>
      <c r="K819" s="50">
        <v>604.10408399999994</v>
      </c>
      <c r="L819" s="50">
        <v>686.04233899999997</v>
      </c>
      <c r="M819" s="50"/>
      <c r="N819" s="50">
        <v>483.7734459900002</v>
      </c>
      <c r="O819" s="50">
        <v>552.59353850000025</v>
      </c>
      <c r="P819" s="50">
        <v>618.43699180000021</v>
      </c>
      <c r="Q819" s="50"/>
      <c r="R819" s="51">
        <f t="shared" si="38"/>
        <v>-51.081594009999833</v>
      </c>
      <c r="S819" s="51">
        <f t="shared" si="39"/>
        <v>-51.510545499999694</v>
      </c>
      <c r="T819" s="51">
        <f t="shared" si="40"/>
        <v>-67.605347199999756</v>
      </c>
    </row>
    <row r="820" spans="1:20" s="14" customFormat="1">
      <c r="A820" s="44"/>
      <c r="B820" s="44"/>
      <c r="C820" s="44"/>
      <c r="D820" s="45"/>
      <c r="E820" s="44"/>
      <c r="F820" s="44"/>
      <c r="G820" s="44"/>
      <c r="H820" s="48" t="s">
        <v>778</v>
      </c>
      <c r="I820" s="49" t="s">
        <v>779</v>
      </c>
      <c r="J820" s="50">
        <v>1245.7587920000001</v>
      </c>
      <c r="K820" s="50">
        <v>1423.9259010000001</v>
      </c>
      <c r="L820" s="50">
        <v>1635.678709</v>
      </c>
      <c r="M820" s="50"/>
      <c r="N820" s="50">
        <v>1258.1983606899994</v>
      </c>
      <c r="O820" s="50">
        <v>1431.9181755800007</v>
      </c>
      <c r="P820" s="50">
        <v>1616.52497116</v>
      </c>
      <c r="Q820" s="50"/>
      <c r="R820" s="51">
        <f t="shared" si="38"/>
        <v>12.439568689999305</v>
      </c>
      <c r="S820" s="51">
        <f t="shared" si="39"/>
        <v>7.9922745800006396</v>
      </c>
      <c r="T820" s="51">
        <f t="shared" si="40"/>
        <v>-19.153737840000076</v>
      </c>
    </row>
    <row r="821" spans="1:20" s="14" customFormat="1">
      <c r="A821" s="44"/>
      <c r="B821" s="44"/>
      <c r="C821" s="44"/>
      <c r="D821" s="45"/>
      <c r="E821" s="44"/>
      <c r="F821" s="44"/>
      <c r="G821" s="44"/>
      <c r="H821" s="48" t="s">
        <v>780</v>
      </c>
      <c r="I821" s="49" t="s">
        <v>781</v>
      </c>
      <c r="J821" s="50">
        <v>596.38054199999999</v>
      </c>
      <c r="K821" s="50">
        <v>689.17427999999995</v>
      </c>
      <c r="L821" s="50">
        <v>792.34975199999997</v>
      </c>
      <c r="M821" s="50"/>
      <c r="N821" s="50">
        <v>652.81313234000015</v>
      </c>
      <c r="O821" s="50">
        <v>730.20994883000049</v>
      </c>
      <c r="P821" s="50">
        <v>821.09411586000056</v>
      </c>
      <c r="Q821" s="50"/>
      <c r="R821" s="51">
        <f t="shared" si="38"/>
        <v>56.432590340000161</v>
      </c>
      <c r="S821" s="51">
        <f t="shared" si="39"/>
        <v>41.035668830000532</v>
      </c>
      <c r="T821" s="51">
        <f t="shared" si="40"/>
        <v>28.74436386000059</v>
      </c>
    </row>
    <row r="822" spans="1:20" s="14" customFormat="1">
      <c r="A822" s="44"/>
      <c r="B822" s="44"/>
      <c r="C822" s="44"/>
      <c r="D822" s="45"/>
      <c r="E822" s="44"/>
      <c r="F822" s="44"/>
      <c r="G822" s="44"/>
      <c r="H822" s="48" t="s">
        <v>782</v>
      </c>
      <c r="I822" s="49" t="s">
        <v>783</v>
      </c>
      <c r="J822" s="50">
        <v>477.35746</v>
      </c>
      <c r="K822" s="50">
        <v>548.55924200000004</v>
      </c>
      <c r="L822" s="50">
        <v>700.34213699999998</v>
      </c>
      <c r="M822" s="50"/>
      <c r="N822" s="50">
        <v>445.34912446000004</v>
      </c>
      <c r="O822" s="50">
        <v>508.27497911</v>
      </c>
      <c r="P822" s="50">
        <v>599.71568833000003</v>
      </c>
      <c r="Q822" s="50"/>
      <c r="R822" s="51">
        <f t="shared" si="38"/>
        <v>-32.008335539999962</v>
      </c>
      <c r="S822" s="51">
        <f t="shared" si="39"/>
        <v>-40.284262890000036</v>
      </c>
      <c r="T822" s="51">
        <f t="shared" si="40"/>
        <v>-100.62644866999995</v>
      </c>
    </row>
    <row r="823" spans="1:20" s="14" customFormat="1">
      <c r="A823" s="44"/>
      <c r="B823" s="44"/>
      <c r="C823" s="44"/>
      <c r="D823" s="45"/>
      <c r="E823" s="44"/>
      <c r="F823" s="44"/>
      <c r="G823" s="44"/>
      <c r="H823" s="48" t="s">
        <v>784</v>
      </c>
      <c r="I823" s="49" t="s">
        <v>785</v>
      </c>
      <c r="J823" s="50">
        <v>216.64813799999999</v>
      </c>
      <c r="K823" s="50">
        <v>247.959093</v>
      </c>
      <c r="L823" s="50">
        <v>288.358476</v>
      </c>
      <c r="M823" s="50"/>
      <c r="N823" s="50">
        <v>192.85377900000006</v>
      </c>
      <c r="O823" s="50">
        <v>223.74101725999995</v>
      </c>
      <c r="P823" s="50">
        <v>256.19579004999997</v>
      </c>
      <c r="Q823" s="50"/>
      <c r="R823" s="51">
        <f t="shared" si="38"/>
        <v>-23.794358999999929</v>
      </c>
      <c r="S823" s="51">
        <f t="shared" si="39"/>
        <v>-24.218075740000046</v>
      </c>
      <c r="T823" s="51">
        <f t="shared" si="40"/>
        <v>-32.162685950000025</v>
      </c>
    </row>
    <row r="824" spans="1:20" s="14" customFormat="1" ht="24">
      <c r="A824" s="44"/>
      <c r="B824" s="44"/>
      <c r="C824" s="44"/>
      <c r="D824" s="45"/>
      <c r="E824" s="44"/>
      <c r="F824" s="44"/>
      <c r="G824" s="44"/>
      <c r="H824" s="48" t="s">
        <v>786</v>
      </c>
      <c r="I824" s="49" t="s">
        <v>787</v>
      </c>
      <c r="J824" s="50">
        <v>390.19885499999998</v>
      </c>
      <c r="K824" s="50">
        <v>448.86165899999997</v>
      </c>
      <c r="L824" s="50">
        <v>507.08265799999998</v>
      </c>
      <c r="M824" s="50"/>
      <c r="N824" s="50">
        <v>413.56368222999998</v>
      </c>
      <c r="O824" s="50">
        <v>456.25522537999996</v>
      </c>
      <c r="P824" s="50">
        <v>502.92986766999991</v>
      </c>
      <c r="Q824" s="50"/>
      <c r="R824" s="51">
        <f t="shared" si="38"/>
        <v>23.364827230000003</v>
      </c>
      <c r="S824" s="51">
        <f t="shared" si="39"/>
        <v>7.3935663799999816</v>
      </c>
      <c r="T824" s="51">
        <f t="shared" si="40"/>
        <v>-4.152790330000073</v>
      </c>
    </row>
    <row r="825" spans="1:20" s="14" customFormat="1" ht="24">
      <c r="A825" s="44"/>
      <c r="B825" s="44"/>
      <c r="C825" s="44"/>
      <c r="D825" s="45"/>
      <c r="E825" s="44"/>
      <c r="F825" s="44"/>
      <c r="G825" s="44"/>
      <c r="H825" s="48" t="s">
        <v>788</v>
      </c>
      <c r="I825" s="49" t="s">
        <v>789</v>
      </c>
      <c r="J825" s="50">
        <v>295.06786899999997</v>
      </c>
      <c r="K825" s="50">
        <v>336.83028400000001</v>
      </c>
      <c r="L825" s="50">
        <v>382.964673</v>
      </c>
      <c r="M825" s="50"/>
      <c r="N825" s="50">
        <v>301.0932187300001</v>
      </c>
      <c r="O825" s="50">
        <v>346.23700782000003</v>
      </c>
      <c r="P825" s="50">
        <v>391.65551507000015</v>
      </c>
      <c r="Q825" s="50"/>
      <c r="R825" s="51">
        <f t="shared" si="38"/>
        <v>6.02534973000013</v>
      </c>
      <c r="S825" s="51">
        <f t="shared" si="39"/>
        <v>9.4067238200000247</v>
      </c>
      <c r="T825" s="51">
        <f t="shared" si="40"/>
        <v>8.6908420700001443</v>
      </c>
    </row>
    <row r="826" spans="1:20" s="14" customFormat="1">
      <c r="A826" s="44"/>
      <c r="B826" s="44"/>
      <c r="C826" s="44"/>
      <c r="D826" s="45"/>
      <c r="E826" s="44"/>
      <c r="F826" s="44"/>
      <c r="G826" s="44"/>
      <c r="H826" s="48" t="s">
        <v>790</v>
      </c>
      <c r="I826" s="49" t="s">
        <v>791</v>
      </c>
      <c r="J826" s="50">
        <v>472.87567100000001</v>
      </c>
      <c r="K826" s="50">
        <v>526.14946399999997</v>
      </c>
      <c r="L826" s="50">
        <v>587.57079999999996</v>
      </c>
      <c r="M826" s="50"/>
      <c r="N826" s="50">
        <v>445.70104489000005</v>
      </c>
      <c r="O826" s="50">
        <v>504.28113538999997</v>
      </c>
      <c r="P826" s="50">
        <v>567.65559257999985</v>
      </c>
      <c r="Q826" s="50"/>
      <c r="R826" s="51">
        <f t="shared" si="38"/>
        <v>-27.174626109999963</v>
      </c>
      <c r="S826" s="51">
        <f t="shared" si="39"/>
        <v>-21.868328609999992</v>
      </c>
      <c r="T826" s="51">
        <f t="shared" si="40"/>
        <v>-19.915207420000115</v>
      </c>
    </row>
    <row r="827" spans="1:20" s="14" customFormat="1">
      <c r="A827" s="44"/>
      <c r="B827" s="44"/>
      <c r="C827" s="44"/>
      <c r="D827" s="45"/>
      <c r="E827" s="44"/>
      <c r="F827" s="44"/>
      <c r="G827" s="44"/>
      <c r="H827" s="48" t="s">
        <v>792</v>
      </c>
      <c r="I827" s="49" t="s">
        <v>793</v>
      </c>
      <c r="J827" s="50">
        <v>886.46335899999997</v>
      </c>
      <c r="K827" s="50">
        <v>1011.529792</v>
      </c>
      <c r="L827" s="50">
        <v>1149.408649</v>
      </c>
      <c r="M827" s="50"/>
      <c r="N827" s="50">
        <v>811.01111430999981</v>
      </c>
      <c r="O827" s="50">
        <v>923.26161986000011</v>
      </c>
      <c r="P827" s="50">
        <v>1026.09326852</v>
      </c>
      <c r="Q827" s="50"/>
      <c r="R827" s="51">
        <f t="shared" si="38"/>
        <v>-75.452244690000157</v>
      </c>
      <c r="S827" s="51">
        <f t="shared" si="39"/>
        <v>-88.268172139999933</v>
      </c>
      <c r="T827" s="51">
        <f t="shared" si="40"/>
        <v>-123.31538047999993</v>
      </c>
    </row>
    <row r="828" spans="1:20" s="14" customFormat="1">
      <c r="A828" s="44"/>
      <c r="B828" s="44"/>
      <c r="C828" s="44"/>
      <c r="D828" s="45"/>
      <c r="E828" s="44"/>
      <c r="F828" s="46"/>
      <c r="G828" s="44"/>
      <c r="H828" s="48" t="s">
        <v>794</v>
      </c>
      <c r="I828" s="49" t="s">
        <v>795</v>
      </c>
      <c r="J828" s="50">
        <v>448.61135000000002</v>
      </c>
      <c r="K828" s="50">
        <v>520.53541800000005</v>
      </c>
      <c r="L828" s="50">
        <v>605.80812900000001</v>
      </c>
      <c r="M828" s="50"/>
      <c r="N828" s="50">
        <v>461.25688778000034</v>
      </c>
      <c r="O828" s="50">
        <v>530.61160429000029</v>
      </c>
      <c r="P828" s="50">
        <v>602.29427386999987</v>
      </c>
      <c r="Q828" s="50"/>
      <c r="R828" s="51">
        <f t="shared" si="38"/>
        <v>12.645537780000325</v>
      </c>
      <c r="S828" s="51">
        <f t="shared" si="39"/>
        <v>10.076186290000237</v>
      </c>
      <c r="T828" s="51">
        <f t="shared" si="40"/>
        <v>-3.5138551300001382</v>
      </c>
    </row>
    <row r="829" spans="1:20" s="14" customFormat="1" ht="24">
      <c r="A829" s="44"/>
      <c r="B829" s="44"/>
      <c r="C829" s="44"/>
      <c r="D829" s="45"/>
      <c r="E829" s="44"/>
      <c r="F829" s="44"/>
      <c r="G829" s="44"/>
      <c r="H829" s="48" t="s">
        <v>796</v>
      </c>
      <c r="I829" s="49" t="s">
        <v>797</v>
      </c>
      <c r="J829" s="50">
        <v>464.13259299999999</v>
      </c>
      <c r="K829" s="50">
        <v>575.90943600000003</v>
      </c>
      <c r="L829" s="50">
        <v>741.66049799999996</v>
      </c>
      <c r="M829" s="50"/>
      <c r="N829" s="50">
        <v>478.79252602000014</v>
      </c>
      <c r="O829" s="50">
        <v>564.88242277999996</v>
      </c>
      <c r="P829" s="50">
        <v>661.31705220999982</v>
      </c>
      <c r="Q829" s="50"/>
      <c r="R829" s="51">
        <f t="shared" si="38"/>
        <v>14.659933020000153</v>
      </c>
      <c r="S829" s="51">
        <f t="shared" si="39"/>
        <v>-11.027013220000072</v>
      </c>
      <c r="T829" s="51">
        <f t="shared" si="40"/>
        <v>-80.343445790000146</v>
      </c>
    </row>
    <row r="830" spans="1:20" s="14" customFormat="1" ht="13.5" thickBot="1">
      <c r="A830" s="79"/>
      <c r="B830" s="79"/>
      <c r="C830" s="79"/>
      <c r="D830" s="80"/>
      <c r="E830" s="79"/>
      <c r="F830" s="79"/>
      <c r="G830" s="79"/>
      <c r="H830" s="81" t="s">
        <v>798</v>
      </c>
      <c r="I830" s="82" t="s">
        <v>799</v>
      </c>
      <c r="J830" s="83">
        <v>86.101404000000002</v>
      </c>
      <c r="K830" s="83">
        <v>116.613349</v>
      </c>
      <c r="L830" s="83">
        <v>148.706433</v>
      </c>
      <c r="M830" s="83"/>
      <c r="N830" s="83">
        <v>26.922732280000005</v>
      </c>
      <c r="O830" s="83">
        <v>29.704707030000005</v>
      </c>
      <c r="P830" s="83">
        <v>34.44248043000001</v>
      </c>
      <c r="Q830" s="83"/>
      <c r="R830" s="84">
        <f t="shared" si="38"/>
        <v>-59.178671719999997</v>
      </c>
      <c r="S830" s="84">
        <f t="shared" si="39"/>
        <v>-86.908641969999991</v>
      </c>
      <c r="T830" s="84">
        <f t="shared" si="40"/>
        <v>-114.26395256999999</v>
      </c>
    </row>
    <row r="831" spans="1:20" s="14" customFormat="1" ht="24">
      <c r="A831" s="44"/>
      <c r="B831" s="44"/>
      <c r="C831" s="44"/>
      <c r="D831" s="45"/>
      <c r="E831" s="44"/>
      <c r="F831" s="44"/>
      <c r="G831" s="44"/>
      <c r="H831" s="48" t="s">
        <v>800</v>
      </c>
      <c r="I831" s="49" t="s">
        <v>801</v>
      </c>
      <c r="J831" s="50">
        <v>656.69780500000002</v>
      </c>
      <c r="K831" s="50">
        <v>750.005492</v>
      </c>
      <c r="L831" s="50">
        <v>864.86174900000003</v>
      </c>
      <c r="M831" s="50"/>
      <c r="N831" s="50">
        <v>650.55924277999998</v>
      </c>
      <c r="O831" s="50">
        <v>774.54955698000003</v>
      </c>
      <c r="P831" s="50">
        <v>892.51107119999983</v>
      </c>
      <c r="Q831" s="50"/>
      <c r="R831" s="51">
        <f t="shared" si="38"/>
        <v>-6.1385622200000398</v>
      </c>
      <c r="S831" s="51">
        <f t="shared" si="39"/>
        <v>24.54406498000003</v>
      </c>
      <c r="T831" s="51">
        <f t="shared" si="40"/>
        <v>27.649322199999801</v>
      </c>
    </row>
    <row r="832" spans="1:20" s="14" customFormat="1">
      <c r="A832" s="44"/>
      <c r="B832" s="44"/>
      <c r="C832" s="44"/>
      <c r="D832" s="45"/>
      <c r="E832" s="44"/>
      <c r="F832" s="44"/>
      <c r="G832" s="44"/>
      <c r="H832" s="48" t="s">
        <v>802</v>
      </c>
      <c r="I832" s="49" t="s">
        <v>803</v>
      </c>
      <c r="J832" s="50">
        <v>95.516440000000003</v>
      </c>
      <c r="K832" s="50">
        <v>117.680201</v>
      </c>
      <c r="L832" s="50">
        <v>137.21774600000001</v>
      </c>
      <c r="M832" s="50"/>
      <c r="N832" s="50">
        <v>74.30536622000001</v>
      </c>
      <c r="O832" s="50">
        <v>84.75665371999996</v>
      </c>
      <c r="P832" s="50">
        <v>101.07083675999999</v>
      </c>
      <c r="Q832" s="50"/>
      <c r="R832" s="51">
        <f t="shared" si="38"/>
        <v>-21.211073779999992</v>
      </c>
      <c r="S832" s="51">
        <f t="shared" si="39"/>
        <v>-32.923547280000037</v>
      </c>
      <c r="T832" s="51">
        <f t="shared" si="40"/>
        <v>-36.146909240000014</v>
      </c>
    </row>
    <row r="833" spans="1:20" s="14" customFormat="1" ht="24">
      <c r="A833" s="44"/>
      <c r="B833" s="44"/>
      <c r="C833" s="44"/>
      <c r="D833" s="45"/>
      <c r="E833" s="44"/>
      <c r="F833" s="44"/>
      <c r="G833" s="44"/>
      <c r="H833" s="48" t="s">
        <v>804</v>
      </c>
      <c r="I833" s="49" t="s">
        <v>805</v>
      </c>
      <c r="J833" s="50">
        <v>347.32242400000001</v>
      </c>
      <c r="K833" s="50">
        <v>399.92587300000002</v>
      </c>
      <c r="L833" s="50">
        <v>459.32580000000002</v>
      </c>
      <c r="M833" s="50"/>
      <c r="N833" s="50">
        <v>359.21227406999992</v>
      </c>
      <c r="O833" s="50">
        <v>414.58919712000011</v>
      </c>
      <c r="P833" s="50">
        <v>464.21485479000012</v>
      </c>
      <c r="Q833" s="50"/>
      <c r="R833" s="51">
        <f t="shared" si="38"/>
        <v>11.889850069999909</v>
      </c>
      <c r="S833" s="51">
        <f t="shared" si="39"/>
        <v>14.663324120000084</v>
      </c>
      <c r="T833" s="51">
        <f t="shared" si="40"/>
        <v>4.8890547900001025</v>
      </c>
    </row>
    <row r="834" spans="1:20" s="14" customFormat="1">
      <c r="A834" s="44"/>
      <c r="B834" s="44"/>
      <c r="C834" s="44"/>
      <c r="D834" s="45"/>
      <c r="E834" s="44"/>
      <c r="F834" s="44"/>
      <c r="G834" s="44"/>
      <c r="H834" s="48" t="s">
        <v>806</v>
      </c>
      <c r="I834" s="49" t="s">
        <v>807</v>
      </c>
      <c r="J834" s="50">
        <v>618.94937400000003</v>
      </c>
      <c r="K834" s="50">
        <v>727.53246799999999</v>
      </c>
      <c r="L834" s="50">
        <v>846.83313799999996</v>
      </c>
      <c r="M834" s="50"/>
      <c r="N834" s="50">
        <v>667.27576985000007</v>
      </c>
      <c r="O834" s="50">
        <v>773.99184157999991</v>
      </c>
      <c r="P834" s="50">
        <v>875.23947464999992</v>
      </c>
      <c r="Q834" s="50"/>
      <c r="R834" s="51">
        <f t="shared" si="38"/>
        <v>48.32639585000004</v>
      </c>
      <c r="S834" s="51">
        <f t="shared" si="39"/>
        <v>46.459373579999919</v>
      </c>
      <c r="T834" s="51">
        <f t="shared" si="40"/>
        <v>28.406336649999957</v>
      </c>
    </row>
    <row r="835" spans="1:20" s="14" customFormat="1" ht="24">
      <c r="A835" s="44"/>
      <c r="B835" s="44"/>
      <c r="C835" s="44"/>
      <c r="D835" s="45"/>
      <c r="E835" s="44"/>
      <c r="F835" s="44"/>
      <c r="G835" s="44"/>
      <c r="H835" s="48" t="s">
        <v>808</v>
      </c>
      <c r="I835" s="49" t="s">
        <v>809</v>
      </c>
      <c r="J835" s="50">
        <v>457.44462499999997</v>
      </c>
      <c r="K835" s="50">
        <v>509.72239200000001</v>
      </c>
      <c r="L835" s="50">
        <v>584.36931400000003</v>
      </c>
      <c r="M835" s="50"/>
      <c r="N835" s="50">
        <v>349.30555761000005</v>
      </c>
      <c r="O835" s="50">
        <v>398.08088304999995</v>
      </c>
      <c r="P835" s="50">
        <v>463.47354801000017</v>
      </c>
      <c r="Q835" s="50"/>
      <c r="R835" s="51">
        <f t="shared" si="38"/>
        <v>-108.13906738999992</v>
      </c>
      <c r="S835" s="51">
        <f t="shared" si="39"/>
        <v>-111.64150895000006</v>
      </c>
      <c r="T835" s="51">
        <f t="shared" si="40"/>
        <v>-120.89576598999986</v>
      </c>
    </row>
    <row r="836" spans="1:20" s="14" customFormat="1">
      <c r="A836" s="44"/>
      <c r="B836" s="44"/>
      <c r="C836" s="44"/>
      <c r="D836" s="45"/>
      <c r="E836" s="44"/>
      <c r="F836" s="44"/>
      <c r="G836" s="44"/>
      <c r="H836" s="48" t="s">
        <v>810</v>
      </c>
      <c r="I836" s="49" t="s">
        <v>811</v>
      </c>
      <c r="J836" s="50">
        <v>638.64228300000002</v>
      </c>
      <c r="K836" s="50">
        <v>725.37566000000004</v>
      </c>
      <c r="L836" s="50">
        <v>842.11824300000001</v>
      </c>
      <c r="M836" s="50"/>
      <c r="N836" s="50">
        <v>649.97530190999987</v>
      </c>
      <c r="O836" s="50">
        <v>747.36048257999971</v>
      </c>
      <c r="P836" s="50">
        <v>871.86211392999996</v>
      </c>
      <c r="Q836" s="50"/>
      <c r="R836" s="51">
        <f t="shared" si="38"/>
        <v>11.333018909999851</v>
      </c>
      <c r="S836" s="51">
        <f t="shared" si="39"/>
        <v>21.984822579999673</v>
      </c>
      <c r="T836" s="51">
        <f t="shared" si="40"/>
        <v>29.743870929999957</v>
      </c>
    </row>
    <row r="837" spans="1:20" s="14" customFormat="1">
      <c r="A837" s="44"/>
      <c r="B837" s="44"/>
      <c r="C837" s="44"/>
      <c r="D837" s="45"/>
      <c r="E837" s="44"/>
      <c r="F837" s="44"/>
      <c r="G837" s="44"/>
      <c r="H837" s="48" t="s">
        <v>812</v>
      </c>
      <c r="I837" s="49" t="s">
        <v>813</v>
      </c>
      <c r="J837" s="50">
        <v>202.56668500000001</v>
      </c>
      <c r="K837" s="50">
        <v>230.47712999999999</v>
      </c>
      <c r="L837" s="50">
        <v>264.61847799999998</v>
      </c>
      <c r="M837" s="50"/>
      <c r="N837" s="50">
        <v>194.69653153000004</v>
      </c>
      <c r="O837" s="50">
        <v>228.47726044000012</v>
      </c>
      <c r="P837" s="50">
        <v>257.14970664000009</v>
      </c>
      <c r="Q837" s="50"/>
      <c r="R837" s="51">
        <f t="shared" si="38"/>
        <v>-7.8701534699999627</v>
      </c>
      <c r="S837" s="51">
        <f t="shared" si="39"/>
        <v>-1.9998695599998655</v>
      </c>
      <c r="T837" s="51">
        <f t="shared" si="40"/>
        <v>-7.4687713599998915</v>
      </c>
    </row>
    <row r="838" spans="1:20" s="14" customFormat="1">
      <c r="A838" s="44"/>
      <c r="B838" s="44"/>
      <c r="C838" s="44"/>
      <c r="D838" s="45"/>
      <c r="E838" s="44"/>
      <c r="F838" s="44"/>
      <c r="G838" s="44"/>
      <c r="H838" s="48" t="s">
        <v>814</v>
      </c>
      <c r="I838" s="49" t="s">
        <v>815</v>
      </c>
      <c r="J838" s="50">
        <v>1026.823085</v>
      </c>
      <c r="K838" s="50">
        <v>1182.0593240000001</v>
      </c>
      <c r="L838" s="50">
        <v>1305.6781590000001</v>
      </c>
      <c r="M838" s="50"/>
      <c r="N838" s="50">
        <v>1202.411198510001</v>
      </c>
      <c r="O838" s="50">
        <v>1439.8243380500012</v>
      </c>
      <c r="P838" s="50">
        <v>1604.2489707100021</v>
      </c>
      <c r="Q838" s="50"/>
      <c r="R838" s="51">
        <f t="shared" si="38"/>
        <v>175.58811351000099</v>
      </c>
      <c r="S838" s="51">
        <f t="shared" si="39"/>
        <v>257.76501405000113</v>
      </c>
      <c r="T838" s="51">
        <f t="shared" si="40"/>
        <v>298.57081171000209</v>
      </c>
    </row>
    <row r="839" spans="1:20" s="14" customFormat="1" ht="13.5">
      <c r="A839" s="44"/>
      <c r="B839" s="44"/>
      <c r="C839" s="44"/>
      <c r="D839" s="45"/>
      <c r="E839" s="86">
        <v>13</v>
      </c>
      <c r="F839" s="87" t="s">
        <v>816</v>
      </c>
      <c r="G839" s="87"/>
      <c r="H839" s="88"/>
      <c r="I839" s="87"/>
      <c r="J839" s="89">
        <v>15049.877927</v>
      </c>
      <c r="K839" s="89">
        <v>16883.183498999999</v>
      </c>
      <c r="L839" s="89">
        <v>18681.227913999999</v>
      </c>
      <c r="M839" s="89"/>
      <c r="N839" s="89">
        <v>15568.823842799997</v>
      </c>
      <c r="O839" s="89">
        <v>17592.887338159995</v>
      </c>
      <c r="P839" s="89">
        <v>19627.738735109997</v>
      </c>
      <c r="Q839" s="89"/>
      <c r="R839" s="89">
        <f t="shared" si="38"/>
        <v>518.94591579999724</v>
      </c>
      <c r="S839" s="89">
        <f t="shared" si="39"/>
        <v>709.70383915999628</v>
      </c>
      <c r="T839" s="89">
        <f t="shared" si="40"/>
        <v>946.51082110999778</v>
      </c>
    </row>
    <row r="840" spans="1:20" s="14" customFormat="1" ht="13.5">
      <c r="A840" s="44"/>
      <c r="B840" s="44"/>
      <c r="C840" s="44"/>
      <c r="D840" s="45"/>
      <c r="E840" s="44"/>
      <c r="F840" s="44"/>
      <c r="G840" s="71" t="s">
        <v>2</v>
      </c>
      <c r="H840" s="72"/>
      <c r="I840" s="71"/>
      <c r="J840" s="73">
        <v>15049.877927</v>
      </c>
      <c r="K840" s="73">
        <v>16883.183498999999</v>
      </c>
      <c r="L840" s="73">
        <v>18681.227913999999</v>
      </c>
      <c r="M840" s="73"/>
      <c r="N840" s="73">
        <v>15568.823842799997</v>
      </c>
      <c r="O840" s="73">
        <v>17592.887338159995</v>
      </c>
      <c r="P840" s="73">
        <v>19627.738735109997</v>
      </c>
      <c r="Q840" s="73"/>
      <c r="R840" s="73">
        <f t="shared" si="38"/>
        <v>518.94591579999724</v>
      </c>
      <c r="S840" s="73">
        <f t="shared" si="39"/>
        <v>709.70383915999628</v>
      </c>
      <c r="T840" s="73">
        <f t="shared" si="40"/>
        <v>946.51082110999778</v>
      </c>
    </row>
    <row r="841" spans="1:20" s="14" customFormat="1">
      <c r="A841" s="44"/>
      <c r="B841" s="44"/>
      <c r="C841" s="44"/>
      <c r="D841" s="45"/>
      <c r="E841" s="44"/>
      <c r="F841" s="44"/>
      <c r="G841" s="44"/>
      <c r="H841" s="48">
        <v>100</v>
      </c>
      <c r="I841" s="49" t="s">
        <v>137</v>
      </c>
      <c r="J841" s="50">
        <v>66.936953000000003</v>
      </c>
      <c r="K841" s="50">
        <v>75.883207999999996</v>
      </c>
      <c r="L841" s="50">
        <v>84.354271999999995</v>
      </c>
      <c r="M841" s="50"/>
      <c r="N841" s="50">
        <v>64.19227368</v>
      </c>
      <c r="O841" s="50">
        <v>76.285051529999976</v>
      </c>
      <c r="P841" s="50">
        <v>84.198352820000011</v>
      </c>
      <c r="Q841" s="50"/>
      <c r="R841" s="51">
        <f t="shared" si="38"/>
        <v>-2.744679320000003</v>
      </c>
      <c r="S841" s="51">
        <f t="shared" si="39"/>
        <v>0.40184352999997941</v>
      </c>
      <c r="T841" s="51">
        <f t="shared" si="40"/>
        <v>-0.15591917999998373</v>
      </c>
    </row>
    <row r="842" spans="1:20" s="14" customFormat="1">
      <c r="A842" s="44"/>
      <c r="B842" s="44"/>
      <c r="C842" s="44"/>
      <c r="D842" s="45"/>
      <c r="E842" s="44"/>
      <c r="F842" s="44"/>
      <c r="G842" s="44"/>
      <c r="H842" s="48">
        <v>110</v>
      </c>
      <c r="I842" s="49" t="s">
        <v>817</v>
      </c>
      <c r="J842" s="50">
        <v>33.300286</v>
      </c>
      <c r="K842" s="50">
        <v>37.761826999999997</v>
      </c>
      <c r="L842" s="50">
        <v>42.223368000000001</v>
      </c>
      <c r="M842" s="50"/>
      <c r="N842" s="50">
        <v>33.634711719999999</v>
      </c>
      <c r="O842" s="50">
        <v>39.061124459999995</v>
      </c>
      <c r="P842" s="50">
        <v>43.457908069999995</v>
      </c>
      <c r="Q842" s="50"/>
      <c r="R842" s="51">
        <f t="shared" si="38"/>
        <v>0.33442571999999871</v>
      </c>
      <c r="S842" s="51">
        <f t="shared" si="39"/>
        <v>1.2992974599999982</v>
      </c>
      <c r="T842" s="51">
        <f t="shared" si="40"/>
        <v>1.2345400699999942</v>
      </c>
    </row>
    <row r="843" spans="1:20" s="14" customFormat="1">
      <c r="A843" s="44"/>
      <c r="B843" s="44"/>
      <c r="C843" s="44"/>
      <c r="D843" s="45"/>
      <c r="E843" s="44"/>
      <c r="F843" s="44"/>
      <c r="G843" s="44"/>
      <c r="H843" s="48">
        <v>111</v>
      </c>
      <c r="I843" s="49" t="s">
        <v>818</v>
      </c>
      <c r="J843" s="50">
        <v>7.6617839999999999</v>
      </c>
      <c r="K843" s="50">
        <v>8.6711010000000002</v>
      </c>
      <c r="L843" s="50">
        <v>9.6804179999999995</v>
      </c>
      <c r="M843" s="50"/>
      <c r="N843" s="50">
        <v>8.4953959900000005</v>
      </c>
      <c r="O843" s="50">
        <v>9.6050425600000011</v>
      </c>
      <c r="P843" s="50">
        <v>10.50809235</v>
      </c>
      <c r="Q843" s="50"/>
      <c r="R843" s="51">
        <f t="shared" ref="R843:R905" si="41">+N843-J843</f>
        <v>0.83361199000000052</v>
      </c>
      <c r="S843" s="51">
        <f t="shared" ref="S843:S905" si="42">+O843-K843</f>
        <v>0.93394156000000095</v>
      </c>
      <c r="T843" s="51">
        <f t="shared" ref="T843:T905" si="43">+P843-L843</f>
        <v>0.82767435000000056</v>
      </c>
    </row>
    <row r="844" spans="1:20" s="14" customFormat="1">
      <c r="A844" s="44"/>
      <c r="B844" s="44"/>
      <c r="C844" s="44"/>
      <c r="D844" s="45"/>
      <c r="E844" s="44"/>
      <c r="F844" s="44"/>
      <c r="G844" s="44"/>
      <c r="H844" s="48">
        <v>112</v>
      </c>
      <c r="I844" s="49" t="s">
        <v>819</v>
      </c>
      <c r="J844" s="50">
        <v>5.1730530000000003</v>
      </c>
      <c r="K844" s="50">
        <v>5.8949999999999996</v>
      </c>
      <c r="L844" s="50">
        <v>6.5846970000000002</v>
      </c>
      <c r="M844" s="50"/>
      <c r="N844" s="50">
        <v>4.6130050799999998</v>
      </c>
      <c r="O844" s="50">
        <v>5.3143942099999997</v>
      </c>
      <c r="P844" s="50">
        <v>5.9538886699999995</v>
      </c>
      <c r="Q844" s="50"/>
      <c r="R844" s="51">
        <f t="shared" si="41"/>
        <v>-0.56004792000000059</v>
      </c>
      <c r="S844" s="51">
        <f t="shared" si="42"/>
        <v>-0.5806057899999999</v>
      </c>
      <c r="T844" s="51">
        <f t="shared" si="43"/>
        <v>-0.63080833000000069</v>
      </c>
    </row>
    <row r="845" spans="1:20" s="14" customFormat="1">
      <c r="A845" s="44"/>
      <c r="B845" s="44"/>
      <c r="C845" s="44"/>
      <c r="D845" s="45"/>
      <c r="E845" s="44"/>
      <c r="F845" s="44"/>
      <c r="G845" s="44"/>
      <c r="H845" s="48">
        <v>113</v>
      </c>
      <c r="I845" s="49" t="s">
        <v>820</v>
      </c>
      <c r="J845" s="50">
        <v>882.03693299999998</v>
      </c>
      <c r="K845" s="50">
        <v>936.87626899999998</v>
      </c>
      <c r="L845" s="50">
        <v>991.77591800000005</v>
      </c>
      <c r="M845" s="50"/>
      <c r="N845" s="50">
        <v>1321.5991967800005</v>
      </c>
      <c r="O845" s="50">
        <v>1408.9898703300005</v>
      </c>
      <c r="P845" s="50">
        <v>1501.0066542700008</v>
      </c>
      <c r="Q845" s="50"/>
      <c r="R845" s="51">
        <f t="shared" si="41"/>
        <v>439.56226378000054</v>
      </c>
      <c r="S845" s="51">
        <f t="shared" si="42"/>
        <v>472.11360133000051</v>
      </c>
      <c r="T845" s="51">
        <f t="shared" si="43"/>
        <v>509.23073627000076</v>
      </c>
    </row>
    <row r="846" spans="1:20" s="14" customFormat="1">
      <c r="A846" s="44"/>
      <c r="B846" s="44"/>
      <c r="C846" s="44"/>
      <c r="D846" s="45"/>
      <c r="E846" s="44"/>
      <c r="F846" s="44"/>
      <c r="G846" s="44"/>
      <c r="H846" s="48">
        <v>115</v>
      </c>
      <c r="I846" s="49" t="s">
        <v>821</v>
      </c>
      <c r="J846" s="50">
        <v>8169.8073469999999</v>
      </c>
      <c r="K846" s="50">
        <v>8995.1769399999994</v>
      </c>
      <c r="L846" s="50">
        <v>9970.8819760000006</v>
      </c>
      <c r="M846" s="50"/>
      <c r="N846" s="50">
        <v>6593.4138935699984</v>
      </c>
      <c r="O846" s="50">
        <v>7625.6922073200003</v>
      </c>
      <c r="P846" s="50">
        <v>8651.7910511099963</v>
      </c>
      <c r="Q846" s="50"/>
      <c r="R846" s="51">
        <f t="shared" si="41"/>
        <v>-1576.3934534300015</v>
      </c>
      <c r="S846" s="51">
        <f t="shared" si="42"/>
        <v>-1369.4847326799991</v>
      </c>
      <c r="T846" s="51">
        <f t="shared" si="43"/>
        <v>-1319.0909248900043</v>
      </c>
    </row>
    <row r="847" spans="1:20" s="14" customFormat="1">
      <c r="A847" s="44"/>
      <c r="B847" s="44"/>
      <c r="C847" s="44"/>
      <c r="D847" s="45"/>
      <c r="E847" s="44"/>
      <c r="F847" s="44"/>
      <c r="G847" s="44"/>
      <c r="H847" s="48">
        <v>117</v>
      </c>
      <c r="I847" s="49" t="s">
        <v>822</v>
      </c>
      <c r="J847" s="50">
        <v>16.109445000000001</v>
      </c>
      <c r="K847" s="50">
        <v>18.202943000000001</v>
      </c>
      <c r="L847" s="50">
        <v>19.861186</v>
      </c>
      <c r="M847" s="50"/>
      <c r="N847" s="50">
        <v>16.388528509999997</v>
      </c>
      <c r="O847" s="50">
        <v>18.762389689999999</v>
      </c>
      <c r="P847" s="50">
        <v>21.311623829999995</v>
      </c>
      <c r="Q847" s="50"/>
      <c r="R847" s="51">
        <f t="shared" si="41"/>
        <v>0.27908350999999598</v>
      </c>
      <c r="S847" s="51">
        <f t="shared" si="42"/>
        <v>0.55944668999999791</v>
      </c>
      <c r="T847" s="51">
        <f t="shared" si="43"/>
        <v>1.4504378299999949</v>
      </c>
    </row>
    <row r="848" spans="1:20" s="14" customFormat="1">
      <c r="A848" s="44"/>
      <c r="B848" s="44"/>
      <c r="C848" s="44"/>
      <c r="D848" s="45"/>
      <c r="E848" s="44"/>
      <c r="F848" s="44"/>
      <c r="G848" s="44"/>
      <c r="H848" s="48">
        <v>200</v>
      </c>
      <c r="I848" s="49" t="s">
        <v>823</v>
      </c>
      <c r="J848" s="50">
        <v>15.148777000000001</v>
      </c>
      <c r="K848" s="50">
        <v>17.016100000000002</v>
      </c>
      <c r="L848" s="50">
        <v>19.091846</v>
      </c>
      <c r="M848" s="50"/>
      <c r="N848" s="50">
        <v>36.090271399999999</v>
      </c>
      <c r="O848" s="50">
        <v>37.916480749999998</v>
      </c>
      <c r="P848" s="50">
        <v>40.027019259999996</v>
      </c>
      <c r="Q848" s="50"/>
      <c r="R848" s="51">
        <f t="shared" si="41"/>
        <v>20.941494399999996</v>
      </c>
      <c r="S848" s="51">
        <f t="shared" si="42"/>
        <v>20.900380749999997</v>
      </c>
      <c r="T848" s="51">
        <f t="shared" si="43"/>
        <v>20.935173259999996</v>
      </c>
    </row>
    <row r="849" spans="1:20" s="14" customFormat="1">
      <c r="A849" s="44"/>
      <c r="B849" s="44"/>
      <c r="C849" s="44"/>
      <c r="D849" s="45"/>
      <c r="E849" s="46"/>
      <c r="F849" s="47"/>
      <c r="G849" s="47"/>
      <c r="H849" s="48">
        <v>211</v>
      </c>
      <c r="I849" s="49" t="s">
        <v>824</v>
      </c>
      <c r="J849" s="50">
        <v>1016.202806</v>
      </c>
      <c r="K849" s="50">
        <v>1157.1377869999999</v>
      </c>
      <c r="L849" s="50">
        <v>1270.9673230000001</v>
      </c>
      <c r="M849" s="50"/>
      <c r="N849" s="50">
        <v>1058.5534243900001</v>
      </c>
      <c r="O849" s="50">
        <v>1163.3980240000005</v>
      </c>
      <c r="P849" s="50">
        <v>1229.7524471799993</v>
      </c>
      <c r="Q849" s="50"/>
      <c r="R849" s="51">
        <f t="shared" si="41"/>
        <v>42.350618390000136</v>
      </c>
      <c r="S849" s="51">
        <f t="shared" si="42"/>
        <v>6.2602370000006431</v>
      </c>
      <c r="T849" s="51">
        <f t="shared" si="43"/>
        <v>-41.214875820000771</v>
      </c>
    </row>
    <row r="850" spans="1:20" s="14" customFormat="1">
      <c r="A850" s="44"/>
      <c r="B850" s="44"/>
      <c r="C850" s="44"/>
      <c r="D850" s="45"/>
      <c r="E850" s="44"/>
      <c r="F850" s="44"/>
      <c r="G850" s="44"/>
      <c r="H850" s="48">
        <v>212</v>
      </c>
      <c r="I850" s="49" t="s">
        <v>825</v>
      </c>
      <c r="J850" s="50">
        <v>195.33731299999999</v>
      </c>
      <c r="K850" s="50">
        <v>230.492041</v>
      </c>
      <c r="L850" s="50">
        <v>254.32333499999999</v>
      </c>
      <c r="M850" s="50"/>
      <c r="N850" s="50">
        <v>258.84741277000001</v>
      </c>
      <c r="O850" s="50">
        <v>303.57897166000004</v>
      </c>
      <c r="P850" s="50">
        <v>334.25593841</v>
      </c>
      <c r="Q850" s="50"/>
      <c r="R850" s="51">
        <f t="shared" si="41"/>
        <v>63.510099770000011</v>
      </c>
      <c r="S850" s="51">
        <f t="shared" si="42"/>
        <v>73.086930660000036</v>
      </c>
      <c r="T850" s="51">
        <f t="shared" si="43"/>
        <v>79.932603410000013</v>
      </c>
    </row>
    <row r="851" spans="1:20" s="14" customFormat="1">
      <c r="A851" s="44"/>
      <c r="B851" s="44"/>
      <c r="C851" s="44"/>
      <c r="D851" s="45"/>
      <c r="E851" s="44"/>
      <c r="F851" s="44"/>
      <c r="G851" s="44"/>
      <c r="H851" s="48">
        <v>216</v>
      </c>
      <c r="I851" s="49" t="s">
        <v>182</v>
      </c>
      <c r="J851" s="50">
        <v>1585.9788699999999</v>
      </c>
      <c r="K851" s="50">
        <v>1696.8178029999999</v>
      </c>
      <c r="L851" s="50">
        <v>1853.628543</v>
      </c>
      <c r="M851" s="50"/>
      <c r="N851" s="50">
        <v>2197.598379940001</v>
      </c>
      <c r="O851" s="50">
        <v>2439.7979261699988</v>
      </c>
      <c r="P851" s="50">
        <v>2656.9805592499979</v>
      </c>
      <c r="Q851" s="50"/>
      <c r="R851" s="51">
        <f t="shared" si="41"/>
        <v>611.61950994000108</v>
      </c>
      <c r="S851" s="51">
        <f t="shared" si="42"/>
        <v>742.98012316999893</v>
      </c>
      <c r="T851" s="51">
        <f t="shared" si="43"/>
        <v>803.35201624999786</v>
      </c>
    </row>
    <row r="852" spans="1:20" s="14" customFormat="1">
      <c r="A852" s="44"/>
      <c r="B852" s="44"/>
      <c r="C852" s="44"/>
      <c r="D852" s="45"/>
      <c r="E852" s="44"/>
      <c r="F852" s="44"/>
      <c r="G852" s="44"/>
      <c r="H852" s="48">
        <v>300</v>
      </c>
      <c r="I852" s="49" t="s">
        <v>46</v>
      </c>
      <c r="J852" s="50">
        <v>40.151966999999999</v>
      </c>
      <c r="K852" s="50">
        <v>251.11833200000001</v>
      </c>
      <c r="L852" s="50">
        <v>282.17815899999999</v>
      </c>
      <c r="M852" s="50"/>
      <c r="N852" s="50">
        <v>36.060709550000006</v>
      </c>
      <c r="O852" s="50">
        <v>42.649929479999997</v>
      </c>
      <c r="P852" s="50">
        <v>48.573106930000002</v>
      </c>
      <c r="Q852" s="50"/>
      <c r="R852" s="51">
        <f t="shared" si="41"/>
        <v>-4.0912574499999934</v>
      </c>
      <c r="S852" s="51">
        <f t="shared" si="42"/>
        <v>-208.46840252000001</v>
      </c>
      <c r="T852" s="51">
        <f t="shared" si="43"/>
        <v>-233.60505207</v>
      </c>
    </row>
    <row r="853" spans="1:20" s="14" customFormat="1">
      <c r="A853" s="44"/>
      <c r="B853" s="44"/>
      <c r="C853" s="44"/>
      <c r="D853" s="45"/>
      <c r="E853" s="44"/>
      <c r="F853" s="44"/>
      <c r="G853" s="44"/>
      <c r="H853" s="48">
        <v>311</v>
      </c>
      <c r="I853" s="49" t="s">
        <v>116</v>
      </c>
      <c r="J853" s="50">
        <v>1784.8290099999999</v>
      </c>
      <c r="K853" s="50">
        <v>2126.3631460000001</v>
      </c>
      <c r="L853" s="50">
        <v>2424.992804</v>
      </c>
      <c r="M853" s="50"/>
      <c r="N853" s="50">
        <v>1783.8574491599998</v>
      </c>
      <c r="O853" s="50">
        <v>2067.0141051799983</v>
      </c>
      <c r="P853" s="50">
        <v>2337.8399192400002</v>
      </c>
      <c r="Q853" s="50"/>
      <c r="R853" s="51">
        <f t="shared" si="41"/>
        <v>-0.97156084000016563</v>
      </c>
      <c r="S853" s="51">
        <f t="shared" si="42"/>
        <v>-59.349040820001846</v>
      </c>
      <c r="T853" s="51">
        <f t="shared" si="43"/>
        <v>-87.152884759999779</v>
      </c>
    </row>
    <row r="854" spans="1:20" s="14" customFormat="1">
      <c r="A854" s="44"/>
      <c r="B854" s="44"/>
      <c r="C854" s="44"/>
      <c r="D854" s="45"/>
      <c r="E854" s="44"/>
      <c r="F854" s="44"/>
      <c r="G854" s="44"/>
      <c r="H854" s="48">
        <v>312</v>
      </c>
      <c r="I854" s="49" t="s">
        <v>826</v>
      </c>
      <c r="J854" s="50">
        <v>1231.203383</v>
      </c>
      <c r="K854" s="50">
        <v>1325.771002</v>
      </c>
      <c r="L854" s="50">
        <v>1450.6840689999999</v>
      </c>
      <c r="M854" s="50"/>
      <c r="N854" s="50">
        <v>2155.4791902599986</v>
      </c>
      <c r="O854" s="50">
        <v>2354.8218208199983</v>
      </c>
      <c r="P854" s="50">
        <v>2662.0821737200017</v>
      </c>
      <c r="Q854" s="50"/>
      <c r="R854" s="51">
        <f t="shared" si="41"/>
        <v>924.2758072599986</v>
      </c>
      <c r="S854" s="51">
        <f t="shared" si="42"/>
        <v>1029.0508188199983</v>
      </c>
      <c r="T854" s="51">
        <f t="shared" si="43"/>
        <v>1211.3981047200018</v>
      </c>
    </row>
    <row r="855" spans="1:20" s="14" customFormat="1" ht="13.5">
      <c r="A855" s="44"/>
      <c r="B855" s="44"/>
      <c r="C855" s="44"/>
      <c r="D855" s="45"/>
      <c r="E855" s="86">
        <v>14</v>
      </c>
      <c r="F855" s="87" t="s">
        <v>827</v>
      </c>
      <c r="G855" s="87"/>
      <c r="H855" s="88"/>
      <c r="I855" s="87"/>
      <c r="J855" s="89">
        <v>2630.43012</v>
      </c>
      <c r="K855" s="89">
        <v>3045.6811729999999</v>
      </c>
      <c r="L855" s="89">
        <v>3455.1816739999999</v>
      </c>
      <c r="M855" s="89"/>
      <c r="N855" s="89">
        <v>2636.2220223500008</v>
      </c>
      <c r="O855" s="89">
        <v>3051.4730753499998</v>
      </c>
      <c r="P855" s="89">
        <v>3460.9735763499998</v>
      </c>
      <c r="Q855" s="89"/>
      <c r="R855" s="89">
        <f t="shared" si="41"/>
        <v>5.7919023500007825</v>
      </c>
      <c r="S855" s="89">
        <f t="shared" si="42"/>
        <v>5.791902349999873</v>
      </c>
      <c r="T855" s="89">
        <f t="shared" si="43"/>
        <v>5.791902349999873</v>
      </c>
    </row>
    <row r="856" spans="1:20" s="14" customFormat="1" ht="13.5">
      <c r="A856" s="44"/>
      <c r="B856" s="44"/>
      <c r="C856" s="44"/>
      <c r="D856" s="45"/>
      <c r="E856" s="44"/>
      <c r="F856" s="44"/>
      <c r="G856" s="71" t="s">
        <v>2</v>
      </c>
      <c r="H856" s="72"/>
      <c r="I856" s="71"/>
      <c r="J856" s="73">
        <v>2486.1848599999998</v>
      </c>
      <c r="K856" s="73">
        <v>2880.8804089999999</v>
      </c>
      <c r="L856" s="73">
        <v>3268.9371879999999</v>
      </c>
      <c r="M856" s="73"/>
      <c r="N856" s="73">
        <v>2509.1588726000009</v>
      </c>
      <c r="O856" s="73">
        <v>2905.6060931900001</v>
      </c>
      <c r="P856" s="73">
        <v>3294.7217836900004</v>
      </c>
      <c r="Q856" s="73"/>
      <c r="R856" s="73">
        <f t="shared" si="41"/>
        <v>22.97401260000106</v>
      </c>
      <c r="S856" s="73">
        <f t="shared" si="42"/>
        <v>24.725684190000266</v>
      </c>
      <c r="T856" s="73">
        <f t="shared" si="43"/>
        <v>25.784595690000515</v>
      </c>
    </row>
    <row r="857" spans="1:20" s="14" customFormat="1">
      <c r="A857" s="44"/>
      <c r="B857" s="44"/>
      <c r="C857" s="44"/>
      <c r="D857" s="45"/>
      <c r="E857" s="44"/>
      <c r="F857" s="44"/>
      <c r="G857" s="44"/>
      <c r="H857" s="48">
        <v>100</v>
      </c>
      <c r="I857" s="49" t="s">
        <v>137</v>
      </c>
      <c r="J857" s="50">
        <v>40.308261000000002</v>
      </c>
      <c r="K857" s="50">
        <v>46.064326000000001</v>
      </c>
      <c r="L857" s="50">
        <v>51.939726</v>
      </c>
      <c r="M857" s="50"/>
      <c r="N857" s="50">
        <v>42.274653159999978</v>
      </c>
      <c r="O857" s="50">
        <v>50.651192519999988</v>
      </c>
      <c r="P857" s="50">
        <v>57.835682449999979</v>
      </c>
      <c r="Q857" s="50"/>
      <c r="R857" s="51">
        <f t="shared" si="41"/>
        <v>1.9663921599999767</v>
      </c>
      <c r="S857" s="51">
        <f t="shared" si="42"/>
        <v>4.5868665199999867</v>
      </c>
      <c r="T857" s="51">
        <f t="shared" si="43"/>
        <v>5.8959564499999786</v>
      </c>
    </row>
    <row r="858" spans="1:20" s="14" customFormat="1">
      <c r="A858" s="44"/>
      <c r="B858" s="44"/>
      <c r="C858" s="44"/>
      <c r="D858" s="45"/>
      <c r="E858" s="44"/>
      <c r="F858" s="44"/>
      <c r="G858" s="44"/>
      <c r="H858" s="48">
        <v>110</v>
      </c>
      <c r="I858" s="49" t="s">
        <v>828</v>
      </c>
      <c r="J858" s="50">
        <v>482.957312</v>
      </c>
      <c r="K858" s="50">
        <v>550.88209099999995</v>
      </c>
      <c r="L858" s="50">
        <v>620.69829500000003</v>
      </c>
      <c r="M858" s="50"/>
      <c r="N858" s="50">
        <v>540.07240763000038</v>
      </c>
      <c r="O858" s="50">
        <v>638.85544902999982</v>
      </c>
      <c r="P858" s="50">
        <v>718.35743897999987</v>
      </c>
      <c r="Q858" s="50"/>
      <c r="R858" s="51">
        <f t="shared" si="41"/>
        <v>57.115095630000383</v>
      </c>
      <c r="S858" s="51">
        <f t="shared" si="42"/>
        <v>87.973358029999872</v>
      </c>
      <c r="T858" s="51">
        <f t="shared" si="43"/>
        <v>97.65914397999984</v>
      </c>
    </row>
    <row r="859" spans="1:20" s="14" customFormat="1">
      <c r="A859" s="44"/>
      <c r="B859" s="44"/>
      <c r="C859" s="44"/>
      <c r="D859" s="45"/>
      <c r="E859" s="44"/>
      <c r="F859" s="44"/>
      <c r="G859" s="44"/>
      <c r="H859" s="48">
        <v>111</v>
      </c>
      <c r="I859" s="49" t="s">
        <v>139</v>
      </c>
      <c r="J859" s="50">
        <v>19.623457999999999</v>
      </c>
      <c r="K859" s="50">
        <v>22.486581999999999</v>
      </c>
      <c r="L859" s="50">
        <v>25.386752000000001</v>
      </c>
      <c r="M859" s="50"/>
      <c r="N859" s="50">
        <v>14.286584700000001</v>
      </c>
      <c r="O859" s="50">
        <v>16.844634160000002</v>
      </c>
      <c r="P859" s="50">
        <v>20.31261417</v>
      </c>
      <c r="Q859" s="50"/>
      <c r="R859" s="51">
        <f t="shared" si="41"/>
        <v>-5.3368732999999988</v>
      </c>
      <c r="S859" s="51">
        <f t="shared" si="42"/>
        <v>-5.6419478399999967</v>
      </c>
      <c r="T859" s="51">
        <f t="shared" si="43"/>
        <v>-5.0741378300000015</v>
      </c>
    </row>
    <row r="860" spans="1:20" s="14" customFormat="1">
      <c r="A860" s="44"/>
      <c r="B860" s="44"/>
      <c r="C860" s="44"/>
      <c r="D860" s="45"/>
      <c r="E860" s="44"/>
      <c r="F860" s="44"/>
      <c r="G860" s="44"/>
      <c r="H860" s="48">
        <v>112</v>
      </c>
      <c r="I860" s="49" t="s">
        <v>829</v>
      </c>
      <c r="J860" s="50">
        <v>48.649019000000003</v>
      </c>
      <c r="K860" s="50">
        <v>52.674019999999999</v>
      </c>
      <c r="L860" s="50">
        <v>56.767465000000001</v>
      </c>
      <c r="M860" s="50"/>
      <c r="N860" s="50">
        <v>24.04888236</v>
      </c>
      <c r="O860" s="50">
        <v>27.583455610000001</v>
      </c>
      <c r="P860" s="50">
        <v>31.431942670000002</v>
      </c>
      <c r="Q860" s="50"/>
      <c r="R860" s="51">
        <f t="shared" si="41"/>
        <v>-24.600136640000002</v>
      </c>
      <c r="S860" s="51">
        <f t="shared" si="42"/>
        <v>-25.090564389999997</v>
      </c>
      <c r="T860" s="51">
        <f t="shared" si="43"/>
        <v>-25.33552233</v>
      </c>
    </row>
    <row r="861" spans="1:20" s="14" customFormat="1">
      <c r="A861" s="44"/>
      <c r="B861" s="44"/>
      <c r="C861" s="44"/>
      <c r="D861" s="45"/>
      <c r="E861" s="44"/>
      <c r="F861" s="44"/>
      <c r="G861" s="44"/>
      <c r="H861" s="48">
        <v>114</v>
      </c>
      <c r="I861" s="49" t="s">
        <v>830</v>
      </c>
      <c r="J861" s="50">
        <v>44.500461000000001</v>
      </c>
      <c r="K861" s="50">
        <v>67.936223999999996</v>
      </c>
      <c r="L861" s="50">
        <v>91.422503000000006</v>
      </c>
      <c r="M861" s="50"/>
      <c r="N861" s="50">
        <v>86.612457380000009</v>
      </c>
      <c r="O861" s="50">
        <v>100.193496</v>
      </c>
      <c r="P861" s="50">
        <v>119.99848489</v>
      </c>
      <c r="Q861" s="50"/>
      <c r="R861" s="51">
        <f t="shared" si="41"/>
        <v>42.111996380000008</v>
      </c>
      <c r="S861" s="51">
        <f t="shared" si="42"/>
        <v>32.257272</v>
      </c>
      <c r="T861" s="51">
        <f t="shared" si="43"/>
        <v>28.575981889999994</v>
      </c>
    </row>
    <row r="862" spans="1:20" s="14" customFormat="1">
      <c r="A862" s="44"/>
      <c r="B862" s="44"/>
      <c r="C862" s="44"/>
      <c r="D862" s="45"/>
      <c r="E862" s="44"/>
      <c r="F862" s="44"/>
      <c r="G862" s="44"/>
      <c r="H862" s="48">
        <v>115</v>
      </c>
      <c r="I862" s="49" t="s">
        <v>47</v>
      </c>
      <c r="J862" s="50">
        <v>15.864777</v>
      </c>
      <c r="K862" s="50">
        <v>17.942878</v>
      </c>
      <c r="L862" s="50">
        <v>20.129315999999999</v>
      </c>
      <c r="M862" s="50"/>
      <c r="N862" s="50">
        <v>13.948186599999996</v>
      </c>
      <c r="O862" s="50">
        <v>15.884074769999996</v>
      </c>
      <c r="P862" s="50">
        <v>17.883592330000006</v>
      </c>
      <c r="Q862" s="50"/>
      <c r="R862" s="51">
        <f t="shared" si="41"/>
        <v>-1.916590400000004</v>
      </c>
      <c r="S862" s="51">
        <f t="shared" si="42"/>
        <v>-2.0588032300000041</v>
      </c>
      <c r="T862" s="51">
        <f t="shared" si="43"/>
        <v>-2.2457236699999932</v>
      </c>
    </row>
    <row r="863" spans="1:20" s="14" customFormat="1">
      <c r="A863" s="44"/>
      <c r="B863" s="44"/>
      <c r="C863" s="44"/>
      <c r="D863" s="45"/>
      <c r="E863" s="44"/>
      <c r="F863" s="44"/>
      <c r="G863" s="44"/>
      <c r="H863" s="48">
        <v>117</v>
      </c>
      <c r="I863" s="49" t="s">
        <v>48</v>
      </c>
      <c r="J863" s="50">
        <v>26.963426999999999</v>
      </c>
      <c r="K863" s="50">
        <v>30.847280000000001</v>
      </c>
      <c r="L863" s="50">
        <v>34.846608000000003</v>
      </c>
      <c r="M863" s="50"/>
      <c r="N863" s="50">
        <v>25.88070102</v>
      </c>
      <c r="O863" s="50">
        <v>35.569771230000001</v>
      </c>
      <c r="P863" s="50">
        <v>39.280344499999998</v>
      </c>
      <c r="Q863" s="50"/>
      <c r="R863" s="51">
        <f t="shared" si="41"/>
        <v>-1.0827259799999993</v>
      </c>
      <c r="S863" s="51">
        <f t="shared" si="42"/>
        <v>4.7224912299999993</v>
      </c>
      <c r="T863" s="51">
        <f t="shared" si="43"/>
        <v>4.4337364999999949</v>
      </c>
    </row>
    <row r="864" spans="1:20" s="14" customFormat="1">
      <c r="A864" s="44"/>
      <c r="B864" s="44"/>
      <c r="C864" s="44"/>
      <c r="D864" s="45"/>
      <c r="E864" s="44"/>
      <c r="F864" s="44"/>
      <c r="G864" s="44"/>
      <c r="H864" s="48">
        <v>121</v>
      </c>
      <c r="I864" s="49" t="s">
        <v>831</v>
      </c>
      <c r="J864" s="50">
        <v>5.4332799999999999</v>
      </c>
      <c r="K864" s="50">
        <v>6.1785129999999997</v>
      </c>
      <c r="L864" s="50">
        <v>6.9526409999999998</v>
      </c>
      <c r="M864" s="50"/>
      <c r="N864" s="50">
        <v>5.3349398800000003</v>
      </c>
      <c r="O864" s="50">
        <v>6.1196274000000015</v>
      </c>
      <c r="P864" s="50">
        <v>6.8786191300000006</v>
      </c>
      <c r="Q864" s="50"/>
      <c r="R864" s="51">
        <f t="shared" si="41"/>
        <v>-9.8340119999999587E-2</v>
      </c>
      <c r="S864" s="51">
        <f t="shared" si="42"/>
        <v>-5.8885599999998206E-2</v>
      </c>
      <c r="T864" s="51">
        <f t="shared" si="43"/>
        <v>-7.4021869999999268E-2</v>
      </c>
    </row>
    <row r="865" spans="1:20" s="14" customFormat="1">
      <c r="A865" s="44"/>
      <c r="B865" s="44"/>
      <c r="C865" s="44"/>
      <c r="D865" s="45"/>
      <c r="E865" s="44"/>
      <c r="F865" s="44"/>
      <c r="G865" s="44"/>
      <c r="H865" s="48">
        <v>122</v>
      </c>
      <c r="I865" s="49" t="s">
        <v>832</v>
      </c>
      <c r="J865" s="50">
        <v>8.6105800000000006</v>
      </c>
      <c r="K865" s="50">
        <v>9.7702069999999992</v>
      </c>
      <c r="L865" s="50">
        <v>11.005775999999999</v>
      </c>
      <c r="M865" s="50"/>
      <c r="N865" s="50">
        <v>8.2521050100000011</v>
      </c>
      <c r="O865" s="50">
        <v>9.4194742800000029</v>
      </c>
      <c r="P865" s="50">
        <v>10.538779579999998</v>
      </c>
      <c r="Q865" s="50"/>
      <c r="R865" s="51">
        <f t="shared" si="41"/>
        <v>-0.35847498999999949</v>
      </c>
      <c r="S865" s="51">
        <f t="shared" si="42"/>
        <v>-0.35073271999999633</v>
      </c>
      <c r="T865" s="51">
        <f t="shared" si="43"/>
        <v>-0.46699642000000097</v>
      </c>
    </row>
    <row r="866" spans="1:20" s="14" customFormat="1">
      <c r="A866" s="44"/>
      <c r="B866" s="44"/>
      <c r="C866" s="44"/>
      <c r="D866" s="45"/>
      <c r="E866" s="46"/>
      <c r="F866" s="47"/>
      <c r="G866" s="47"/>
      <c r="H866" s="48">
        <v>123</v>
      </c>
      <c r="I866" s="49" t="s">
        <v>833</v>
      </c>
      <c r="J866" s="50">
        <v>5.1488899999999997</v>
      </c>
      <c r="K866" s="50">
        <v>5.8527430000000003</v>
      </c>
      <c r="L866" s="50">
        <v>6.5946569999999998</v>
      </c>
      <c r="M866" s="50"/>
      <c r="N866" s="50">
        <v>4.9066565300000011</v>
      </c>
      <c r="O866" s="50">
        <v>5.537399090000001</v>
      </c>
      <c r="P866" s="50">
        <v>6.133048630000002</v>
      </c>
      <c r="Q866" s="50"/>
      <c r="R866" s="51">
        <f t="shared" si="41"/>
        <v>-0.24223346999999862</v>
      </c>
      <c r="S866" s="51">
        <f t="shared" si="42"/>
        <v>-0.31534390999999928</v>
      </c>
      <c r="T866" s="51">
        <f t="shared" si="43"/>
        <v>-0.46160836999999777</v>
      </c>
    </row>
    <row r="867" spans="1:20" s="14" customFormat="1">
      <c r="A867" s="44"/>
      <c r="B867" s="44"/>
      <c r="C867" s="44"/>
      <c r="D867" s="45"/>
      <c r="E867" s="44"/>
      <c r="F867" s="44"/>
      <c r="G867" s="44"/>
      <c r="H867" s="48">
        <v>124</v>
      </c>
      <c r="I867" s="49" t="s">
        <v>834</v>
      </c>
      <c r="J867" s="50">
        <v>7.0164540000000004</v>
      </c>
      <c r="K867" s="50">
        <v>7.9711819999999998</v>
      </c>
      <c r="L867" s="50">
        <v>8.9748249999999992</v>
      </c>
      <c r="M867" s="50"/>
      <c r="N867" s="50">
        <v>5.6874394599999993</v>
      </c>
      <c r="O867" s="50">
        <v>6.5876838399999995</v>
      </c>
      <c r="P867" s="50">
        <v>7.4750802799999985</v>
      </c>
      <c r="Q867" s="50"/>
      <c r="R867" s="51">
        <f t="shared" si="41"/>
        <v>-1.3290145400000011</v>
      </c>
      <c r="S867" s="51">
        <f t="shared" si="42"/>
        <v>-1.3834981600000003</v>
      </c>
      <c r="T867" s="51">
        <f t="shared" si="43"/>
        <v>-1.4997447200000007</v>
      </c>
    </row>
    <row r="868" spans="1:20" s="14" customFormat="1">
      <c r="A868" s="44"/>
      <c r="B868" s="44"/>
      <c r="C868" s="44"/>
      <c r="D868" s="45"/>
      <c r="E868" s="44"/>
      <c r="F868" s="44"/>
      <c r="G868" s="44"/>
      <c r="H868" s="48">
        <v>125</v>
      </c>
      <c r="I868" s="49" t="s">
        <v>835</v>
      </c>
      <c r="J868" s="50">
        <v>11.834962000000001</v>
      </c>
      <c r="K868" s="50">
        <v>13.412274</v>
      </c>
      <c r="L868" s="50">
        <v>15.090425</v>
      </c>
      <c r="M868" s="50"/>
      <c r="N868" s="50">
        <v>12.174335309999998</v>
      </c>
      <c r="O868" s="50">
        <v>13.815702040000001</v>
      </c>
      <c r="P868" s="50">
        <v>15.522049990000003</v>
      </c>
      <c r="Q868" s="50"/>
      <c r="R868" s="51">
        <f t="shared" si="41"/>
        <v>0.33937330999999737</v>
      </c>
      <c r="S868" s="51">
        <f t="shared" si="42"/>
        <v>0.40342804000000143</v>
      </c>
      <c r="T868" s="51">
        <f t="shared" si="43"/>
        <v>0.43162499000000309</v>
      </c>
    </row>
    <row r="869" spans="1:20" s="14" customFormat="1">
      <c r="A869" s="44"/>
      <c r="B869" s="44"/>
      <c r="C869" s="44"/>
      <c r="D869" s="45"/>
      <c r="E869" s="44"/>
      <c r="F869" s="44"/>
      <c r="G869" s="44"/>
      <c r="H869" s="48">
        <v>126</v>
      </c>
      <c r="I869" s="49" t="s">
        <v>836</v>
      </c>
      <c r="J869" s="50">
        <v>5.0830380000000002</v>
      </c>
      <c r="K869" s="50">
        <v>5.785094</v>
      </c>
      <c r="L869" s="50">
        <v>6.5192189999999997</v>
      </c>
      <c r="M869" s="50"/>
      <c r="N869" s="50">
        <v>4.5439014800000006</v>
      </c>
      <c r="O869" s="50">
        <v>5.1542362900000009</v>
      </c>
      <c r="P869" s="50">
        <v>5.8293801500000004</v>
      </c>
      <c r="Q869" s="50"/>
      <c r="R869" s="51">
        <f t="shared" si="41"/>
        <v>-0.53913651999999956</v>
      </c>
      <c r="S869" s="51">
        <f t="shared" si="42"/>
        <v>-0.63085770999999902</v>
      </c>
      <c r="T869" s="51">
        <f t="shared" si="43"/>
        <v>-0.68983884999999923</v>
      </c>
    </row>
    <row r="870" spans="1:20" s="14" customFormat="1">
      <c r="A870" s="44"/>
      <c r="B870" s="44"/>
      <c r="C870" s="44"/>
      <c r="D870" s="45"/>
      <c r="E870" s="44"/>
      <c r="F870" s="44"/>
      <c r="G870" s="44"/>
      <c r="H870" s="48">
        <v>127</v>
      </c>
      <c r="I870" s="49" t="s">
        <v>837</v>
      </c>
      <c r="J870" s="50">
        <v>6.3117260000000002</v>
      </c>
      <c r="K870" s="50">
        <v>7.1697220000000002</v>
      </c>
      <c r="L870" s="50">
        <v>8.0726230000000001</v>
      </c>
      <c r="M870" s="50"/>
      <c r="N870" s="50">
        <v>6.2946625600000026</v>
      </c>
      <c r="O870" s="50">
        <v>7.1688682000000021</v>
      </c>
      <c r="P870" s="50">
        <v>8.0307340600000021</v>
      </c>
      <c r="Q870" s="50"/>
      <c r="R870" s="51">
        <f t="shared" si="41"/>
        <v>-1.7063439999997598E-2</v>
      </c>
      <c r="S870" s="51">
        <f t="shared" si="42"/>
        <v>-8.5379999999801726E-4</v>
      </c>
      <c r="T870" s="51">
        <f t="shared" si="43"/>
        <v>-4.1888939999997987E-2</v>
      </c>
    </row>
    <row r="871" spans="1:20" s="14" customFormat="1">
      <c r="A871" s="44"/>
      <c r="B871" s="44"/>
      <c r="C871" s="44"/>
      <c r="D871" s="45"/>
      <c r="E871" s="44"/>
      <c r="F871" s="44"/>
      <c r="G871" s="44"/>
      <c r="H871" s="48">
        <v>128</v>
      </c>
      <c r="I871" s="49" t="s">
        <v>838</v>
      </c>
      <c r="J871" s="50">
        <v>9.8302940000000003</v>
      </c>
      <c r="K871" s="50">
        <v>11.156810999999999</v>
      </c>
      <c r="L871" s="50">
        <v>12.581621999999999</v>
      </c>
      <c r="M871" s="50"/>
      <c r="N871" s="50">
        <v>9.4407657799999978</v>
      </c>
      <c r="O871" s="50">
        <v>10.695203159999998</v>
      </c>
      <c r="P871" s="50">
        <v>11.993636609999998</v>
      </c>
      <c r="Q871" s="50"/>
      <c r="R871" s="51">
        <f t="shared" si="41"/>
        <v>-0.38952822000000253</v>
      </c>
      <c r="S871" s="51">
        <f t="shared" si="42"/>
        <v>-0.46160784000000099</v>
      </c>
      <c r="T871" s="51">
        <f t="shared" si="43"/>
        <v>-0.58798539000000183</v>
      </c>
    </row>
    <row r="872" spans="1:20" s="14" customFormat="1">
      <c r="A872" s="44"/>
      <c r="B872" s="44"/>
      <c r="C872" s="44"/>
      <c r="D872" s="45"/>
      <c r="E872" s="44"/>
      <c r="F872" s="44"/>
      <c r="G872" s="44"/>
      <c r="H872" s="48">
        <v>130</v>
      </c>
      <c r="I872" s="49" t="s">
        <v>839</v>
      </c>
      <c r="J872" s="50">
        <v>6.0588179999999996</v>
      </c>
      <c r="K872" s="50">
        <v>6.8823829999999999</v>
      </c>
      <c r="L872" s="50">
        <v>7.7536709999999998</v>
      </c>
      <c r="M872" s="50"/>
      <c r="N872" s="50">
        <v>5.6101803100000005</v>
      </c>
      <c r="O872" s="50">
        <v>6.4471313399999985</v>
      </c>
      <c r="P872" s="50">
        <v>7.2612954499999995</v>
      </c>
      <c r="Q872" s="50"/>
      <c r="R872" s="51">
        <f t="shared" si="41"/>
        <v>-0.44863768999999909</v>
      </c>
      <c r="S872" s="51">
        <f t="shared" si="42"/>
        <v>-0.43525166000000137</v>
      </c>
      <c r="T872" s="51">
        <f t="shared" si="43"/>
        <v>-0.49237555000000022</v>
      </c>
    </row>
    <row r="873" spans="1:20" s="14" customFormat="1">
      <c r="A873" s="44"/>
      <c r="B873" s="44"/>
      <c r="C873" s="44"/>
      <c r="D873" s="45"/>
      <c r="E873" s="44"/>
      <c r="F873" s="44"/>
      <c r="G873" s="44"/>
      <c r="H873" s="48">
        <v>131</v>
      </c>
      <c r="I873" s="49" t="s">
        <v>840</v>
      </c>
      <c r="J873" s="50">
        <v>9.0971620000000009</v>
      </c>
      <c r="K873" s="50">
        <v>10.320162</v>
      </c>
      <c r="L873" s="50">
        <v>11.626821</v>
      </c>
      <c r="M873" s="50"/>
      <c r="N873" s="50">
        <v>8.7789869700000018</v>
      </c>
      <c r="O873" s="50">
        <v>9.9910304600000011</v>
      </c>
      <c r="P873" s="50">
        <v>11.194147060000004</v>
      </c>
      <c r="Q873" s="50"/>
      <c r="R873" s="51">
        <f t="shared" si="41"/>
        <v>-0.31817502999999903</v>
      </c>
      <c r="S873" s="51">
        <f t="shared" si="42"/>
        <v>-0.32913153999999878</v>
      </c>
      <c r="T873" s="51">
        <f t="shared" si="43"/>
        <v>-0.43267393999999548</v>
      </c>
    </row>
    <row r="874" spans="1:20" s="14" customFormat="1">
      <c r="A874" s="44"/>
      <c r="B874" s="44"/>
      <c r="C874" s="44"/>
      <c r="D874" s="45"/>
      <c r="E874" s="44"/>
      <c r="F874" s="44"/>
      <c r="G874" s="44"/>
      <c r="H874" s="48">
        <v>132</v>
      </c>
      <c r="I874" s="49" t="s">
        <v>841</v>
      </c>
      <c r="J874" s="50">
        <v>8.6522070000000006</v>
      </c>
      <c r="K874" s="50">
        <v>9.8463060000000002</v>
      </c>
      <c r="L874" s="50">
        <v>11.098402999999999</v>
      </c>
      <c r="M874" s="50"/>
      <c r="N874" s="50">
        <v>7.6886048800000015</v>
      </c>
      <c r="O874" s="50">
        <v>8.883665940000002</v>
      </c>
      <c r="P874" s="50">
        <v>9.9907812699999994</v>
      </c>
      <c r="Q874" s="50"/>
      <c r="R874" s="51">
        <f t="shared" si="41"/>
        <v>-0.96360211999999912</v>
      </c>
      <c r="S874" s="51">
        <f t="shared" si="42"/>
        <v>-0.96264005999999824</v>
      </c>
      <c r="T874" s="51">
        <f t="shared" si="43"/>
        <v>-1.10762173</v>
      </c>
    </row>
    <row r="875" spans="1:20" s="14" customFormat="1">
      <c r="A875" s="44"/>
      <c r="B875" s="44"/>
      <c r="C875" s="44"/>
      <c r="D875" s="45"/>
      <c r="E875" s="44"/>
      <c r="F875" s="44"/>
      <c r="G875" s="44"/>
      <c r="H875" s="48">
        <v>133</v>
      </c>
      <c r="I875" s="49" t="s">
        <v>842</v>
      </c>
      <c r="J875" s="50">
        <v>8.4596750000000007</v>
      </c>
      <c r="K875" s="50">
        <v>9.6098499999999998</v>
      </c>
      <c r="L875" s="50">
        <v>10.827128</v>
      </c>
      <c r="M875" s="50"/>
      <c r="N875" s="50">
        <v>7.4214727500000013</v>
      </c>
      <c r="O875" s="50">
        <v>8.6225185699999987</v>
      </c>
      <c r="P875" s="50">
        <v>9.7111735200000009</v>
      </c>
      <c r="Q875" s="50"/>
      <c r="R875" s="51">
        <f t="shared" si="41"/>
        <v>-1.0382022499999994</v>
      </c>
      <c r="S875" s="51">
        <f t="shared" si="42"/>
        <v>-0.98733143000000112</v>
      </c>
      <c r="T875" s="51">
        <f t="shared" si="43"/>
        <v>-1.1159544799999992</v>
      </c>
    </row>
    <row r="876" spans="1:20" s="14" customFormat="1">
      <c r="A876" s="44"/>
      <c r="B876" s="44"/>
      <c r="C876" s="44"/>
      <c r="D876" s="45"/>
      <c r="E876" s="44"/>
      <c r="F876" s="44"/>
      <c r="G876" s="44"/>
      <c r="H876" s="48">
        <v>134</v>
      </c>
      <c r="I876" s="49" t="s">
        <v>843</v>
      </c>
      <c r="J876" s="50">
        <v>14.213611</v>
      </c>
      <c r="K876" s="50">
        <v>16.110906</v>
      </c>
      <c r="L876" s="50">
        <v>18.142592</v>
      </c>
      <c r="M876" s="50"/>
      <c r="N876" s="50">
        <v>13.387459489999998</v>
      </c>
      <c r="O876" s="50">
        <v>15.11263518</v>
      </c>
      <c r="P876" s="50">
        <v>16.952882400000004</v>
      </c>
      <c r="Q876" s="50"/>
      <c r="R876" s="51">
        <f t="shared" si="41"/>
        <v>-0.82615151000000253</v>
      </c>
      <c r="S876" s="51">
        <f t="shared" si="42"/>
        <v>-0.99827082000000011</v>
      </c>
      <c r="T876" s="51">
        <f t="shared" si="43"/>
        <v>-1.1897095999999969</v>
      </c>
    </row>
    <row r="877" spans="1:20" s="14" customFormat="1">
      <c r="A877" s="44"/>
      <c r="B877" s="44"/>
      <c r="C877" s="44"/>
      <c r="D877" s="45"/>
      <c r="E877" s="44"/>
      <c r="F877" s="44"/>
      <c r="G877" s="44"/>
      <c r="H877" s="48">
        <v>135</v>
      </c>
      <c r="I877" s="49" t="s">
        <v>844</v>
      </c>
      <c r="J877" s="50">
        <v>17.838425000000001</v>
      </c>
      <c r="K877" s="50">
        <v>20.237701000000001</v>
      </c>
      <c r="L877" s="50">
        <v>22.798846000000001</v>
      </c>
      <c r="M877" s="50"/>
      <c r="N877" s="50">
        <v>17.938834400000001</v>
      </c>
      <c r="O877" s="50">
        <v>20.406201840000001</v>
      </c>
      <c r="P877" s="50">
        <v>22.885930220000006</v>
      </c>
      <c r="Q877" s="50"/>
      <c r="R877" s="51">
        <f t="shared" si="41"/>
        <v>0.1004094000000002</v>
      </c>
      <c r="S877" s="51">
        <f t="shared" si="42"/>
        <v>0.1685008400000001</v>
      </c>
      <c r="T877" s="51">
        <f t="shared" si="43"/>
        <v>8.7084220000004819E-2</v>
      </c>
    </row>
    <row r="878" spans="1:20" s="14" customFormat="1">
      <c r="A878" s="44"/>
      <c r="B878" s="44"/>
      <c r="C878" s="44"/>
      <c r="D878" s="45"/>
      <c r="E878" s="44"/>
      <c r="F878" s="44"/>
      <c r="G878" s="44"/>
      <c r="H878" s="48">
        <v>136</v>
      </c>
      <c r="I878" s="49" t="s">
        <v>845</v>
      </c>
      <c r="J878" s="50">
        <v>8.2275449999999992</v>
      </c>
      <c r="K878" s="50">
        <v>9.3479299999999999</v>
      </c>
      <c r="L878" s="50">
        <v>10.529992</v>
      </c>
      <c r="M878" s="50"/>
      <c r="N878" s="50">
        <v>6.7597791199999993</v>
      </c>
      <c r="O878" s="50">
        <v>8.1433937199999988</v>
      </c>
      <c r="P878" s="50">
        <v>9.5024977599999989</v>
      </c>
      <c r="Q878" s="50"/>
      <c r="R878" s="51">
        <f t="shared" si="41"/>
        <v>-1.46776588</v>
      </c>
      <c r="S878" s="51">
        <f t="shared" si="42"/>
        <v>-1.204536280000001</v>
      </c>
      <c r="T878" s="51">
        <f t="shared" si="43"/>
        <v>-1.0274942400000011</v>
      </c>
    </row>
    <row r="879" spans="1:20" s="14" customFormat="1">
      <c r="A879" s="44"/>
      <c r="B879" s="44"/>
      <c r="C879" s="44"/>
      <c r="D879" s="45"/>
      <c r="E879" s="44"/>
      <c r="F879" s="44"/>
      <c r="G879" s="44"/>
      <c r="H879" s="48">
        <v>137</v>
      </c>
      <c r="I879" s="49" t="s">
        <v>846</v>
      </c>
      <c r="J879" s="50">
        <v>6.7599929999999997</v>
      </c>
      <c r="K879" s="50">
        <v>7.6909179999999999</v>
      </c>
      <c r="L879" s="50">
        <v>8.6738199999999992</v>
      </c>
      <c r="M879" s="50"/>
      <c r="N879" s="50">
        <v>6.6631008800000009</v>
      </c>
      <c r="O879" s="50">
        <v>7.6470913400000002</v>
      </c>
      <c r="P879" s="50">
        <v>8.5784654499999995</v>
      </c>
      <c r="Q879" s="50"/>
      <c r="R879" s="51">
        <f t="shared" si="41"/>
        <v>-9.6892119999998805E-2</v>
      </c>
      <c r="S879" s="51">
        <f t="shared" si="42"/>
        <v>-4.3826659999999684E-2</v>
      </c>
      <c r="T879" s="51">
        <f t="shared" si="43"/>
        <v>-9.5354549999999705E-2</v>
      </c>
    </row>
    <row r="880" spans="1:20" s="14" customFormat="1">
      <c r="A880" s="44"/>
      <c r="B880" s="44"/>
      <c r="C880" s="44"/>
      <c r="D880" s="45"/>
      <c r="E880" s="44"/>
      <c r="F880" s="44"/>
      <c r="G880" s="44"/>
      <c r="H880" s="48">
        <v>138</v>
      </c>
      <c r="I880" s="49" t="s">
        <v>847</v>
      </c>
      <c r="J880" s="50">
        <v>5.865221</v>
      </c>
      <c r="K880" s="50">
        <v>6.6680200000000003</v>
      </c>
      <c r="L880" s="50">
        <v>7.5163510000000002</v>
      </c>
      <c r="M880" s="50"/>
      <c r="N880" s="50">
        <v>5.3826901100000004</v>
      </c>
      <c r="O880" s="50">
        <v>6.1728521800000005</v>
      </c>
      <c r="P880" s="50">
        <v>6.9560664099999991</v>
      </c>
      <c r="Q880" s="50"/>
      <c r="R880" s="51">
        <f t="shared" si="41"/>
        <v>-0.4825308899999996</v>
      </c>
      <c r="S880" s="51">
        <f t="shared" si="42"/>
        <v>-0.49516781999999981</v>
      </c>
      <c r="T880" s="51">
        <f t="shared" si="43"/>
        <v>-0.56028459000000108</v>
      </c>
    </row>
    <row r="881" spans="1:20" s="14" customFormat="1">
      <c r="A881" s="44"/>
      <c r="B881" s="44"/>
      <c r="C881" s="44"/>
      <c r="D881" s="45"/>
      <c r="E881" s="44"/>
      <c r="F881" s="44"/>
      <c r="G881" s="44"/>
      <c r="H881" s="48">
        <v>139</v>
      </c>
      <c r="I881" s="49" t="s">
        <v>848</v>
      </c>
      <c r="J881" s="50">
        <v>10.727793999999999</v>
      </c>
      <c r="K881" s="50">
        <v>12.187796000000001</v>
      </c>
      <c r="L881" s="50">
        <v>13.744104999999999</v>
      </c>
      <c r="M881" s="50"/>
      <c r="N881" s="50">
        <v>8.8136608199999991</v>
      </c>
      <c r="O881" s="50">
        <v>10.067366030000001</v>
      </c>
      <c r="P881" s="50">
        <v>11.346541970000002</v>
      </c>
      <c r="Q881" s="50"/>
      <c r="R881" s="51">
        <f t="shared" si="41"/>
        <v>-1.9141331800000003</v>
      </c>
      <c r="S881" s="51">
        <f t="shared" si="42"/>
        <v>-2.12042997</v>
      </c>
      <c r="T881" s="51">
        <f t="shared" si="43"/>
        <v>-2.397563029999997</v>
      </c>
    </row>
    <row r="882" spans="1:20" s="14" customFormat="1">
      <c r="A882" s="44"/>
      <c r="B882" s="44"/>
      <c r="C882" s="44"/>
      <c r="D882" s="45"/>
      <c r="E882" s="44"/>
      <c r="F882" s="44"/>
      <c r="G882" s="44"/>
      <c r="H882" s="48">
        <v>140</v>
      </c>
      <c r="I882" s="49" t="s">
        <v>849</v>
      </c>
      <c r="J882" s="50">
        <v>7.0832800000000002</v>
      </c>
      <c r="K882" s="50">
        <v>8.0526350000000004</v>
      </c>
      <c r="L882" s="50">
        <v>9.0685300000000009</v>
      </c>
      <c r="M882" s="50"/>
      <c r="N882" s="50">
        <v>5.944458159999999</v>
      </c>
      <c r="O882" s="50">
        <v>6.840352590000002</v>
      </c>
      <c r="P882" s="50">
        <v>7.6746038100000007</v>
      </c>
      <c r="Q882" s="50"/>
      <c r="R882" s="51">
        <f t="shared" si="41"/>
        <v>-1.1388218400000012</v>
      </c>
      <c r="S882" s="51">
        <f t="shared" si="42"/>
        <v>-1.2122824099999985</v>
      </c>
      <c r="T882" s="51">
        <f t="shared" si="43"/>
        <v>-1.3939261900000002</v>
      </c>
    </row>
    <row r="883" spans="1:20" s="14" customFormat="1">
      <c r="A883" s="44"/>
      <c r="B883" s="44"/>
      <c r="C883" s="44"/>
      <c r="D883" s="45"/>
      <c r="E883" s="44"/>
      <c r="F883" s="44"/>
      <c r="G883" s="44"/>
      <c r="H883" s="48">
        <v>141</v>
      </c>
      <c r="I883" s="49" t="s">
        <v>850</v>
      </c>
      <c r="J883" s="50">
        <v>8.6248520000000006</v>
      </c>
      <c r="K883" s="50">
        <v>9.781231</v>
      </c>
      <c r="L883" s="50">
        <v>11.013581</v>
      </c>
      <c r="M883" s="50"/>
      <c r="N883" s="50">
        <v>7.6969514999999999</v>
      </c>
      <c r="O883" s="50">
        <v>8.9077438899999972</v>
      </c>
      <c r="P883" s="50">
        <v>10.057648790000004</v>
      </c>
      <c r="Q883" s="50"/>
      <c r="R883" s="51">
        <f t="shared" si="41"/>
        <v>-0.92790050000000068</v>
      </c>
      <c r="S883" s="51">
        <f t="shared" si="42"/>
        <v>-0.87348711000000279</v>
      </c>
      <c r="T883" s="51">
        <f t="shared" si="43"/>
        <v>-0.95593220999999673</v>
      </c>
    </row>
    <row r="884" spans="1:20" s="14" customFormat="1">
      <c r="A884" s="44"/>
      <c r="B884" s="44"/>
      <c r="C884" s="44"/>
      <c r="D884" s="45"/>
      <c r="E884" s="44"/>
      <c r="F884" s="44"/>
      <c r="G884" s="44"/>
      <c r="H884" s="48">
        <v>142</v>
      </c>
      <c r="I884" s="49" t="s">
        <v>851</v>
      </c>
      <c r="J884" s="50">
        <v>8.2609670000000008</v>
      </c>
      <c r="K884" s="50">
        <v>9.3721779999999999</v>
      </c>
      <c r="L884" s="50">
        <v>10.542496999999999</v>
      </c>
      <c r="M884" s="50"/>
      <c r="N884" s="50">
        <v>6.8403651999999981</v>
      </c>
      <c r="O884" s="50">
        <v>7.8530556199999975</v>
      </c>
      <c r="P884" s="50">
        <v>8.9747763799999944</v>
      </c>
      <c r="Q884" s="50"/>
      <c r="R884" s="51">
        <f t="shared" si="41"/>
        <v>-1.4206018000000027</v>
      </c>
      <c r="S884" s="51">
        <f t="shared" si="42"/>
        <v>-1.5191223800000024</v>
      </c>
      <c r="T884" s="51">
        <f t="shared" si="43"/>
        <v>-1.5677206200000047</v>
      </c>
    </row>
    <row r="885" spans="1:20" s="14" customFormat="1">
      <c r="A885" s="44"/>
      <c r="B885" s="44"/>
      <c r="C885" s="44"/>
      <c r="D885" s="45"/>
      <c r="E885" s="44"/>
      <c r="F885" s="44"/>
      <c r="G885" s="44"/>
      <c r="H885" s="48">
        <v>143</v>
      </c>
      <c r="I885" s="49" t="s">
        <v>852</v>
      </c>
      <c r="J885" s="50">
        <v>6.0515090000000002</v>
      </c>
      <c r="K885" s="50">
        <v>6.8851940000000003</v>
      </c>
      <c r="L885" s="50">
        <v>7.7659180000000001</v>
      </c>
      <c r="M885" s="50"/>
      <c r="N885" s="50">
        <v>5.6223770799999997</v>
      </c>
      <c r="O885" s="50">
        <v>6.4332160799999993</v>
      </c>
      <c r="P885" s="50">
        <v>7.2756259900000009</v>
      </c>
      <c r="Q885" s="50"/>
      <c r="R885" s="51">
        <f t="shared" si="41"/>
        <v>-0.42913192000000056</v>
      </c>
      <c r="S885" s="51">
        <f t="shared" si="42"/>
        <v>-0.45197792000000092</v>
      </c>
      <c r="T885" s="51">
        <f t="shared" si="43"/>
        <v>-0.49029200999999922</v>
      </c>
    </row>
    <row r="886" spans="1:20" s="14" customFormat="1">
      <c r="A886" s="44"/>
      <c r="B886" s="44"/>
      <c r="C886" s="44"/>
      <c r="D886" s="45"/>
      <c r="E886" s="44"/>
      <c r="F886" s="44"/>
      <c r="G886" s="44"/>
      <c r="H886" s="48">
        <v>144</v>
      </c>
      <c r="I886" s="49" t="s">
        <v>853</v>
      </c>
      <c r="J886" s="50">
        <v>7.0180629999999997</v>
      </c>
      <c r="K886" s="50">
        <v>7.964461</v>
      </c>
      <c r="L886" s="50">
        <v>8.9615399999999994</v>
      </c>
      <c r="M886" s="50"/>
      <c r="N886" s="50">
        <v>6.5245984099999985</v>
      </c>
      <c r="O886" s="50">
        <v>7.5658286700000001</v>
      </c>
      <c r="P886" s="50">
        <v>8.5175127099999983</v>
      </c>
      <c r="Q886" s="50"/>
      <c r="R886" s="51">
        <f t="shared" si="41"/>
        <v>-0.4934645900000012</v>
      </c>
      <c r="S886" s="51">
        <f t="shared" si="42"/>
        <v>-0.39863232999999987</v>
      </c>
      <c r="T886" s="51">
        <f t="shared" si="43"/>
        <v>-0.44402729000000107</v>
      </c>
    </row>
    <row r="887" spans="1:20" s="14" customFormat="1">
      <c r="A887" s="44"/>
      <c r="B887" s="44"/>
      <c r="C887" s="44"/>
      <c r="D887" s="45"/>
      <c r="E887" s="44"/>
      <c r="F887" s="44"/>
      <c r="G887" s="44"/>
      <c r="H887" s="48">
        <v>145</v>
      </c>
      <c r="I887" s="49" t="s">
        <v>854</v>
      </c>
      <c r="J887" s="50">
        <v>9.9002800000000004</v>
      </c>
      <c r="K887" s="50">
        <v>11.243641999999999</v>
      </c>
      <c r="L887" s="50">
        <v>12.667666000000001</v>
      </c>
      <c r="M887" s="50"/>
      <c r="N887" s="50">
        <v>8.8651808599999988</v>
      </c>
      <c r="O887" s="50">
        <v>10.118911789999999</v>
      </c>
      <c r="P887" s="50">
        <v>11.397943270000001</v>
      </c>
      <c r="Q887" s="50"/>
      <c r="R887" s="51">
        <f t="shared" si="41"/>
        <v>-1.0350991400000016</v>
      </c>
      <c r="S887" s="51">
        <f t="shared" si="42"/>
        <v>-1.124730210000001</v>
      </c>
      <c r="T887" s="51">
        <f t="shared" si="43"/>
        <v>-1.2697227299999998</v>
      </c>
    </row>
    <row r="888" spans="1:20" s="14" customFormat="1">
      <c r="A888" s="44"/>
      <c r="B888" s="44"/>
      <c r="C888" s="44"/>
      <c r="D888" s="45"/>
      <c r="E888" s="44"/>
      <c r="F888" s="44"/>
      <c r="G888" s="44"/>
      <c r="H888" s="48">
        <v>146</v>
      </c>
      <c r="I888" s="49" t="s">
        <v>855</v>
      </c>
      <c r="J888" s="50">
        <v>9.7413080000000001</v>
      </c>
      <c r="K888" s="50">
        <v>11.048366</v>
      </c>
      <c r="L888" s="50">
        <v>12.431848</v>
      </c>
      <c r="M888" s="50"/>
      <c r="N888" s="50">
        <v>8.2200521999999978</v>
      </c>
      <c r="O888" s="50">
        <v>9.414018279999997</v>
      </c>
      <c r="P888" s="50">
        <v>10.6925603</v>
      </c>
      <c r="Q888" s="50"/>
      <c r="R888" s="51">
        <f t="shared" si="41"/>
        <v>-1.5212558000000023</v>
      </c>
      <c r="S888" s="51">
        <f t="shared" si="42"/>
        <v>-1.6343477200000027</v>
      </c>
      <c r="T888" s="51">
        <f t="shared" si="43"/>
        <v>-1.7392877000000002</v>
      </c>
    </row>
    <row r="889" spans="1:20" s="14" customFormat="1">
      <c r="A889" s="44"/>
      <c r="B889" s="44"/>
      <c r="C889" s="44"/>
      <c r="D889" s="45"/>
      <c r="E889" s="44"/>
      <c r="F889" s="44"/>
      <c r="G889" s="44"/>
      <c r="H889" s="48">
        <v>147</v>
      </c>
      <c r="I889" s="49" t="s">
        <v>856</v>
      </c>
      <c r="J889" s="50">
        <v>6.9509939999999997</v>
      </c>
      <c r="K889" s="50">
        <v>7.9097379999999999</v>
      </c>
      <c r="L889" s="50">
        <v>8.9048400000000001</v>
      </c>
      <c r="M889" s="50"/>
      <c r="N889" s="50">
        <v>5.9744165200000037</v>
      </c>
      <c r="O889" s="50">
        <v>6.896237300000001</v>
      </c>
      <c r="P889" s="50">
        <v>7.7856101900000017</v>
      </c>
      <c r="Q889" s="50"/>
      <c r="R889" s="51">
        <f t="shared" si="41"/>
        <v>-0.976577479999996</v>
      </c>
      <c r="S889" s="51">
        <f t="shared" si="42"/>
        <v>-1.0135006999999989</v>
      </c>
      <c r="T889" s="51">
        <f t="shared" si="43"/>
        <v>-1.1192298099999984</v>
      </c>
    </row>
    <row r="890" spans="1:20" s="14" customFormat="1">
      <c r="A890" s="44"/>
      <c r="B890" s="44"/>
      <c r="C890" s="44"/>
      <c r="D890" s="45"/>
      <c r="E890" s="44"/>
      <c r="F890" s="44"/>
      <c r="G890" s="44"/>
      <c r="H890" s="48">
        <v>148</v>
      </c>
      <c r="I890" s="49" t="s">
        <v>857</v>
      </c>
      <c r="J890" s="50">
        <v>12.027361000000001</v>
      </c>
      <c r="K890" s="50">
        <v>13.654183</v>
      </c>
      <c r="L890" s="50">
        <v>15.37236</v>
      </c>
      <c r="M890" s="50"/>
      <c r="N890" s="50">
        <v>11.357366479999994</v>
      </c>
      <c r="O890" s="50">
        <v>12.904717809999999</v>
      </c>
      <c r="P890" s="50">
        <v>14.490877490000001</v>
      </c>
      <c r="Q890" s="50"/>
      <c r="R890" s="51">
        <f t="shared" si="41"/>
        <v>-0.66999452000000659</v>
      </c>
      <c r="S890" s="51">
        <f t="shared" si="42"/>
        <v>-0.74946519000000045</v>
      </c>
      <c r="T890" s="51">
        <f t="shared" si="43"/>
        <v>-0.88148250999999966</v>
      </c>
    </row>
    <row r="891" spans="1:20" s="14" customFormat="1">
      <c r="A891" s="44"/>
      <c r="B891" s="44"/>
      <c r="C891" s="44"/>
      <c r="D891" s="45"/>
      <c r="E891" s="44"/>
      <c r="F891" s="46"/>
      <c r="G891" s="44"/>
      <c r="H891" s="48">
        <v>149</v>
      </c>
      <c r="I891" s="49" t="s">
        <v>858</v>
      </c>
      <c r="J891" s="50">
        <v>5.2898529999999999</v>
      </c>
      <c r="K891" s="50">
        <v>6.011603</v>
      </c>
      <c r="L891" s="50">
        <v>6.7727680000000001</v>
      </c>
      <c r="M891" s="50"/>
      <c r="N891" s="50">
        <v>5.0458069299999995</v>
      </c>
      <c r="O891" s="50">
        <v>5.743428240000001</v>
      </c>
      <c r="P891" s="50">
        <v>6.4318120900000011</v>
      </c>
      <c r="Q891" s="50"/>
      <c r="R891" s="51">
        <f t="shared" si="41"/>
        <v>-0.24404607000000045</v>
      </c>
      <c r="S891" s="51">
        <f t="shared" si="42"/>
        <v>-0.26817475999999907</v>
      </c>
      <c r="T891" s="51">
        <f t="shared" si="43"/>
        <v>-0.34095590999999903</v>
      </c>
    </row>
    <row r="892" spans="1:20" s="14" customFormat="1">
      <c r="A892" s="44"/>
      <c r="B892" s="44"/>
      <c r="C892" s="44"/>
      <c r="D892" s="45"/>
      <c r="E892" s="44"/>
      <c r="F892" s="44"/>
      <c r="G892" s="44"/>
      <c r="H892" s="48">
        <v>150</v>
      </c>
      <c r="I892" s="49" t="s">
        <v>859</v>
      </c>
      <c r="J892" s="50">
        <v>16.553947000000001</v>
      </c>
      <c r="K892" s="50">
        <v>18.812726999999999</v>
      </c>
      <c r="L892" s="50">
        <v>21.212744000000001</v>
      </c>
      <c r="M892" s="50"/>
      <c r="N892" s="50">
        <v>13.488897070000004</v>
      </c>
      <c r="O892" s="50">
        <v>15.619838339999999</v>
      </c>
      <c r="P892" s="50">
        <v>17.818900050000003</v>
      </c>
      <c r="Q892" s="50"/>
      <c r="R892" s="51">
        <f t="shared" si="41"/>
        <v>-3.0650499299999971</v>
      </c>
      <c r="S892" s="51">
        <f t="shared" si="42"/>
        <v>-3.1928886599999995</v>
      </c>
      <c r="T892" s="51">
        <f t="shared" si="43"/>
        <v>-3.3938439499999973</v>
      </c>
    </row>
    <row r="893" spans="1:20" s="14" customFormat="1">
      <c r="A893" s="44"/>
      <c r="B893" s="44"/>
      <c r="C893" s="44"/>
      <c r="D893" s="45"/>
      <c r="E893" s="44"/>
      <c r="F893" s="44"/>
      <c r="G893" s="44"/>
      <c r="H893" s="48">
        <v>151</v>
      </c>
      <c r="I893" s="49" t="s">
        <v>860</v>
      </c>
      <c r="J893" s="50">
        <v>6.3337440000000003</v>
      </c>
      <c r="K893" s="50">
        <v>7.192418</v>
      </c>
      <c r="L893" s="50">
        <v>8.1053090000000001</v>
      </c>
      <c r="M893" s="50"/>
      <c r="N893" s="50">
        <v>5.7004158199999999</v>
      </c>
      <c r="O893" s="50">
        <v>6.529450970000001</v>
      </c>
      <c r="P893" s="50">
        <v>7.353878400000001</v>
      </c>
      <c r="Q893" s="50"/>
      <c r="R893" s="51">
        <f t="shared" si="41"/>
        <v>-0.63332818000000035</v>
      </c>
      <c r="S893" s="51">
        <f t="shared" si="42"/>
        <v>-0.66296702999999901</v>
      </c>
      <c r="T893" s="51">
        <f t="shared" si="43"/>
        <v>-0.75143059999999906</v>
      </c>
    </row>
    <row r="894" spans="1:20" s="14" customFormat="1">
      <c r="A894" s="44"/>
      <c r="B894" s="44"/>
      <c r="C894" s="44"/>
      <c r="D894" s="45"/>
      <c r="E894" s="44"/>
      <c r="F894" s="44"/>
      <c r="G894" s="44"/>
      <c r="H894" s="48">
        <v>152</v>
      </c>
      <c r="I894" s="49" t="s">
        <v>861</v>
      </c>
      <c r="J894" s="50">
        <v>6.2293149999999997</v>
      </c>
      <c r="K894" s="50">
        <v>7.0704799999999999</v>
      </c>
      <c r="L894" s="50">
        <v>7.9588760000000001</v>
      </c>
      <c r="M894" s="50"/>
      <c r="N894" s="50">
        <v>5.907717019999998</v>
      </c>
      <c r="O894" s="50">
        <v>6.688125819999998</v>
      </c>
      <c r="P894" s="50">
        <v>7.5059448999999985</v>
      </c>
      <c r="Q894" s="50"/>
      <c r="R894" s="51">
        <f t="shared" si="41"/>
        <v>-0.32159798000000173</v>
      </c>
      <c r="S894" s="51">
        <f t="shared" si="42"/>
        <v>-0.38235418000000188</v>
      </c>
      <c r="T894" s="51">
        <f t="shared" si="43"/>
        <v>-0.45293110000000159</v>
      </c>
    </row>
    <row r="895" spans="1:20" s="14" customFormat="1">
      <c r="A895" s="44"/>
      <c r="B895" s="44"/>
      <c r="C895" s="44"/>
      <c r="D895" s="45"/>
      <c r="E895" s="44"/>
      <c r="F895" s="44"/>
      <c r="G895" s="44"/>
      <c r="H895" s="48">
        <v>153</v>
      </c>
      <c r="I895" s="49" t="s">
        <v>862</v>
      </c>
      <c r="J895" s="50">
        <v>22.522694000000001</v>
      </c>
      <c r="K895" s="50">
        <v>25.535388000000001</v>
      </c>
      <c r="L895" s="50">
        <v>28.764514999999999</v>
      </c>
      <c r="M895" s="50"/>
      <c r="N895" s="50">
        <v>20.619229190000006</v>
      </c>
      <c r="O895" s="50">
        <v>23.750971879999998</v>
      </c>
      <c r="P895" s="50">
        <v>26.769198700000004</v>
      </c>
      <c r="Q895" s="50"/>
      <c r="R895" s="51">
        <f t="shared" si="41"/>
        <v>-1.9034648099999956</v>
      </c>
      <c r="S895" s="51">
        <f t="shared" si="42"/>
        <v>-1.784416120000003</v>
      </c>
      <c r="T895" s="51">
        <f t="shared" si="43"/>
        <v>-1.9953162999999954</v>
      </c>
    </row>
    <row r="896" spans="1:20" s="14" customFormat="1">
      <c r="A896" s="44"/>
      <c r="B896" s="44"/>
      <c r="C896" s="44"/>
      <c r="D896" s="45"/>
      <c r="E896" s="44"/>
      <c r="F896" s="44"/>
      <c r="G896" s="44"/>
      <c r="H896" s="48">
        <v>200</v>
      </c>
      <c r="I896" s="49" t="s">
        <v>863</v>
      </c>
      <c r="J896" s="50">
        <v>19.383596000000001</v>
      </c>
      <c r="K896" s="50">
        <v>21.982410999999999</v>
      </c>
      <c r="L896" s="50">
        <v>24.668037000000002</v>
      </c>
      <c r="M896" s="50"/>
      <c r="N896" s="50">
        <v>17.217290099999996</v>
      </c>
      <c r="O896" s="50">
        <v>20.171902219999996</v>
      </c>
      <c r="P896" s="50">
        <v>22.781475960000002</v>
      </c>
      <c r="Q896" s="50"/>
      <c r="R896" s="51">
        <f t="shared" si="41"/>
        <v>-2.1663059000000047</v>
      </c>
      <c r="S896" s="51">
        <f t="shared" si="42"/>
        <v>-1.8105087800000028</v>
      </c>
      <c r="T896" s="51">
        <f t="shared" si="43"/>
        <v>-1.8865610400000001</v>
      </c>
    </row>
    <row r="897" spans="1:20" s="14" customFormat="1">
      <c r="A897" s="44"/>
      <c r="B897" s="44"/>
      <c r="C897" s="44"/>
      <c r="D897" s="45"/>
      <c r="E897" s="44"/>
      <c r="F897" s="44"/>
      <c r="G897" s="44"/>
      <c r="H897" s="48">
        <v>210</v>
      </c>
      <c r="I897" s="49" t="s">
        <v>864</v>
      </c>
      <c r="J897" s="50">
        <v>25.178286</v>
      </c>
      <c r="K897" s="50">
        <v>28.673116</v>
      </c>
      <c r="L897" s="50">
        <v>32.358398000000001</v>
      </c>
      <c r="M897" s="50"/>
      <c r="N897" s="50">
        <v>21.757286729999997</v>
      </c>
      <c r="O897" s="50">
        <v>30.521444759999987</v>
      </c>
      <c r="P897" s="50">
        <v>35.379760409999989</v>
      </c>
      <c r="Q897" s="50"/>
      <c r="R897" s="51">
        <f t="shared" si="41"/>
        <v>-3.4209992700000029</v>
      </c>
      <c r="S897" s="51">
        <f t="shared" si="42"/>
        <v>1.8483287599999869</v>
      </c>
      <c r="T897" s="51">
        <f t="shared" si="43"/>
        <v>3.0213624099999876</v>
      </c>
    </row>
    <row r="898" spans="1:20" s="14" customFormat="1">
      <c r="A898" s="44"/>
      <c r="B898" s="44"/>
      <c r="C898" s="44"/>
      <c r="D898" s="45"/>
      <c r="E898" s="44"/>
      <c r="F898" s="44"/>
      <c r="G898" s="44"/>
      <c r="H898" s="48">
        <v>211</v>
      </c>
      <c r="I898" s="49" t="s">
        <v>865</v>
      </c>
      <c r="J898" s="50">
        <v>13.710803</v>
      </c>
      <c r="K898" s="50">
        <v>15.520598</v>
      </c>
      <c r="L898" s="50">
        <v>17.398917999999998</v>
      </c>
      <c r="M898" s="50"/>
      <c r="N898" s="50">
        <v>11.28133534</v>
      </c>
      <c r="O898" s="50">
        <v>13.22268665</v>
      </c>
      <c r="P898" s="50">
        <v>14.950077589999998</v>
      </c>
      <c r="Q898" s="50"/>
      <c r="R898" s="51">
        <f t="shared" si="41"/>
        <v>-2.4294676600000003</v>
      </c>
      <c r="S898" s="51">
        <f t="shared" si="42"/>
        <v>-2.2979113499999997</v>
      </c>
      <c r="T898" s="51">
        <f t="shared" si="43"/>
        <v>-2.4488404100000007</v>
      </c>
    </row>
    <row r="899" spans="1:20" s="14" customFormat="1">
      <c r="A899" s="44"/>
      <c r="B899" s="44"/>
      <c r="C899" s="44"/>
      <c r="D899" s="45"/>
      <c r="E899" s="44"/>
      <c r="F899" s="44"/>
      <c r="G899" s="44"/>
      <c r="H899" s="48">
        <v>213</v>
      </c>
      <c r="I899" s="49" t="s">
        <v>866</v>
      </c>
      <c r="J899" s="50">
        <v>14.150997</v>
      </c>
      <c r="K899" s="50">
        <v>16.155193000000001</v>
      </c>
      <c r="L899" s="50">
        <v>18.228605000000002</v>
      </c>
      <c r="M899" s="50"/>
      <c r="N899" s="50">
        <v>11.333043640000001</v>
      </c>
      <c r="O899" s="50">
        <v>13.241005209999999</v>
      </c>
      <c r="P899" s="50">
        <v>15.073545620000001</v>
      </c>
      <c r="Q899" s="50"/>
      <c r="R899" s="51">
        <f t="shared" si="41"/>
        <v>-2.8179533599999989</v>
      </c>
      <c r="S899" s="51">
        <f t="shared" si="42"/>
        <v>-2.9141877900000015</v>
      </c>
      <c r="T899" s="51">
        <f t="shared" si="43"/>
        <v>-3.1550593800000009</v>
      </c>
    </row>
    <row r="900" spans="1:20" s="14" customFormat="1">
      <c r="A900" s="44"/>
      <c r="B900" s="44"/>
      <c r="C900" s="44"/>
      <c r="D900" s="45"/>
      <c r="E900" s="44"/>
      <c r="F900" s="44"/>
      <c r="G900" s="44"/>
      <c r="H900" s="48">
        <v>214</v>
      </c>
      <c r="I900" s="49" t="s">
        <v>867</v>
      </c>
      <c r="J900" s="50">
        <v>14.712425</v>
      </c>
      <c r="K900" s="50">
        <v>16.748477999999999</v>
      </c>
      <c r="L900" s="50">
        <v>18.837185999999999</v>
      </c>
      <c r="M900" s="50"/>
      <c r="N900" s="50">
        <v>14.07206381</v>
      </c>
      <c r="O900" s="50">
        <v>16.25328837</v>
      </c>
      <c r="P900" s="50">
        <v>18.284088880000002</v>
      </c>
      <c r="Q900" s="50"/>
      <c r="R900" s="51">
        <f t="shared" si="41"/>
        <v>-0.64036119000000014</v>
      </c>
      <c r="S900" s="51">
        <f t="shared" si="42"/>
        <v>-0.49518962999999871</v>
      </c>
      <c r="T900" s="51">
        <f t="shared" si="43"/>
        <v>-0.55309711999999678</v>
      </c>
    </row>
    <row r="901" spans="1:20" s="14" customFormat="1">
      <c r="A901" s="44"/>
      <c r="B901" s="44"/>
      <c r="C901" s="44"/>
      <c r="D901" s="45"/>
      <c r="E901" s="44"/>
      <c r="F901" s="44"/>
      <c r="G901" s="44"/>
      <c r="H901" s="48">
        <v>300</v>
      </c>
      <c r="I901" s="49" t="s">
        <v>868</v>
      </c>
      <c r="J901" s="50">
        <v>15.776325</v>
      </c>
      <c r="K901" s="50">
        <v>17.987518999999999</v>
      </c>
      <c r="L901" s="50">
        <v>20.243845</v>
      </c>
      <c r="M901" s="50"/>
      <c r="N901" s="50">
        <v>14.748520609999998</v>
      </c>
      <c r="O901" s="50">
        <v>17.265227009999997</v>
      </c>
      <c r="P901" s="50">
        <v>19.669779550000001</v>
      </c>
      <c r="Q901" s="50"/>
      <c r="R901" s="51">
        <f t="shared" si="41"/>
        <v>-1.0278043900000018</v>
      </c>
      <c r="S901" s="51">
        <f t="shared" si="42"/>
        <v>-0.72229199000000222</v>
      </c>
      <c r="T901" s="51">
        <f t="shared" si="43"/>
        <v>-0.57406544999999909</v>
      </c>
    </row>
    <row r="902" spans="1:20" s="14" customFormat="1">
      <c r="A902" s="44"/>
      <c r="B902" s="44"/>
      <c r="C902" s="44"/>
      <c r="D902" s="45"/>
      <c r="E902" s="44"/>
      <c r="F902" s="44"/>
      <c r="G902" s="44"/>
      <c r="H902" s="48">
        <v>310</v>
      </c>
      <c r="I902" s="49" t="s">
        <v>869</v>
      </c>
      <c r="J902" s="50">
        <v>1094.0265569999999</v>
      </c>
      <c r="K902" s="50">
        <v>1275.616485</v>
      </c>
      <c r="L902" s="50">
        <v>1455.51268</v>
      </c>
      <c r="M902" s="50"/>
      <c r="N902" s="50">
        <v>1102.3002761700004</v>
      </c>
      <c r="O902" s="50">
        <v>1255.68115302</v>
      </c>
      <c r="P902" s="50">
        <v>1427.9428475900004</v>
      </c>
      <c r="Q902" s="50"/>
      <c r="R902" s="51">
        <f t="shared" si="41"/>
        <v>8.2737191700005042</v>
      </c>
      <c r="S902" s="51">
        <f t="shared" si="42"/>
        <v>-19.935331980000001</v>
      </c>
      <c r="T902" s="51">
        <f t="shared" si="43"/>
        <v>-27.569832409999663</v>
      </c>
    </row>
    <row r="903" spans="1:20" s="14" customFormat="1" ht="24">
      <c r="A903" s="44"/>
      <c r="B903" s="44"/>
      <c r="C903" s="44"/>
      <c r="D903" s="45"/>
      <c r="E903" s="44"/>
      <c r="F903" s="44"/>
      <c r="G903" s="44"/>
      <c r="H903" s="48">
        <v>311</v>
      </c>
      <c r="I903" s="49" t="s">
        <v>870</v>
      </c>
      <c r="J903" s="50">
        <v>29.082281999999999</v>
      </c>
      <c r="K903" s="50">
        <v>32.718660999999997</v>
      </c>
      <c r="L903" s="50">
        <v>36.413440999999999</v>
      </c>
      <c r="M903" s="50"/>
      <c r="N903" s="50">
        <v>23.763707690000007</v>
      </c>
      <c r="O903" s="50">
        <v>26.858828250000002</v>
      </c>
      <c r="P903" s="50">
        <v>29.945778230000009</v>
      </c>
      <c r="Q903" s="50"/>
      <c r="R903" s="51">
        <f t="shared" si="41"/>
        <v>-5.3185743099999918</v>
      </c>
      <c r="S903" s="51">
        <f t="shared" si="42"/>
        <v>-5.8598327499999954</v>
      </c>
      <c r="T903" s="51">
        <f t="shared" si="43"/>
        <v>-6.4676627699999898</v>
      </c>
    </row>
    <row r="904" spans="1:20" s="14" customFormat="1" ht="24">
      <c r="A904" s="44"/>
      <c r="B904" s="44"/>
      <c r="C904" s="44"/>
      <c r="D904" s="45"/>
      <c r="E904" s="44"/>
      <c r="F904" s="44"/>
      <c r="G904" s="44"/>
      <c r="H904" s="48">
        <v>312</v>
      </c>
      <c r="I904" s="49" t="s">
        <v>871</v>
      </c>
      <c r="J904" s="50">
        <v>65.893289999999993</v>
      </c>
      <c r="K904" s="50">
        <v>78.855328</v>
      </c>
      <c r="L904" s="50">
        <v>81.789664999999999</v>
      </c>
      <c r="M904" s="50"/>
      <c r="N904" s="50">
        <v>72.403610880000002</v>
      </c>
      <c r="O904" s="50">
        <v>78.120785589999983</v>
      </c>
      <c r="P904" s="50">
        <v>82.35334927000001</v>
      </c>
      <c r="Q904" s="50"/>
      <c r="R904" s="51">
        <f t="shared" si="41"/>
        <v>6.510320880000009</v>
      </c>
      <c r="S904" s="51">
        <f t="shared" si="42"/>
        <v>-0.7345424100000173</v>
      </c>
      <c r="T904" s="51">
        <f t="shared" si="43"/>
        <v>0.5636842700000102</v>
      </c>
    </row>
    <row r="905" spans="1:20" s="14" customFormat="1">
      <c r="A905" s="44"/>
      <c r="B905" s="44"/>
      <c r="C905" s="44"/>
      <c r="D905" s="45"/>
      <c r="E905" s="44"/>
      <c r="F905" s="44"/>
      <c r="G905" s="44"/>
      <c r="H905" s="48">
        <v>400</v>
      </c>
      <c r="I905" s="49" t="s">
        <v>872</v>
      </c>
      <c r="J905" s="50">
        <v>20.222190000000001</v>
      </c>
      <c r="K905" s="50">
        <v>23.120626000000001</v>
      </c>
      <c r="L905" s="50">
        <v>26.076201999999999</v>
      </c>
      <c r="M905" s="50"/>
      <c r="N905" s="50">
        <v>17.823147369999997</v>
      </c>
      <c r="O905" s="50">
        <v>20.900493389999991</v>
      </c>
      <c r="P905" s="50">
        <v>23.765177369999989</v>
      </c>
      <c r="Q905" s="50"/>
      <c r="R905" s="51">
        <f t="shared" si="41"/>
        <v>-2.3990426300000038</v>
      </c>
      <c r="S905" s="51">
        <f t="shared" si="42"/>
        <v>-2.2201326100000109</v>
      </c>
      <c r="T905" s="51">
        <f t="shared" si="43"/>
        <v>-2.3110246300000092</v>
      </c>
    </row>
    <row r="906" spans="1:20" s="14" customFormat="1" ht="24">
      <c r="A906" s="44"/>
      <c r="B906" s="44"/>
      <c r="C906" s="44"/>
      <c r="D906" s="45"/>
      <c r="E906" s="44"/>
      <c r="F906" s="44"/>
      <c r="G906" s="44"/>
      <c r="H906" s="48">
        <v>410</v>
      </c>
      <c r="I906" s="49" t="s">
        <v>873</v>
      </c>
      <c r="J906" s="50">
        <v>19.159697000000001</v>
      </c>
      <c r="K906" s="50">
        <v>22.809850000000001</v>
      </c>
      <c r="L906" s="50">
        <v>25.500433000000001</v>
      </c>
      <c r="M906" s="50"/>
      <c r="N906" s="50">
        <v>12.828421219999999</v>
      </c>
      <c r="O906" s="50">
        <v>14.924621010000001</v>
      </c>
      <c r="P906" s="50">
        <v>17.426144249999997</v>
      </c>
      <c r="Q906" s="50"/>
      <c r="R906" s="51">
        <f t="shared" ref="R906:R969" si="44">+N906-J906</f>
        <v>-6.3312757800000021</v>
      </c>
      <c r="S906" s="51">
        <f t="shared" ref="S906:S969" si="45">+O906-K906</f>
        <v>-7.8852289899999999</v>
      </c>
      <c r="T906" s="51">
        <f t="shared" ref="T906:T969" si="46">+P906-L906</f>
        <v>-8.0742887500000045</v>
      </c>
    </row>
    <row r="907" spans="1:20" s="14" customFormat="1">
      <c r="A907" s="44"/>
      <c r="B907" s="44"/>
      <c r="C907" s="44"/>
      <c r="D907" s="45"/>
      <c r="E907" s="44"/>
      <c r="F907" s="44"/>
      <c r="G907" s="44"/>
      <c r="H907" s="48">
        <v>411</v>
      </c>
      <c r="I907" s="49" t="s">
        <v>874</v>
      </c>
      <c r="J907" s="50">
        <v>30.105204000000001</v>
      </c>
      <c r="K907" s="50">
        <v>34.420566999999998</v>
      </c>
      <c r="L907" s="50">
        <v>38.795766999999998</v>
      </c>
      <c r="M907" s="50"/>
      <c r="N907" s="50">
        <v>22.750628710000008</v>
      </c>
      <c r="O907" s="50">
        <v>26.267761120000007</v>
      </c>
      <c r="P907" s="50">
        <v>29.604183380000006</v>
      </c>
      <c r="Q907" s="50"/>
      <c r="R907" s="51">
        <f t="shared" si="44"/>
        <v>-7.3545752899999925</v>
      </c>
      <c r="S907" s="51">
        <f t="shared" si="45"/>
        <v>-8.1528058799999918</v>
      </c>
      <c r="T907" s="51">
        <f t="shared" si="46"/>
        <v>-9.1915836199999923</v>
      </c>
    </row>
    <row r="908" spans="1:20" s="14" customFormat="1">
      <c r="A908" s="44"/>
      <c r="B908" s="44"/>
      <c r="C908" s="44"/>
      <c r="D908" s="45"/>
      <c r="E908" s="44"/>
      <c r="F908" s="44"/>
      <c r="G908" s="44"/>
      <c r="H908" s="48">
        <v>500</v>
      </c>
      <c r="I908" s="49" t="s">
        <v>46</v>
      </c>
      <c r="J908" s="50">
        <v>16.417863000000001</v>
      </c>
      <c r="K908" s="50">
        <v>18.731916999999999</v>
      </c>
      <c r="L908" s="50">
        <v>21.109746000000001</v>
      </c>
      <c r="M908" s="50"/>
      <c r="N908" s="50">
        <v>19.000256800000002</v>
      </c>
      <c r="O908" s="50">
        <v>21.950060060000002</v>
      </c>
      <c r="P908" s="50">
        <v>25.552121959999997</v>
      </c>
      <c r="Q908" s="50"/>
      <c r="R908" s="51">
        <f t="shared" si="44"/>
        <v>2.582393800000002</v>
      </c>
      <c r="S908" s="51">
        <f t="shared" si="45"/>
        <v>3.2181430600000027</v>
      </c>
      <c r="T908" s="51">
        <f t="shared" si="46"/>
        <v>4.4423759599999961</v>
      </c>
    </row>
    <row r="909" spans="1:20" s="14" customFormat="1">
      <c r="A909" s="44"/>
      <c r="B909" s="44"/>
      <c r="C909" s="44"/>
      <c r="D909" s="45"/>
      <c r="E909" s="44"/>
      <c r="F909" s="44"/>
      <c r="G909" s="44"/>
      <c r="H909" s="48">
        <v>510</v>
      </c>
      <c r="I909" s="49" t="s">
        <v>116</v>
      </c>
      <c r="J909" s="50">
        <v>48.805432000000003</v>
      </c>
      <c r="K909" s="50">
        <v>55.793689999999998</v>
      </c>
      <c r="L909" s="50">
        <v>63.032373999999997</v>
      </c>
      <c r="M909" s="50"/>
      <c r="N909" s="50">
        <v>47.864007130000005</v>
      </c>
      <c r="O909" s="50">
        <v>56.098590400000006</v>
      </c>
      <c r="P909" s="50">
        <v>63.648022270000013</v>
      </c>
      <c r="Q909" s="50"/>
      <c r="R909" s="51">
        <f t="shared" si="44"/>
        <v>-0.94142486999999875</v>
      </c>
      <c r="S909" s="51">
        <f t="shared" si="45"/>
        <v>0.30490040000000818</v>
      </c>
      <c r="T909" s="51">
        <f t="shared" si="46"/>
        <v>0.61564827000001543</v>
      </c>
    </row>
    <row r="910" spans="1:20" s="14" customFormat="1">
      <c r="A910" s="44"/>
      <c r="B910" s="44"/>
      <c r="C910" s="44"/>
      <c r="D910" s="45"/>
      <c r="E910" s="44"/>
      <c r="F910" s="44"/>
      <c r="G910" s="44"/>
      <c r="H910" s="48">
        <v>511</v>
      </c>
      <c r="I910" s="49" t="s">
        <v>191</v>
      </c>
      <c r="J910" s="50">
        <v>25.684947999999999</v>
      </c>
      <c r="K910" s="50">
        <v>29.286221000000001</v>
      </c>
      <c r="L910" s="50">
        <v>33.012621000000003</v>
      </c>
      <c r="M910" s="50"/>
      <c r="N910" s="50">
        <v>24.965950150000005</v>
      </c>
      <c r="O910" s="50">
        <v>28.268883440000003</v>
      </c>
      <c r="P910" s="50">
        <v>31.469564250000008</v>
      </c>
      <c r="Q910" s="50"/>
      <c r="R910" s="51">
        <f t="shared" si="44"/>
        <v>-0.71899784999999383</v>
      </c>
      <c r="S910" s="51">
        <f t="shared" si="45"/>
        <v>-1.0173375599999979</v>
      </c>
      <c r="T910" s="51">
        <f t="shared" si="46"/>
        <v>-1.5430567499999945</v>
      </c>
    </row>
    <row r="911" spans="1:20" s="14" customFormat="1" ht="24">
      <c r="A911" s="44"/>
      <c r="B911" s="44"/>
      <c r="C911" s="44"/>
      <c r="D911" s="45"/>
      <c r="E911" s="44"/>
      <c r="F911" s="44"/>
      <c r="G911" s="44"/>
      <c r="H911" s="48">
        <v>512</v>
      </c>
      <c r="I911" s="49" t="s">
        <v>118</v>
      </c>
      <c r="J911" s="50">
        <v>41.578797000000002</v>
      </c>
      <c r="K911" s="50">
        <v>47.522584000000002</v>
      </c>
      <c r="L911" s="50">
        <v>53.560702999999997</v>
      </c>
      <c r="M911" s="50"/>
      <c r="N911" s="50">
        <v>46.620154790000001</v>
      </c>
      <c r="O911" s="50">
        <v>56.425765870000021</v>
      </c>
      <c r="P911" s="50">
        <v>66.775632740000034</v>
      </c>
      <c r="Q911" s="50"/>
      <c r="R911" s="51">
        <f t="shared" si="44"/>
        <v>5.0413577899999993</v>
      </c>
      <c r="S911" s="51">
        <f t="shared" si="45"/>
        <v>8.9031818700000187</v>
      </c>
      <c r="T911" s="51">
        <f t="shared" si="46"/>
        <v>13.214929740000038</v>
      </c>
    </row>
    <row r="912" spans="1:20" s="14" customFormat="1">
      <c r="A912" s="44"/>
      <c r="B912" s="44"/>
      <c r="C912" s="44"/>
      <c r="D912" s="45"/>
      <c r="E912" s="44"/>
      <c r="F912" s="44"/>
      <c r="G912" s="44"/>
      <c r="H912" s="48">
        <v>513</v>
      </c>
      <c r="I912" s="49" t="s">
        <v>745</v>
      </c>
      <c r="J912" s="50">
        <v>25.671610999999999</v>
      </c>
      <c r="K912" s="50">
        <v>29.371002000000001</v>
      </c>
      <c r="L912" s="50">
        <v>33.161392999999997</v>
      </c>
      <c r="M912" s="50"/>
      <c r="N912" s="50">
        <v>18.417890430000003</v>
      </c>
      <c r="O912" s="50">
        <v>22.59354532</v>
      </c>
      <c r="P912" s="50">
        <v>25.47213137</v>
      </c>
      <c r="Q912" s="50"/>
      <c r="R912" s="51">
        <f t="shared" si="44"/>
        <v>-7.2537205699999951</v>
      </c>
      <c r="S912" s="51">
        <f t="shared" si="45"/>
        <v>-6.7774566800000002</v>
      </c>
      <c r="T912" s="51">
        <f t="shared" si="46"/>
        <v>-7.6892616299999972</v>
      </c>
    </row>
    <row r="913" spans="1:20" s="14" customFormat="1" ht="13.5">
      <c r="A913" s="44"/>
      <c r="B913" s="44"/>
      <c r="C913" s="44"/>
      <c r="D913" s="45"/>
      <c r="E913" s="44"/>
      <c r="F913" s="44"/>
      <c r="G913" s="71" t="s">
        <v>198</v>
      </c>
      <c r="H913" s="72"/>
      <c r="I913" s="71"/>
      <c r="J913" s="73">
        <v>121.576117</v>
      </c>
      <c r="K913" s="73">
        <v>138.89639700000001</v>
      </c>
      <c r="L913" s="73">
        <v>156.924509</v>
      </c>
      <c r="M913" s="73"/>
      <c r="N913" s="73">
        <v>108.81492391999997</v>
      </c>
      <c r="O913" s="73">
        <v>124.66080387</v>
      </c>
      <c r="P913" s="73">
        <v>141.99247421000001</v>
      </c>
      <c r="Q913" s="73"/>
      <c r="R913" s="73">
        <f t="shared" si="44"/>
        <v>-12.761193080000027</v>
      </c>
      <c r="S913" s="73">
        <f t="shared" si="45"/>
        <v>-14.235593130000012</v>
      </c>
      <c r="T913" s="73">
        <f t="shared" si="46"/>
        <v>-14.932034789999989</v>
      </c>
    </row>
    <row r="914" spans="1:20" s="14" customFormat="1">
      <c r="A914" s="44"/>
      <c r="B914" s="44"/>
      <c r="C914" s="44"/>
      <c r="D914" s="45"/>
      <c r="E914" s="44"/>
      <c r="F914" s="44"/>
      <c r="G914" s="44"/>
      <c r="H914" s="48" t="s">
        <v>199</v>
      </c>
      <c r="I914" s="49" t="s">
        <v>875</v>
      </c>
      <c r="J914" s="50">
        <v>110.096874</v>
      </c>
      <c r="K914" s="50">
        <v>125.52019300000001</v>
      </c>
      <c r="L914" s="50">
        <v>141.994057</v>
      </c>
      <c r="M914" s="50"/>
      <c r="N914" s="50">
        <v>100.68714254999996</v>
      </c>
      <c r="O914" s="50">
        <v>115.19935797999999</v>
      </c>
      <c r="P914" s="50">
        <v>131.35654147</v>
      </c>
      <c r="Q914" s="50"/>
      <c r="R914" s="51">
        <f t="shared" si="44"/>
        <v>-9.409731450000038</v>
      </c>
      <c r="S914" s="51">
        <f t="shared" si="45"/>
        <v>-10.320835020000018</v>
      </c>
      <c r="T914" s="51">
        <f t="shared" si="46"/>
        <v>-10.637515530000002</v>
      </c>
    </row>
    <row r="915" spans="1:20" s="14" customFormat="1">
      <c r="A915" s="44"/>
      <c r="B915" s="44"/>
      <c r="C915" s="44"/>
      <c r="D915" s="45"/>
      <c r="E915" s="44"/>
      <c r="F915" s="44"/>
      <c r="G915" s="44"/>
      <c r="H915" s="48" t="s">
        <v>268</v>
      </c>
      <c r="I915" s="49" t="s">
        <v>876</v>
      </c>
      <c r="J915" s="50">
        <v>11.479243</v>
      </c>
      <c r="K915" s="50">
        <v>13.376204</v>
      </c>
      <c r="L915" s="50">
        <v>14.930452000000001</v>
      </c>
      <c r="M915" s="50"/>
      <c r="N915" s="50">
        <v>8.1277813700000028</v>
      </c>
      <c r="O915" s="50">
        <v>9.4614458900000002</v>
      </c>
      <c r="P915" s="50">
        <v>10.635932740000001</v>
      </c>
      <c r="Q915" s="50"/>
      <c r="R915" s="51">
        <f t="shared" si="44"/>
        <v>-3.3514616299999975</v>
      </c>
      <c r="S915" s="51">
        <f t="shared" si="45"/>
        <v>-3.9147581099999993</v>
      </c>
      <c r="T915" s="51">
        <f t="shared" si="46"/>
        <v>-4.2945192599999995</v>
      </c>
    </row>
    <row r="916" spans="1:20" s="14" customFormat="1" ht="13.5">
      <c r="A916" s="44"/>
      <c r="B916" s="44"/>
      <c r="C916" s="44"/>
      <c r="D916" s="45"/>
      <c r="E916" s="44"/>
      <c r="F916" s="44"/>
      <c r="G916" s="71" t="s">
        <v>235</v>
      </c>
      <c r="H916" s="72"/>
      <c r="I916" s="71"/>
      <c r="J916" s="73">
        <v>22.669142999999998</v>
      </c>
      <c r="K916" s="73">
        <v>25.904367000000001</v>
      </c>
      <c r="L916" s="73">
        <v>29.319977000000002</v>
      </c>
      <c r="M916" s="73"/>
      <c r="N916" s="73">
        <v>18.248225830000006</v>
      </c>
      <c r="O916" s="73">
        <v>21.20617829</v>
      </c>
      <c r="P916" s="73">
        <v>24.259318450000002</v>
      </c>
      <c r="Q916" s="73"/>
      <c r="R916" s="73">
        <f t="shared" si="44"/>
        <v>-4.4209171699999921</v>
      </c>
      <c r="S916" s="73">
        <f t="shared" si="45"/>
        <v>-4.6981887100000002</v>
      </c>
      <c r="T916" s="73">
        <f t="shared" si="46"/>
        <v>-5.0606585499999994</v>
      </c>
    </row>
    <row r="917" spans="1:20" s="14" customFormat="1">
      <c r="A917" s="44"/>
      <c r="B917" s="44"/>
      <c r="C917" s="44"/>
      <c r="D917" s="45"/>
      <c r="E917" s="44"/>
      <c r="F917" s="44"/>
      <c r="G917" s="44"/>
      <c r="H917" s="48" t="s">
        <v>877</v>
      </c>
      <c r="I917" s="49" t="s">
        <v>878</v>
      </c>
      <c r="J917" s="50">
        <v>22.669142999999998</v>
      </c>
      <c r="K917" s="50">
        <v>25.904367000000001</v>
      </c>
      <c r="L917" s="50">
        <v>29.319977000000002</v>
      </c>
      <c r="M917" s="50"/>
      <c r="N917" s="50">
        <v>18.248225830000006</v>
      </c>
      <c r="O917" s="50">
        <v>21.20617829</v>
      </c>
      <c r="P917" s="50">
        <v>24.259318450000002</v>
      </c>
      <c r="Q917" s="50"/>
      <c r="R917" s="51">
        <f t="shared" si="44"/>
        <v>-4.4209171699999921</v>
      </c>
      <c r="S917" s="51">
        <f t="shared" si="45"/>
        <v>-4.6981887100000002</v>
      </c>
      <c r="T917" s="51">
        <f t="shared" si="46"/>
        <v>-5.0606585499999994</v>
      </c>
    </row>
    <row r="918" spans="1:20" s="14" customFormat="1" ht="13.5">
      <c r="A918" s="44"/>
      <c r="B918" s="44"/>
      <c r="C918" s="44"/>
      <c r="D918" s="45"/>
      <c r="E918" s="86">
        <v>15</v>
      </c>
      <c r="F918" s="87" t="s">
        <v>879</v>
      </c>
      <c r="G918" s="87"/>
      <c r="H918" s="88"/>
      <c r="I918" s="87"/>
      <c r="J918" s="89">
        <v>14622.517677</v>
      </c>
      <c r="K918" s="89">
        <v>17398.316742999999</v>
      </c>
      <c r="L918" s="89">
        <v>20064.844053000001</v>
      </c>
      <c r="M918" s="89"/>
      <c r="N918" s="89">
        <v>14473.324405919999</v>
      </c>
      <c r="O918" s="89">
        <v>17253.365033649996</v>
      </c>
      <c r="P918" s="89">
        <v>19894.35675916</v>
      </c>
      <c r="Q918" s="89"/>
      <c r="R918" s="89">
        <f t="shared" si="44"/>
        <v>-149.19327108000107</v>
      </c>
      <c r="S918" s="89">
        <f t="shared" si="45"/>
        <v>-144.95170935000351</v>
      </c>
      <c r="T918" s="89">
        <f t="shared" si="46"/>
        <v>-170.48729384000035</v>
      </c>
    </row>
    <row r="919" spans="1:20" s="14" customFormat="1" ht="13.5">
      <c r="A919" s="44"/>
      <c r="B919" s="44"/>
      <c r="C919" s="44"/>
      <c r="D919" s="45"/>
      <c r="E919" s="44"/>
      <c r="F919" s="44"/>
      <c r="G919" s="71" t="s">
        <v>2</v>
      </c>
      <c r="H919" s="72"/>
      <c r="I919" s="71"/>
      <c r="J919" s="73">
        <v>5349.5595270000003</v>
      </c>
      <c r="K919" s="73">
        <v>6405.3095190000004</v>
      </c>
      <c r="L919" s="73">
        <v>7379.9377860000004</v>
      </c>
      <c r="M919" s="73"/>
      <c r="N919" s="73">
        <v>4767.33179939</v>
      </c>
      <c r="O919" s="73">
        <v>5903.7539828199997</v>
      </c>
      <c r="P919" s="73">
        <v>6983.1357974199991</v>
      </c>
      <c r="Q919" s="73"/>
      <c r="R919" s="73">
        <f t="shared" si="44"/>
        <v>-582.22772761000033</v>
      </c>
      <c r="S919" s="73">
        <f t="shared" si="45"/>
        <v>-501.55553618000067</v>
      </c>
      <c r="T919" s="73">
        <f t="shared" si="46"/>
        <v>-396.80198858000131</v>
      </c>
    </row>
    <row r="920" spans="1:20" s="14" customFormat="1">
      <c r="A920" s="44"/>
      <c r="B920" s="44"/>
      <c r="C920" s="44"/>
      <c r="D920" s="45"/>
      <c r="E920" s="44"/>
      <c r="F920" s="44"/>
      <c r="G920" s="44"/>
      <c r="H920" s="48">
        <v>100</v>
      </c>
      <c r="I920" s="49" t="s">
        <v>137</v>
      </c>
      <c r="J920" s="50">
        <v>37.820835000000002</v>
      </c>
      <c r="K920" s="50">
        <v>43.192965000000001</v>
      </c>
      <c r="L920" s="50">
        <v>48.483812</v>
      </c>
      <c r="M920" s="50"/>
      <c r="N920" s="50">
        <v>61.151300720000009</v>
      </c>
      <c r="O920" s="50">
        <v>65.780454660000018</v>
      </c>
      <c r="P920" s="50">
        <v>71.459737179999991</v>
      </c>
      <c r="Q920" s="50"/>
      <c r="R920" s="51">
        <f t="shared" si="44"/>
        <v>23.330465720000007</v>
      </c>
      <c r="S920" s="51">
        <f t="shared" si="45"/>
        <v>22.587489660000017</v>
      </c>
      <c r="T920" s="51">
        <f t="shared" si="46"/>
        <v>22.97592517999999</v>
      </c>
    </row>
    <row r="921" spans="1:20" s="14" customFormat="1">
      <c r="A921" s="44"/>
      <c r="B921" s="44"/>
      <c r="C921" s="44"/>
      <c r="D921" s="45"/>
      <c r="E921" s="44"/>
      <c r="F921" s="44"/>
      <c r="G921" s="44"/>
      <c r="H921" s="48">
        <v>110</v>
      </c>
      <c r="I921" s="49" t="s">
        <v>72</v>
      </c>
      <c r="J921" s="50">
        <v>167.058403</v>
      </c>
      <c r="K921" s="50">
        <v>170.81445500000001</v>
      </c>
      <c r="L921" s="50">
        <v>174.56438900000001</v>
      </c>
      <c r="M921" s="50"/>
      <c r="N921" s="50">
        <v>133.15134405999999</v>
      </c>
      <c r="O921" s="50">
        <v>319.60052489999993</v>
      </c>
      <c r="P921" s="50">
        <v>476.19911178000001</v>
      </c>
      <c r="Q921" s="50"/>
      <c r="R921" s="51">
        <f t="shared" si="44"/>
        <v>-33.907058940000013</v>
      </c>
      <c r="S921" s="51">
        <f t="shared" si="45"/>
        <v>148.78606989999992</v>
      </c>
      <c r="T921" s="51">
        <f t="shared" si="46"/>
        <v>301.63472278</v>
      </c>
    </row>
    <row r="922" spans="1:20" s="14" customFormat="1" ht="13.5" thickBot="1">
      <c r="A922" s="79"/>
      <c r="B922" s="79"/>
      <c r="C922" s="79"/>
      <c r="D922" s="80"/>
      <c r="E922" s="79"/>
      <c r="F922" s="79"/>
      <c r="G922" s="79"/>
      <c r="H922" s="81">
        <v>111</v>
      </c>
      <c r="I922" s="82" t="s">
        <v>139</v>
      </c>
      <c r="J922" s="83">
        <v>11.863947</v>
      </c>
      <c r="K922" s="83">
        <v>13.081056999999999</v>
      </c>
      <c r="L922" s="83">
        <v>14.331844</v>
      </c>
      <c r="M922" s="83"/>
      <c r="N922" s="83">
        <v>10.42927982</v>
      </c>
      <c r="O922" s="83">
        <v>12.289867790000001</v>
      </c>
      <c r="P922" s="83">
        <v>14.320843080000003</v>
      </c>
      <c r="Q922" s="83"/>
      <c r="R922" s="84">
        <f t="shared" si="44"/>
        <v>-1.4346671799999999</v>
      </c>
      <c r="S922" s="84">
        <f t="shared" si="45"/>
        <v>-0.79118920999999887</v>
      </c>
      <c r="T922" s="84">
        <f t="shared" si="46"/>
        <v>-1.1000919999997194E-2</v>
      </c>
    </row>
    <row r="923" spans="1:20" s="14" customFormat="1">
      <c r="A923" s="44"/>
      <c r="B923" s="44"/>
      <c r="C923" s="44"/>
      <c r="D923" s="45"/>
      <c r="E923" s="44"/>
      <c r="F923" s="44"/>
      <c r="G923" s="44"/>
      <c r="H923" s="48">
        <v>112</v>
      </c>
      <c r="I923" s="49" t="s">
        <v>47</v>
      </c>
      <c r="J923" s="50">
        <v>11.381829</v>
      </c>
      <c r="K923" s="50">
        <v>12.943844</v>
      </c>
      <c r="L923" s="50">
        <v>14.537706999999999</v>
      </c>
      <c r="M923" s="50"/>
      <c r="N923" s="50">
        <v>15.77874802</v>
      </c>
      <c r="O923" s="50">
        <v>18.81989312</v>
      </c>
      <c r="P923" s="50">
        <v>20.519472100000002</v>
      </c>
      <c r="Q923" s="50"/>
      <c r="R923" s="51">
        <f t="shared" si="44"/>
        <v>4.3969190200000003</v>
      </c>
      <c r="S923" s="51">
        <f t="shared" si="45"/>
        <v>5.8760491199999993</v>
      </c>
      <c r="T923" s="51">
        <f t="shared" si="46"/>
        <v>5.9817651000000023</v>
      </c>
    </row>
    <row r="924" spans="1:20" s="14" customFormat="1">
      <c r="A924" s="44"/>
      <c r="B924" s="44"/>
      <c r="C924" s="44"/>
      <c r="D924" s="45"/>
      <c r="E924" s="44"/>
      <c r="F924" s="44"/>
      <c r="G924" s="44"/>
      <c r="H924" s="48">
        <v>113</v>
      </c>
      <c r="I924" s="49" t="s">
        <v>880</v>
      </c>
      <c r="J924" s="50">
        <v>7.352697</v>
      </c>
      <c r="K924" s="50">
        <v>8.7081929999999996</v>
      </c>
      <c r="L924" s="50">
        <v>9.5397630000000007</v>
      </c>
      <c r="M924" s="50"/>
      <c r="N924" s="50">
        <v>6.6943735799999997</v>
      </c>
      <c r="O924" s="50">
        <v>7.4669102399999998</v>
      </c>
      <c r="P924" s="50">
        <v>8.1893102400000011</v>
      </c>
      <c r="Q924" s="50"/>
      <c r="R924" s="51">
        <f t="shared" si="44"/>
        <v>-0.65832342000000033</v>
      </c>
      <c r="S924" s="51">
        <f t="shared" si="45"/>
        <v>-1.2412827599999998</v>
      </c>
      <c r="T924" s="51">
        <f t="shared" si="46"/>
        <v>-1.3504527599999996</v>
      </c>
    </row>
    <row r="925" spans="1:20" s="14" customFormat="1">
      <c r="A925" s="44"/>
      <c r="B925" s="44"/>
      <c r="C925" s="44"/>
      <c r="D925" s="45"/>
      <c r="E925" s="44"/>
      <c r="F925" s="44"/>
      <c r="G925" s="44"/>
      <c r="H925" s="48">
        <v>120</v>
      </c>
      <c r="I925" s="49" t="s">
        <v>881</v>
      </c>
      <c r="J925" s="50">
        <v>41.044733000000001</v>
      </c>
      <c r="K925" s="50">
        <v>46.113633</v>
      </c>
      <c r="L925" s="50">
        <v>51.665691000000002</v>
      </c>
      <c r="M925" s="50"/>
      <c r="N925" s="50">
        <v>68.613032160000017</v>
      </c>
      <c r="O925" s="50">
        <v>80.387400700000001</v>
      </c>
      <c r="P925" s="50">
        <v>90.158794420000007</v>
      </c>
      <c r="Q925" s="50"/>
      <c r="R925" s="51">
        <f t="shared" si="44"/>
        <v>27.568299160000016</v>
      </c>
      <c r="S925" s="51">
        <f t="shared" si="45"/>
        <v>34.273767700000001</v>
      </c>
      <c r="T925" s="51">
        <f t="shared" si="46"/>
        <v>38.493103420000004</v>
      </c>
    </row>
    <row r="926" spans="1:20" s="14" customFormat="1">
      <c r="A926" s="44"/>
      <c r="B926" s="44"/>
      <c r="C926" s="44"/>
      <c r="D926" s="45"/>
      <c r="E926" s="44"/>
      <c r="F926" s="44"/>
      <c r="G926" s="44"/>
      <c r="H926" s="48">
        <v>121</v>
      </c>
      <c r="I926" s="49" t="s">
        <v>882</v>
      </c>
      <c r="J926" s="50">
        <v>2.130347</v>
      </c>
      <c r="K926" s="50">
        <v>2.392061</v>
      </c>
      <c r="L926" s="50">
        <v>2.726763</v>
      </c>
      <c r="M926" s="50"/>
      <c r="N926" s="50">
        <v>3.5388363200000001</v>
      </c>
      <c r="O926" s="50">
        <v>4.03078688</v>
      </c>
      <c r="P926" s="50">
        <v>4.5343621399999998</v>
      </c>
      <c r="Q926" s="50"/>
      <c r="R926" s="51">
        <f t="shared" si="44"/>
        <v>1.4084893200000002</v>
      </c>
      <c r="S926" s="51">
        <f t="shared" si="45"/>
        <v>1.63872588</v>
      </c>
      <c r="T926" s="51">
        <f t="shared" si="46"/>
        <v>1.8075991399999998</v>
      </c>
    </row>
    <row r="927" spans="1:20" s="14" customFormat="1">
      <c r="A927" s="44"/>
      <c r="B927" s="44"/>
      <c r="C927" s="44"/>
      <c r="D927" s="45"/>
      <c r="E927" s="44"/>
      <c r="F927" s="44"/>
      <c r="G927" s="44"/>
      <c r="H927" s="48">
        <v>122</v>
      </c>
      <c r="I927" s="49" t="s">
        <v>883</v>
      </c>
      <c r="J927" s="50">
        <v>2.6705000000000001</v>
      </c>
      <c r="K927" s="50">
        <v>2.9912580000000002</v>
      </c>
      <c r="L927" s="50">
        <v>3.4116469999999999</v>
      </c>
      <c r="M927" s="50"/>
      <c r="N927" s="50">
        <v>7.55794035</v>
      </c>
      <c r="O927" s="50">
        <v>7.9335616600000005</v>
      </c>
      <c r="P927" s="50">
        <v>10.436332600000002</v>
      </c>
      <c r="Q927" s="50"/>
      <c r="R927" s="51">
        <f t="shared" si="44"/>
        <v>4.8874403500000003</v>
      </c>
      <c r="S927" s="51">
        <f t="shared" si="45"/>
        <v>4.9423036600000003</v>
      </c>
      <c r="T927" s="51">
        <f t="shared" si="46"/>
        <v>7.0246856000000015</v>
      </c>
    </row>
    <row r="928" spans="1:20" s="14" customFormat="1">
      <c r="A928" s="44"/>
      <c r="B928" s="44"/>
      <c r="C928" s="44"/>
      <c r="D928" s="45"/>
      <c r="E928" s="44"/>
      <c r="F928" s="44"/>
      <c r="G928" s="44"/>
      <c r="H928" s="48">
        <v>123</v>
      </c>
      <c r="I928" s="49" t="s">
        <v>884</v>
      </c>
      <c r="J928" s="50">
        <v>2.4370250000000002</v>
      </c>
      <c r="K928" s="50">
        <v>2.7453560000000001</v>
      </c>
      <c r="L928" s="50">
        <v>3.0846809999999998</v>
      </c>
      <c r="M928" s="50"/>
      <c r="N928" s="50">
        <v>4.8832755299999997</v>
      </c>
      <c r="O928" s="50">
        <v>7.1223667199999996</v>
      </c>
      <c r="P928" s="50">
        <v>7.5888930400000003</v>
      </c>
      <c r="Q928" s="50"/>
      <c r="R928" s="51">
        <f t="shared" si="44"/>
        <v>2.4462505299999995</v>
      </c>
      <c r="S928" s="51">
        <f t="shared" si="45"/>
        <v>4.3770107199999995</v>
      </c>
      <c r="T928" s="51">
        <f t="shared" si="46"/>
        <v>4.5042120400000005</v>
      </c>
    </row>
    <row r="929" spans="1:20" s="14" customFormat="1">
      <c r="A929" s="44"/>
      <c r="B929" s="44"/>
      <c r="C929" s="44"/>
      <c r="D929" s="45"/>
      <c r="E929" s="44"/>
      <c r="F929" s="44"/>
      <c r="G929" s="44"/>
      <c r="H929" s="48">
        <v>124</v>
      </c>
      <c r="I929" s="49" t="s">
        <v>885</v>
      </c>
      <c r="J929" s="50">
        <v>2.4493770000000001</v>
      </c>
      <c r="K929" s="50">
        <v>2.7630210000000002</v>
      </c>
      <c r="L929" s="50">
        <v>3.1016810000000001</v>
      </c>
      <c r="M929" s="50"/>
      <c r="N929" s="50">
        <v>3.7148955099999998</v>
      </c>
      <c r="O929" s="50">
        <v>5.3093624700000008</v>
      </c>
      <c r="P929" s="50">
        <v>6.7833264700000013</v>
      </c>
      <c r="Q929" s="50"/>
      <c r="R929" s="51">
        <f t="shared" si="44"/>
        <v>1.2655185099999997</v>
      </c>
      <c r="S929" s="51">
        <f t="shared" si="45"/>
        <v>2.5463414700000007</v>
      </c>
      <c r="T929" s="51">
        <f t="shared" si="46"/>
        <v>3.6816454700000012</v>
      </c>
    </row>
    <row r="930" spans="1:20" s="14" customFormat="1">
      <c r="A930" s="44"/>
      <c r="B930" s="44"/>
      <c r="C930" s="44"/>
      <c r="D930" s="45"/>
      <c r="E930" s="44"/>
      <c r="F930" s="44"/>
      <c r="G930" s="44"/>
      <c r="H930" s="48">
        <v>125</v>
      </c>
      <c r="I930" s="49" t="s">
        <v>886</v>
      </c>
      <c r="J930" s="50">
        <v>2.6291609999999999</v>
      </c>
      <c r="K930" s="50">
        <v>2.9649719999999999</v>
      </c>
      <c r="L930" s="50">
        <v>3.3287270000000002</v>
      </c>
      <c r="M930" s="50"/>
      <c r="N930" s="50">
        <v>4.9244700499999992</v>
      </c>
      <c r="O930" s="50">
        <v>5.3395842499999988</v>
      </c>
      <c r="P930" s="50">
        <v>8.3327009000000007</v>
      </c>
      <c r="Q930" s="50"/>
      <c r="R930" s="51">
        <f t="shared" si="44"/>
        <v>2.2953090499999993</v>
      </c>
      <c r="S930" s="51">
        <f t="shared" si="45"/>
        <v>2.3746122499999989</v>
      </c>
      <c r="T930" s="51">
        <f t="shared" si="46"/>
        <v>5.0039739000000001</v>
      </c>
    </row>
    <row r="931" spans="1:20" s="14" customFormat="1">
      <c r="A931" s="44"/>
      <c r="B931" s="44"/>
      <c r="C931" s="44"/>
      <c r="D931" s="45"/>
      <c r="E931" s="46"/>
      <c r="F931" s="47"/>
      <c r="G931" s="47"/>
      <c r="H931" s="48">
        <v>126</v>
      </c>
      <c r="I931" s="49" t="s">
        <v>887</v>
      </c>
      <c r="J931" s="50">
        <v>2.4416690000000001</v>
      </c>
      <c r="K931" s="50">
        <v>2.7510409999999998</v>
      </c>
      <c r="L931" s="50">
        <v>3.0846520000000002</v>
      </c>
      <c r="M931" s="50"/>
      <c r="N931" s="50">
        <v>4.2749310700000001</v>
      </c>
      <c r="O931" s="50">
        <v>4.6430140700000004</v>
      </c>
      <c r="P931" s="50">
        <v>9.5160514700000007</v>
      </c>
      <c r="Q931" s="50"/>
      <c r="R931" s="51">
        <f t="shared" si="44"/>
        <v>1.83326207</v>
      </c>
      <c r="S931" s="51">
        <f t="shared" si="45"/>
        <v>1.8919730700000006</v>
      </c>
      <c r="T931" s="51">
        <f t="shared" si="46"/>
        <v>6.4313994700000006</v>
      </c>
    </row>
    <row r="932" spans="1:20" s="14" customFormat="1">
      <c r="A932" s="44"/>
      <c r="B932" s="44"/>
      <c r="C932" s="44"/>
      <c r="D932" s="45"/>
      <c r="E932" s="44"/>
      <c r="F932" s="44"/>
      <c r="G932" s="44"/>
      <c r="H932" s="48">
        <v>127</v>
      </c>
      <c r="I932" s="49" t="s">
        <v>888</v>
      </c>
      <c r="J932" s="50">
        <v>5.2171669999999999</v>
      </c>
      <c r="K932" s="50">
        <v>5.840039</v>
      </c>
      <c r="L932" s="50">
        <v>6.5252600000000003</v>
      </c>
      <c r="M932" s="50"/>
      <c r="N932" s="50">
        <v>7.6546656300000002</v>
      </c>
      <c r="O932" s="50">
        <v>8.4175106299999989</v>
      </c>
      <c r="P932" s="50">
        <v>11.784621960000001</v>
      </c>
      <c r="Q932" s="50"/>
      <c r="R932" s="51">
        <f t="shared" si="44"/>
        <v>2.4374986300000003</v>
      </c>
      <c r="S932" s="51">
        <f t="shared" si="45"/>
        <v>2.5774716299999989</v>
      </c>
      <c r="T932" s="51">
        <f t="shared" si="46"/>
        <v>5.2593619600000006</v>
      </c>
    </row>
    <row r="933" spans="1:20" s="14" customFormat="1">
      <c r="A933" s="44"/>
      <c r="B933" s="44"/>
      <c r="C933" s="44"/>
      <c r="D933" s="45"/>
      <c r="E933" s="44"/>
      <c r="F933" s="44"/>
      <c r="G933" s="44"/>
      <c r="H933" s="48">
        <v>128</v>
      </c>
      <c r="I933" s="49" t="s">
        <v>889</v>
      </c>
      <c r="J933" s="50">
        <v>3.248329</v>
      </c>
      <c r="K933" s="50">
        <v>3.6532719999999999</v>
      </c>
      <c r="L933" s="50">
        <v>4.0924069999999997</v>
      </c>
      <c r="M933" s="50"/>
      <c r="N933" s="50">
        <v>4.6074179100000006</v>
      </c>
      <c r="O933" s="50">
        <v>5.1122099099999998</v>
      </c>
      <c r="P933" s="50">
        <v>10.245743879999997</v>
      </c>
      <c r="Q933" s="50"/>
      <c r="R933" s="51">
        <f t="shared" si="44"/>
        <v>1.3590889100000005</v>
      </c>
      <c r="S933" s="51">
        <f t="shared" si="45"/>
        <v>1.4589379099999999</v>
      </c>
      <c r="T933" s="51">
        <f t="shared" si="46"/>
        <v>6.1533368799999977</v>
      </c>
    </row>
    <row r="934" spans="1:20" s="14" customFormat="1">
      <c r="A934" s="44"/>
      <c r="B934" s="44"/>
      <c r="C934" s="44"/>
      <c r="D934" s="45"/>
      <c r="E934" s="44"/>
      <c r="F934" s="44"/>
      <c r="G934" s="44"/>
      <c r="H934" s="48">
        <v>129</v>
      </c>
      <c r="I934" s="49" t="s">
        <v>890</v>
      </c>
      <c r="J934" s="50">
        <v>2.794365</v>
      </c>
      <c r="K934" s="50">
        <v>3.1362839999999998</v>
      </c>
      <c r="L934" s="50">
        <v>3.508432</v>
      </c>
      <c r="M934" s="50"/>
      <c r="N934" s="50">
        <v>5.7521167999999996</v>
      </c>
      <c r="O934" s="50">
        <v>6.1899217999999996</v>
      </c>
      <c r="P934" s="50">
        <v>6.7804493700000004</v>
      </c>
      <c r="Q934" s="50"/>
      <c r="R934" s="51">
        <f t="shared" si="44"/>
        <v>2.9577517999999996</v>
      </c>
      <c r="S934" s="51">
        <f t="shared" si="45"/>
        <v>3.0536377999999997</v>
      </c>
      <c r="T934" s="51">
        <f t="shared" si="46"/>
        <v>3.2720173700000004</v>
      </c>
    </row>
    <row r="935" spans="1:20" s="14" customFormat="1">
      <c r="A935" s="44"/>
      <c r="B935" s="44"/>
      <c r="C935" s="44"/>
      <c r="D935" s="45"/>
      <c r="E935" s="44"/>
      <c r="F935" s="44"/>
      <c r="G935" s="44"/>
      <c r="H935" s="48">
        <v>130</v>
      </c>
      <c r="I935" s="49" t="s">
        <v>891</v>
      </c>
      <c r="J935" s="50">
        <v>2.6637249999999999</v>
      </c>
      <c r="K935" s="50">
        <v>3.0069859999999999</v>
      </c>
      <c r="L935" s="50">
        <v>3.3726250000000002</v>
      </c>
      <c r="M935" s="50"/>
      <c r="N935" s="50">
        <v>3.8224190400000011</v>
      </c>
      <c r="O935" s="50">
        <v>4.2417120400000012</v>
      </c>
      <c r="P935" s="50">
        <v>9.6507098599999992</v>
      </c>
      <c r="Q935" s="50"/>
      <c r="R935" s="51">
        <f t="shared" si="44"/>
        <v>1.1586940400000012</v>
      </c>
      <c r="S935" s="51">
        <f t="shared" si="45"/>
        <v>1.2347260400000013</v>
      </c>
      <c r="T935" s="51">
        <f t="shared" si="46"/>
        <v>6.278084859999999</v>
      </c>
    </row>
    <row r="936" spans="1:20" s="14" customFormat="1">
      <c r="A936" s="44"/>
      <c r="B936" s="44"/>
      <c r="C936" s="44"/>
      <c r="D936" s="45"/>
      <c r="E936" s="44"/>
      <c r="F936" s="44"/>
      <c r="G936" s="44"/>
      <c r="H936" s="48">
        <v>131</v>
      </c>
      <c r="I936" s="49" t="s">
        <v>892</v>
      </c>
      <c r="J936" s="50">
        <v>2.6143519999999998</v>
      </c>
      <c r="K936" s="50">
        <v>2.952537</v>
      </c>
      <c r="L936" s="50">
        <v>3.3124639999999999</v>
      </c>
      <c r="M936" s="50"/>
      <c r="N936" s="50">
        <v>3.9155901100000001</v>
      </c>
      <c r="O936" s="50">
        <v>4.3485421100000003</v>
      </c>
      <c r="P936" s="50">
        <v>11.940333780000001</v>
      </c>
      <c r="Q936" s="50"/>
      <c r="R936" s="51">
        <f t="shared" si="44"/>
        <v>1.3012381100000003</v>
      </c>
      <c r="S936" s="51">
        <f t="shared" si="45"/>
        <v>1.3960051100000004</v>
      </c>
      <c r="T936" s="51">
        <f t="shared" si="46"/>
        <v>8.627869780000001</v>
      </c>
    </row>
    <row r="937" spans="1:20" s="14" customFormat="1">
      <c r="A937" s="44"/>
      <c r="B937" s="44"/>
      <c r="C937" s="44"/>
      <c r="D937" s="45"/>
      <c r="E937" s="44"/>
      <c r="F937" s="44"/>
      <c r="G937" s="44"/>
      <c r="H937" s="48">
        <v>132</v>
      </c>
      <c r="I937" s="49" t="s">
        <v>893</v>
      </c>
      <c r="J937" s="50">
        <v>3.2639459999999998</v>
      </c>
      <c r="K937" s="50">
        <v>3.6698680000000001</v>
      </c>
      <c r="L937" s="50">
        <v>4.1117610000000004</v>
      </c>
      <c r="M937" s="50"/>
      <c r="N937" s="50">
        <v>4.9969469599999998</v>
      </c>
      <c r="O937" s="50">
        <v>5.5338929699999992</v>
      </c>
      <c r="P937" s="50">
        <v>6.1932418800000004</v>
      </c>
      <c r="Q937" s="50"/>
      <c r="R937" s="51">
        <f t="shared" si="44"/>
        <v>1.73300096</v>
      </c>
      <c r="S937" s="51">
        <f t="shared" si="45"/>
        <v>1.8640249699999991</v>
      </c>
      <c r="T937" s="51">
        <f t="shared" si="46"/>
        <v>2.08148088</v>
      </c>
    </row>
    <row r="938" spans="1:20" s="14" customFormat="1">
      <c r="A938" s="44"/>
      <c r="B938" s="44"/>
      <c r="C938" s="44"/>
      <c r="D938" s="45"/>
      <c r="E938" s="44"/>
      <c r="F938" s="44"/>
      <c r="G938" s="44"/>
      <c r="H938" s="48">
        <v>133</v>
      </c>
      <c r="I938" s="49" t="s">
        <v>894</v>
      </c>
      <c r="J938" s="50">
        <v>5.8928690000000001</v>
      </c>
      <c r="K938" s="50">
        <v>6.5610939999999998</v>
      </c>
      <c r="L938" s="50">
        <v>7.3232689999999998</v>
      </c>
      <c r="M938" s="50"/>
      <c r="N938" s="50">
        <v>9.3798164899999996</v>
      </c>
      <c r="O938" s="50">
        <v>10.14110649</v>
      </c>
      <c r="P938" s="50">
        <v>19.505970849999997</v>
      </c>
      <c r="Q938" s="50"/>
      <c r="R938" s="51">
        <f t="shared" si="44"/>
        <v>3.4869474899999995</v>
      </c>
      <c r="S938" s="51">
        <f t="shared" si="45"/>
        <v>3.5800124900000005</v>
      </c>
      <c r="T938" s="51">
        <f t="shared" si="46"/>
        <v>12.182701849999997</v>
      </c>
    </row>
    <row r="939" spans="1:20" s="14" customFormat="1">
      <c r="A939" s="44"/>
      <c r="B939" s="44"/>
      <c r="C939" s="44"/>
      <c r="D939" s="45"/>
      <c r="E939" s="44"/>
      <c r="F939" s="44"/>
      <c r="G939" s="44"/>
      <c r="H939" s="48">
        <v>134</v>
      </c>
      <c r="I939" s="49" t="s">
        <v>895</v>
      </c>
      <c r="J939" s="50">
        <v>4.1527159999999999</v>
      </c>
      <c r="K939" s="50">
        <v>4.6814530000000003</v>
      </c>
      <c r="L939" s="50">
        <v>5.2666469999999999</v>
      </c>
      <c r="M939" s="50"/>
      <c r="N939" s="50">
        <v>6.8540151299999996</v>
      </c>
      <c r="O939" s="50">
        <v>7.4582491299999996</v>
      </c>
      <c r="P939" s="50">
        <v>8.8460039899999998</v>
      </c>
      <c r="Q939" s="50"/>
      <c r="R939" s="51">
        <f t="shared" si="44"/>
        <v>2.7012991299999998</v>
      </c>
      <c r="S939" s="51">
        <f t="shared" si="45"/>
        <v>2.7767961299999993</v>
      </c>
      <c r="T939" s="51">
        <f t="shared" si="46"/>
        <v>3.57935699</v>
      </c>
    </row>
    <row r="940" spans="1:20" s="14" customFormat="1">
      <c r="A940" s="44"/>
      <c r="B940" s="44"/>
      <c r="C940" s="44"/>
      <c r="D940" s="45"/>
      <c r="E940" s="44"/>
      <c r="F940" s="44"/>
      <c r="G940" s="44"/>
      <c r="H940" s="48">
        <v>135</v>
      </c>
      <c r="I940" s="49" t="s">
        <v>896</v>
      </c>
      <c r="J940" s="50">
        <v>3.6800039999999998</v>
      </c>
      <c r="K940" s="50">
        <v>4.1489589999999996</v>
      </c>
      <c r="L940" s="50">
        <v>4.6658920000000004</v>
      </c>
      <c r="M940" s="50"/>
      <c r="N940" s="50">
        <v>14.074806429999999</v>
      </c>
      <c r="O940" s="50">
        <v>14.829360190000001</v>
      </c>
      <c r="P940" s="50">
        <v>15.72877106</v>
      </c>
      <c r="Q940" s="50"/>
      <c r="R940" s="51">
        <f t="shared" si="44"/>
        <v>10.394802429999999</v>
      </c>
      <c r="S940" s="51">
        <f t="shared" si="45"/>
        <v>10.680401190000001</v>
      </c>
      <c r="T940" s="51">
        <f t="shared" si="46"/>
        <v>11.06287906</v>
      </c>
    </row>
    <row r="941" spans="1:20" s="14" customFormat="1">
      <c r="A941" s="44"/>
      <c r="B941" s="44"/>
      <c r="C941" s="44"/>
      <c r="D941" s="45"/>
      <c r="E941" s="44"/>
      <c r="F941" s="44"/>
      <c r="G941" s="44"/>
      <c r="H941" s="48">
        <v>136</v>
      </c>
      <c r="I941" s="49" t="s">
        <v>897</v>
      </c>
      <c r="J941" s="50">
        <v>4.8722560000000001</v>
      </c>
      <c r="K941" s="50">
        <v>5.485112</v>
      </c>
      <c r="L941" s="50">
        <v>6.1680659999999996</v>
      </c>
      <c r="M941" s="50"/>
      <c r="N941" s="50">
        <v>7.2155721799999997</v>
      </c>
      <c r="O941" s="50">
        <v>8.1608607399999986</v>
      </c>
      <c r="P941" s="50">
        <v>14.816101709999996</v>
      </c>
      <c r="Q941" s="50"/>
      <c r="R941" s="51">
        <f t="shared" si="44"/>
        <v>2.3433161799999995</v>
      </c>
      <c r="S941" s="51">
        <f t="shared" si="45"/>
        <v>2.6757487399999986</v>
      </c>
      <c r="T941" s="51">
        <f t="shared" si="46"/>
        <v>8.6480357099999967</v>
      </c>
    </row>
    <row r="942" spans="1:20" s="14" customFormat="1">
      <c r="A942" s="44"/>
      <c r="B942" s="44"/>
      <c r="C942" s="44"/>
      <c r="D942" s="45"/>
      <c r="E942" s="44"/>
      <c r="F942" s="44"/>
      <c r="G942" s="44"/>
      <c r="H942" s="48">
        <v>137</v>
      </c>
      <c r="I942" s="49" t="s">
        <v>898</v>
      </c>
      <c r="J942" s="50">
        <v>3.3322340000000001</v>
      </c>
      <c r="K942" s="50">
        <v>3.7610290000000002</v>
      </c>
      <c r="L942" s="50">
        <v>4.2319779999999998</v>
      </c>
      <c r="M942" s="50"/>
      <c r="N942" s="50">
        <v>4.3757681199999992</v>
      </c>
      <c r="O942" s="50">
        <v>4.9434096300000014</v>
      </c>
      <c r="P942" s="50">
        <v>5.582151950000001</v>
      </c>
      <c r="Q942" s="50"/>
      <c r="R942" s="51">
        <f t="shared" si="44"/>
        <v>1.043534119999999</v>
      </c>
      <c r="S942" s="51">
        <f t="shared" si="45"/>
        <v>1.1823806300000013</v>
      </c>
      <c r="T942" s="51">
        <f t="shared" si="46"/>
        <v>1.3501739500000012</v>
      </c>
    </row>
    <row r="943" spans="1:20" s="14" customFormat="1">
      <c r="A943" s="44"/>
      <c r="B943" s="44"/>
      <c r="C943" s="44"/>
      <c r="D943" s="45"/>
      <c r="E943" s="44"/>
      <c r="F943" s="44"/>
      <c r="G943" s="44"/>
      <c r="H943" s="48">
        <v>138</v>
      </c>
      <c r="I943" s="49" t="s">
        <v>899</v>
      </c>
      <c r="J943" s="50">
        <v>2.5569069999999998</v>
      </c>
      <c r="K943" s="50">
        <v>2.8834279999999999</v>
      </c>
      <c r="L943" s="50">
        <v>3.24356</v>
      </c>
      <c r="M943" s="50"/>
      <c r="N943" s="50">
        <v>5.7480121400000002</v>
      </c>
      <c r="O943" s="50">
        <v>6.17959119</v>
      </c>
      <c r="P943" s="50">
        <v>10.301367519999999</v>
      </c>
      <c r="Q943" s="50"/>
      <c r="R943" s="51">
        <f t="shared" si="44"/>
        <v>3.1911051400000003</v>
      </c>
      <c r="S943" s="51">
        <f t="shared" si="45"/>
        <v>3.2961631900000001</v>
      </c>
      <c r="T943" s="51">
        <f t="shared" si="46"/>
        <v>7.057807519999999</v>
      </c>
    </row>
    <row r="944" spans="1:20" s="14" customFormat="1">
      <c r="A944" s="44"/>
      <c r="B944" s="44"/>
      <c r="C944" s="44"/>
      <c r="D944" s="45"/>
      <c r="E944" s="44"/>
      <c r="F944" s="44"/>
      <c r="G944" s="44"/>
      <c r="H944" s="48">
        <v>139</v>
      </c>
      <c r="I944" s="49" t="s">
        <v>900</v>
      </c>
      <c r="J944" s="50">
        <v>2.8266179999999999</v>
      </c>
      <c r="K944" s="50">
        <v>3.1871499999999999</v>
      </c>
      <c r="L944" s="50">
        <v>3.5870549999999999</v>
      </c>
      <c r="M944" s="50"/>
      <c r="N944" s="50">
        <v>4.2572961500000002</v>
      </c>
      <c r="O944" s="50">
        <v>4.6910781500000001</v>
      </c>
      <c r="P944" s="50">
        <v>7.3303015499999997</v>
      </c>
      <c r="Q944" s="50"/>
      <c r="R944" s="51">
        <f t="shared" si="44"/>
        <v>1.4306781500000003</v>
      </c>
      <c r="S944" s="51">
        <f t="shared" si="45"/>
        <v>1.5039281500000001</v>
      </c>
      <c r="T944" s="51">
        <f t="shared" si="46"/>
        <v>3.7432465499999998</v>
      </c>
    </row>
    <row r="945" spans="1:20" s="14" customFormat="1">
      <c r="A945" s="44"/>
      <c r="B945" s="44"/>
      <c r="C945" s="44"/>
      <c r="D945" s="45"/>
      <c r="E945" s="44"/>
      <c r="F945" s="44"/>
      <c r="G945" s="44"/>
      <c r="H945" s="48">
        <v>140</v>
      </c>
      <c r="I945" s="49" t="s">
        <v>901</v>
      </c>
      <c r="J945" s="50">
        <v>8.2494619999999994</v>
      </c>
      <c r="K945" s="50">
        <v>9.1683219999999999</v>
      </c>
      <c r="L945" s="50">
        <v>10.294585</v>
      </c>
      <c r="M945" s="50"/>
      <c r="N945" s="50">
        <v>14.67958436</v>
      </c>
      <c r="O945" s="50">
        <v>15.73107686</v>
      </c>
      <c r="P945" s="50">
        <v>17.067435980000003</v>
      </c>
      <c r="Q945" s="50"/>
      <c r="R945" s="51">
        <f t="shared" si="44"/>
        <v>6.4301223600000004</v>
      </c>
      <c r="S945" s="51">
        <f t="shared" si="45"/>
        <v>6.5627548600000001</v>
      </c>
      <c r="T945" s="51">
        <f t="shared" si="46"/>
        <v>6.772850980000003</v>
      </c>
    </row>
    <row r="946" spans="1:20" s="14" customFormat="1">
      <c r="A946" s="44"/>
      <c r="B946" s="44"/>
      <c r="C946" s="44"/>
      <c r="D946" s="45"/>
      <c r="E946" s="44"/>
      <c r="F946" s="44"/>
      <c r="G946" s="44"/>
      <c r="H946" s="48">
        <v>141</v>
      </c>
      <c r="I946" s="49" t="s">
        <v>902</v>
      </c>
      <c r="J946" s="50">
        <v>3.6616599999999999</v>
      </c>
      <c r="K946" s="50">
        <v>4.1213709999999999</v>
      </c>
      <c r="L946" s="50">
        <v>4.6375140000000004</v>
      </c>
      <c r="M946" s="50"/>
      <c r="N946" s="50">
        <v>5.5839816799999999</v>
      </c>
      <c r="O946" s="50">
        <v>6.1658526799999995</v>
      </c>
      <c r="P946" s="50">
        <v>7.7510763000000003</v>
      </c>
      <c r="Q946" s="50"/>
      <c r="R946" s="51">
        <f t="shared" si="44"/>
        <v>1.92232168</v>
      </c>
      <c r="S946" s="51">
        <f t="shared" si="45"/>
        <v>2.0444816799999996</v>
      </c>
      <c r="T946" s="51">
        <f t="shared" si="46"/>
        <v>3.1135622999999999</v>
      </c>
    </row>
    <row r="947" spans="1:20" s="14" customFormat="1">
      <c r="A947" s="44"/>
      <c r="B947" s="44"/>
      <c r="C947" s="44"/>
      <c r="D947" s="45"/>
      <c r="E947" s="44"/>
      <c r="F947" s="44"/>
      <c r="G947" s="44"/>
      <c r="H947" s="48">
        <v>142</v>
      </c>
      <c r="I947" s="49" t="s">
        <v>903</v>
      </c>
      <c r="J947" s="50">
        <v>3.3457750000000002</v>
      </c>
      <c r="K947" s="50">
        <v>3.7672789999999998</v>
      </c>
      <c r="L947" s="50">
        <v>4.2418060000000004</v>
      </c>
      <c r="M947" s="50"/>
      <c r="N947" s="50">
        <v>5.3485889599999989</v>
      </c>
      <c r="O947" s="50">
        <v>5.8318029599999992</v>
      </c>
      <c r="P947" s="50">
        <v>6.4715521799999989</v>
      </c>
      <c r="Q947" s="50"/>
      <c r="R947" s="51">
        <f t="shared" si="44"/>
        <v>2.0028139599999988</v>
      </c>
      <c r="S947" s="51">
        <f t="shared" si="45"/>
        <v>2.0645239599999994</v>
      </c>
      <c r="T947" s="51">
        <f t="shared" si="46"/>
        <v>2.2297461799999985</v>
      </c>
    </row>
    <row r="948" spans="1:20" s="14" customFormat="1">
      <c r="A948" s="44"/>
      <c r="B948" s="44"/>
      <c r="C948" s="44"/>
      <c r="D948" s="45"/>
      <c r="E948" s="44"/>
      <c r="F948" s="44"/>
      <c r="G948" s="44"/>
      <c r="H948" s="48">
        <v>143</v>
      </c>
      <c r="I948" s="49" t="s">
        <v>904</v>
      </c>
      <c r="J948" s="50">
        <v>2.8268659999999999</v>
      </c>
      <c r="K948" s="50">
        <v>3.194769</v>
      </c>
      <c r="L948" s="50">
        <v>3.5956630000000001</v>
      </c>
      <c r="M948" s="50"/>
      <c r="N948" s="50">
        <v>4.8336347100000001</v>
      </c>
      <c r="O948" s="50">
        <v>5.2542707100000001</v>
      </c>
      <c r="P948" s="50">
        <v>5.8347830400000005</v>
      </c>
      <c r="Q948" s="50"/>
      <c r="R948" s="51">
        <f t="shared" si="44"/>
        <v>2.0067687100000002</v>
      </c>
      <c r="S948" s="51">
        <f t="shared" si="45"/>
        <v>2.0595017100000002</v>
      </c>
      <c r="T948" s="51">
        <f t="shared" si="46"/>
        <v>2.2391200400000004</v>
      </c>
    </row>
    <row r="949" spans="1:20" s="14" customFormat="1">
      <c r="A949" s="44"/>
      <c r="B949" s="44"/>
      <c r="C949" s="44"/>
      <c r="D949" s="45"/>
      <c r="E949" s="44"/>
      <c r="F949" s="44"/>
      <c r="G949" s="44"/>
      <c r="H949" s="48">
        <v>144</v>
      </c>
      <c r="I949" s="49" t="s">
        <v>905</v>
      </c>
      <c r="J949" s="50">
        <v>3.444461</v>
      </c>
      <c r="K949" s="50">
        <v>3.8814060000000001</v>
      </c>
      <c r="L949" s="50">
        <v>4.3684390000000004</v>
      </c>
      <c r="M949" s="50"/>
      <c r="N949" s="50">
        <v>5.0354466800000006</v>
      </c>
      <c r="O949" s="50">
        <v>5.5857606799999999</v>
      </c>
      <c r="P949" s="50">
        <v>7.7105670899999996</v>
      </c>
      <c r="Q949" s="50"/>
      <c r="R949" s="51">
        <f t="shared" si="44"/>
        <v>1.5909856800000006</v>
      </c>
      <c r="S949" s="51">
        <f t="shared" si="45"/>
        <v>1.7043546799999998</v>
      </c>
      <c r="T949" s="51">
        <f t="shared" si="46"/>
        <v>3.3421280899999992</v>
      </c>
    </row>
    <row r="950" spans="1:20" s="14" customFormat="1">
      <c r="A950" s="44"/>
      <c r="B950" s="44"/>
      <c r="C950" s="44"/>
      <c r="D950" s="45"/>
      <c r="E950" s="44"/>
      <c r="F950" s="44"/>
      <c r="G950" s="44"/>
      <c r="H950" s="48">
        <v>145</v>
      </c>
      <c r="I950" s="49" t="s">
        <v>906</v>
      </c>
      <c r="J950" s="50">
        <v>4.1828900000000004</v>
      </c>
      <c r="K950" s="50">
        <v>4.7094449999999997</v>
      </c>
      <c r="L950" s="50">
        <v>5.3022799999999997</v>
      </c>
      <c r="M950" s="50"/>
      <c r="N950" s="50">
        <v>5.3349355599999999</v>
      </c>
      <c r="O950" s="50">
        <v>5.9416890599999999</v>
      </c>
      <c r="P950" s="50">
        <v>8.6312947800000011</v>
      </c>
      <c r="Q950" s="50"/>
      <c r="R950" s="51">
        <f t="shared" si="44"/>
        <v>1.1520455599999995</v>
      </c>
      <c r="S950" s="51">
        <f t="shared" si="45"/>
        <v>1.2322440600000002</v>
      </c>
      <c r="T950" s="51">
        <f t="shared" si="46"/>
        <v>3.3290147800000014</v>
      </c>
    </row>
    <row r="951" spans="1:20" s="14" customFormat="1">
      <c r="A951" s="44"/>
      <c r="B951" s="44"/>
      <c r="C951" s="44"/>
      <c r="D951" s="45"/>
      <c r="E951" s="44"/>
      <c r="F951" s="44"/>
      <c r="G951" s="44"/>
      <c r="H951" s="48">
        <v>146</v>
      </c>
      <c r="I951" s="49" t="s">
        <v>907</v>
      </c>
      <c r="J951" s="50">
        <v>4.0100040000000003</v>
      </c>
      <c r="K951" s="50">
        <v>4.5142930000000003</v>
      </c>
      <c r="L951" s="50">
        <v>5.0829339999999998</v>
      </c>
      <c r="M951" s="50"/>
      <c r="N951" s="50">
        <v>5.5864589900000006</v>
      </c>
      <c r="O951" s="50">
        <v>6.1641214900000003</v>
      </c>
      <c r="P951" s="50">
        <v>10.04646848</v>
      </c>
      <c r="Q951" s="50"/>
      <c r="R951" s="51">
        <f t="shared" si="44"/>
        <v>1.5764549900000002</v>
      </c>
      <c r="S951" s="51">
        <f t="shared" si="45"/>
        <v>1.64982849</v>
      </c>
      <c r="T951" s="51">
        <f t="shared" si="46"/>
        <v>4.9635344799999999</v>
      </c>
    </row>
    <row r="952" spans="1:20" s="14" customFormat="1">
      <c r="A952" s="44"/>
      <c r="B952" s="44"/>
      <c r="C952" s="44"/>
      <c r="D952" s="45"/>
      <c r="E952" s="44"/>
      <c r="F952" s="44"/>
      <c r="G952" s="44"/>
      <c r="H952" s="48">
        <v>147</v>
      </c>
      <c r="I952" s="49" t="s">
        <v>908</v>
      </c>
      <c r="J952" s="50">
        <v>2.553674</v>
      </c>
      <c r="K952" s="50">
        <v>2.8837670000000002</v>
      </c>
      <c r="L952" s="50">
        <v>3.2441260000000001</v>
      </c>
      <c r="M952" s="50"/>
      <c r="N952" s="50">
        <v>4.3429943599999996</v>
      </c>
      <c r="O952" s="50">
        <v>4.7621503599999997</v>
      </c>
      <c r="P952" s="50">
        <v>8.9269505999999996</v>
      </c>
      <c r="Q952" s="50"/>
      <c r="R952" s="51">
        <f t="shared" si="44"/>
        <v>1.7893203599999996</v>
      </c>
      <c r="S952" s="51">
        <f t="shared" si="45"/>
        <v>1.8783833599999995</v>
      </c>
      <c r="T952" s="51">
        <f t="shared" si="46"/>
        <v>5.6828246</v>
      </c>
    </row>
    <row r="953" spans="1:20" s="14" customFormat="1">
      <c r="A953" s="44"/>
      <c r="B953" s="44"/>
      <c r="C953" s="44"/>
      <c r="D953" s="45"/>
      <c r="E953" s="44"/>
      <c r="F953" s="44"/>
      <c r="G953" s="44"/>
      <c r="H953" s="48">
        <v>148</v>
      </c>
      <c r="I953" s="49" t="s">
        <v>909</v>
      </c>
      <c r="J953" s="50">
        <v>3.557226</v>
      </c>
      <c r="K953" s="50">
        <v>4.0110010000000003</v>
      </c>
      <c r="L953" s="50">
        <v>4.512829</v>
      </c>
      <c r="M953" s="50"/>
      <c r="N953" s="50">
        <v>4.7657025400000004</v>
      </c>
      <c r="O953" s="50">
        <v>5.2990053400000008</v>
      </c>
      <c r="P953" s="50">
        <v>7.2095546499999994</v>
      </c>
      <c r="Q953" s="50"/>
      <c r="R953" s="51">
        <f t="shared" si="44"/>
        <v>1.2084765400000004</v>
      </c>
      <c r="S953" s="51">
        <f t="shared" si="45"/>
        <v>1.2880043400000005</v>
      </c>
      <c r="T953" s="51">
        <f t="shared" si="46"/>
        <v>2.6967256499999994</v>
      </c>
    </row>
    <row r="954" spans="1:20" s="14" customFormat="1">
      <c r="A954" s="44"/>
      <c r="B954" s="44"/>
      <c r="C954" s="44"/>
      <c r="D954" s="45"/>
      <c r="E954" s="44"/>
      <c r="F954" s="44"/>
      <c r="G954" s="44"/>
      <c r="H954" s="48">
        <v>149</v>
      </c>
      <c r="I954" s="49" t="s">
        <v>910</v>
      </c>
      <c r="J954" s="50">
        <v>2.656075</v>
      </c>
      <c r="K954" s="50">
        <v>3.002615</v>
      </c>
      <c r="L954" s="50">
        <v>3.377453</v>
      </c>
      <c r="M954" s="50"/>
      <c r="N954" s="50">
        <v>5.4570038099999998</v>
      </c>
      <c r="O954" s="50">
        <v>5.9444896299999996</v>
      </c>
      <c r="P954" s="50">
        <v>6.4083313199999994</v>
      </c>
      <c r="Q954" s="50"/>
      <c r="R954" s="51">
        <f t="shared" si="44"/>
        <v>2.8009288099999998</v>
      </c>
      <c r="S954" s="51">
        <f t="shared" si="45"/>
        <v>2.9418746299999996</v>
      </c>
      <c r="T954" s="51">
        <f t="shared" si="46"/>
        <v>3.0308783199999993</v>
      </c>
    </row>
    <row r="955" spans="1:20" s="14" customFormat="1">
      <c r="A955" s="44"/>
      <c r="B955" s="44"/>
      <c r="C955" s="44"/>
      <c r="D955" s="45"/>
      <c r="E955" s="44"/>
      <c r="F955" s="46"/>
      <c r="G955" s="44"/>
      <c r="H955" s="48">
        <v>150</v>
      </c>
      <c r="I955" s="49" t="s">
        <v>911</v>
      </c>
      <c r="J955" s="50">
        <v>4.8079890000000001</v>
      </c>
      <c r="K955" s="50">
        <v>5.4130640000000003</v>
      </c>
      <c r="L955" s="50">
        <v>6.0937840000000003</v>
      </c>
      <c r="M955" s="50"/>
      <c r="N955" s="50">
        <v>7.3958039400000004</v>
      </c>
      <c r="O955" s="50">
        <v>8.162599440000001</v>
      </c>
      <c r="P955" s="50">
        <v>9.8276628799999983</v>
      </c>
      <c r="Q955" s="50"/>
      <c r="R955" s="51">
        <f t="shared" si="44"/>
        <v>2.5878149400000003</v>
      </c>
      <c r="S955" s="51">
        <f t="shared" si="45"/>
        <v>2.7495354400000007</v>
      </c>
      <c r="T955" s="51">
        <f t="shared" si="46"/>
        <v>3.733878879999998</v>
      </c>
    </row>
    <row r="956" spans="1:20" s="14" customFormat="1">
      <c r="A956" s="44"/>
      <c r="B956" s="44"/>
      <c r="C956" s="44"/>
      <c r="D956" s="45"/>
      <c r="E956" s="44"/>
      <c r="F956" s="44"/>
      <c r="G956" s="44"/>
      <c r="H956" s="48">
        <v>151</v>
      </c>
      <c r="I956" s="49" t="s">
        <v>912</v>
      </c>
      <c r="J956" s="50">
        <v>3.8926759999999998</v>
      </c>
      <c r="K956" s="50">
        <v>4.3632580000000001</v>
      </c>
      <c r="L956" s="50">
        <v>4.958253</v>
      </c>
      <c r="M956" s="50"/>
      <c r="N956" s="50">
        <v>7.0960851300000005</v>
      </c>
      <c r="O956" s="50">
        <v>7.6733491800000015</v>
      </c>
      <c r="P956" s="50">
        <v>11.655603989999999</v>
      </c>
      <c r="Q956" s="50"/>
      <c r="R956" s="51">
        <f t="shared" si="44"/>
        <v>3.2034091300000007</v>
      </c>
      <c r="S956" s="51">
        <f t="shared" si="45"/>
        <v>3.3100911800000015</v>
      </c>
      <c r="T956" s="51">
        <f t="shared" si="46"/>
        <v>6.6973509899999994</v>
      </c>
    </row>
    <row r="957" spans="1:20" s="14" customFormat="1">
      <c r="A957" s="44"/>
      <c r="B957" s="44"/>
      <c r="C957" s="44"/>
      <c r="D957" s="45"/>
      <c r="E957" s="44"/>
      <c r="F957" s="44"/>
      <c r="G957" s="44"/>
      <c r="H957" s="48">
        <v>152</v>
      </c>
      <c r="I957" s="49" t="s">
        <v>913</v>
      </c>
      <c r="J957" s="50">
        <v>2.6795469999999999</v>
      </c>
      <c r="K957" s="50">
        <v>3.03471</v>
      </c>
      <c r="L957" s="50">
        <v>3.413494</v>
      </c>
      <c r="M957" s="50"/>
      <c r="N957" s="50">
        <v>4.1460554300000005</v>
      </c>
      <c r="O957" s="50">
        <v>4.633499790000001</v>
      </c>
      <c r="P957" s="50">
        <v>5.1927336300000002</v>
      </c>
      <c r="Q957" s="50"/>
      <c r="R957" s="51">
        <f t="shared" si="44"/>
        <v>1.4665084300000006</v>
      </c>
      <c r="S957" s="51">
        <f t="shared" si="45"/>
        <v>1.598789790000001</v>
      </c>
      <c r="T957" s="51">
        <f t="shared" si="46"/>
        <v>1.7792396300000002</v>
      </c>
    </row>
    <row r="958" spans="1:20" s="14" customFormat="1">
      <c r="A958" s="44"/>
      <c r="B958" s="44"/>
      <c r="C958" s="44"/>
      <c r="D958" s="45"/>
      <c r="E958" s="44"/>
      <c r="F958" s="44"/>
      <c r="G958" s="44"/>
      <c r="H958" s="48">
        <v>200</v>
      </c>
      <c r="I958" s="49" t="s">
        <v>914</v>
      </c>
      <c r="J958" s="50">
        <v>13.506641999999999</v>
      </c>
      <c r="K958" s="50">
        <v>15.269702000000001</v>
      </c>
      <c r="L958" s="50">
        <v>17.095448000000001</v>
      </c>
      <c r="M958" s="50"/>
      <c r="N958" s="50">
        <v>16.135530040000003</v>
      </c>
      <c r="O958" s="50">
        <v>18.352429889999996</v>
      </c>
      <c r="P958" s="50">
        <v>20.325321120000002</v>
      </c>
      <c r="Q958" s="50"/>
      <c r="R958" s="51">
        <f t="shared" si="44"/>
        <v>2.6288880400000032</v>
      </c>
      <c r="S958" s="51">
        <f t="shared" si="45"/>
        <v>3.0827278899999957</v>
      </c>
      <c r="T958" s="51">
        <f t="shared" si="46"/>
        <v>3.2298731200000006</v>
      </c>
    </row>
    <row r="959" spans="1:20" s="14" customFormat="1">
      <c r="A959" s="44"/>
      <c r="B959" s="44"/>
      <c r="C959" s="44"/>
      <c r="D959" s="45"/>
      <c r="E959" s="44"/>
      <c r="F959" s="44"/>
      <c r="G959" s="44"/>
      <c r="H959" s="48">
        <v>210</v>
      </c>
      <c r="I959" s="49" t="s">
        <v>915</v>
      </c>
      <c r="J959" s="50">
        <v>30.222683</v>
      </c>
      <c r="K959" s="50">
        <v>34.324736000000001</v>
      </c>
      <c r="L959" s="50">
        <v>38.478267000000002</v>
      </c>
      <c r="M959" s="50"/>
      <c r="N959" s="50">
        <v>33.664018659999996</v>
      </c>
      <c r="O959" s="50">
        <v>38.595091949999997</v>
      </c>
      <c r="P959" s="50">
        <v>42.821111589999987</v>
      </c>
      <c r="Q959" s="50"/>
      <c r="R959" s="51">
        <f t="shared" si="44"/>
        <v>3.4413356599999965</v>
      </c>
      <c r="S959" s="51">
        <f t="shared" si="45"/>
        <v>4.2703559499999955</v>
      </c>
      <c r="T959" s="51">
        <f t="shared" si="46"/>
        <v>4.3428445899999844</v>
      </c>
    </row>
    <row r="960" spans="1:20" s="14" customFormat="1" ht="24">
      <c r="A960" s="44"/>
      <c r="B960" s="44"/>
      <c r="C960" s="44"/>
      <c r="D960" s="45"/>
      <c r="E960" s="44"/>
      <c r="F960" s="44"/>
      <c r="G960" s="44"/>
      <c r="H960" s="48">
        <v>213</v>
      </c>
      <c r="I960" s="49" t="s">
        <v>916</v>
      </c>
      <c r="J960" s="50">
        <v>72.924270000000007</v>
      </c>
      <c r="K960" s="50">
        <v>96.963554000000002</v>
      </c>
      <c r="L960" s="50">
        <v>121.190331</v>
      </c>
      <c r="M960" s="50"/>
      <c r="N960" s="50">
        <v>28.261925089999998</v>
      </c>
      <c r="O960" s="50">
        <v>63.861564010000002</v>
      </c>
      <c r="P960" s="50">
        <v>67.582469349999997</v>
      </c>
      <c r="Q960" s="50"/>
      <c r="R960" s="51">
        <f t="shared" si="44"/>
        <v>-44.662344910000009</v>
      </c>
      <c r="S960" s="51">
        <f t="shared" si="45"/>
        <v>-33.10198999</v>
      </c>
      <c r="T960" s="51">
        <f t="shared" si="46"/>
        <v>-53.607861650000004</v>
      </c>
    </row>
    <row r="961" spans="1:20" s="14" customFormat="1" ht="24">
      <c r="A961" s="44"/>
      <c r="B961" s="44"/>
      <c r="C961" s="44"/>
      <c r="D961" s="45"/>
      <c r="E961" s="44"/>
      <c r="F961" s="44"/>
      <c r="G961" s="44"/>
      <c r="H961" s="48">
        <v>214</v>
      </c>
      <c r="I961" s="49" t="s">
        <v>917</v>
      </c>
      <c r="J961" s="50">
        <v>176.33750000000001</v>
      </c>
      <c r="K961" s="50">
        <v>203.50823299999999</v>
      </c>
      <c r="L961" s="50">
        <v>236.70415600000001</v>
      </c>
      <c r="M961" s="50"/>
      <c r="N961" s="50">
        <v>104.07927307999999</v>
      </c>
      <c r="O961" s="50">
        <v>206.56315584000001</v>
      </c>
      <c r="P961" s="50">
        <v>248.86587398</v>
      </c>
      <c r="Q961" s="50"/>
      <c r="R961" s="51">
        <f t="shared" si="44"/>
        <v>-72.258226920000013</v>
      </c>
      <c r="S961" s="51">
        <f t="shared" si="45"/>
        <v>3.0549228400000175</v>
      </c>
      <c r="T961" s="51">
        <f t="shared" si="46"/>
        <v>12.161717979999992</v>
      </c>
    </row>
    <row r="962" spans="1:20" s="14" customFormat="1">
      <c r="A962" s="44"/>
      <c r="B962" s="44"/>
      <c r="C962" s="44"/>
      <c r="D962" s="45"/>
      <c r="E962" s="44"/>
      <c r="F962" s="44"/>
      <c r="G962" s="44"/>
      <c r="H962" s="48">
        <v>215</v>
      </c>
      <c r="I962" s="49" t="s">
        <v>918</v>
      </c>
      <c r="J962" s="50">
        <v>6.0827270000000002</v>
      </c>
      <c r="K962" s="50">
        <v>7.0031629999999998</v>
      </c>
      <c r="L962" s="50">
        <v>7.8778269999999999</v>
      </c>
      <c r="M962" s="50"/>
      <c r="N962" s="50">
        <v>5.4885147499999993</v>
      </c>
      <c r="O962" s="50">
        <v>6.5237739399999999</v>
      </c>
      <c r="P962" s="50">
        <v>7.2178632</v>
      </c>
      <c r="Q962" s="50"/>
      <c r="R962" s="51">
        <f t="shared" si="44"/>
        <v>-0.59421225000000089</v>
      </c>
      <c r="S962" s="51">
        <f t="shared" si="45"/>
        <v>-0.47938905999999992</v>
      </c>
      <c r="T962" s="51">
        <f t="shared" si="46"/>
        <v>-0.65996379999999988</v>
      </c>
    </row>
    <row r="963" spans="1:20" s="14" customFormat="1">
      <c r="A963" s="44"/>
      <c r="B963" s="44"/>
      <c r="C963" s="44"/>
      <c r="D963" s="45"/>
      <c r="E963" s="44"/>
      <c r="F963" s="44"/>
      <c r="G963" s="44"/>
      <c r="H963" s="48">
        <v>300</v>
      </c>
      <c r="I963" s="49" t="s">
        <v>919</v>
      </c>
      <c r="J963" s="50">
        <v>11.244176</v>
      </c>
      <c r="K963" s="50">
        <v>12.766064999999999</v>
      </c>
      <c r="L963" s="50">
        <v>14.316094</v>
      </c>
      <c r="M963" s="50"/>
      <c r="N963" s="50">
        <v>13.872500290000003</v>
      </c>
      <c r="O963" s="50">
        <v>15.321885610000002</v>
      </c>
      <c r="P963" s="50">
        <v>17.277767019999999</v>
      </c>
      <c r="Q963" s="50"/>
      <c r="R963" s="51">
        <f t="shared" si="44"/>
        <v>2.6283242900000037</v>
      </c>
      <c r="S963" s="51">
        <f t="shared" si="45"/>
        <v>2.5558206100000032</v>
      </c>
      <c r="T963" s="51">
        <f t="shared" si="46"/>
        <v>2.9616730199999992</v>
      </c>
    </row>
    <row r="964" spans="1:20" s="14" customFormat="1">
      <c r="A964" s="44"/>
      <c r="B964" s="44"/>
      <c r="C964" s="44"/>
      <c r="D964" s="45"/>
      <c r="E964" s="44"/>
      <c r="F964" s="44"/>
      <c r="G964" s="44"/>
      <c r="H964" s="48">
        <v>310</v>
      </c>
      <c r="I964" s="49" t="s">
        <v>920</v>
      </c>
      <c r="J964" s="50">
        <v>1227.852674</v>
      </c>
      <c r="K964" s="50">
        <v>1467.905499</v>
      </c>
      <c r="L964" s="50">
        <v>1707.8258619999999</v>
      </c>
      <c r="M964" s="50"/>
      <c r="N964" s="50">
        <v>194.53259516</v>
      </c>
      <c r="O964" s="50">
        <v>253.36993090000001</v>
      </c>
      <c r="P964" s="50">
        <v>261.69962833999995</v>
      </c>
      <c r="Q964" s="50"/>
      <c r="R964" s="51">
        <f t="shared" si="44"/>
        <v>-1033.32007884</v>
      </c>
      <c r="S964" s="51">
        <f t="shared" si="45"/>
        <v>-1214.5355680999999</v>
      </c>
      <c r="T964" s="51">
        <f t="shared" si="46"/>
        <v>-1446.12623366</v>
      </c>
    </row>
    <row r="965" spans="1:20" s="14" customFormat="1" ht="15" customHeight="1">
      <c r="A965" s="44"/>
      <c r="B965" s="44"/>
      <c r="C965" s="44"/>
      <c r="D965" s="45"/>
      <c r="E965" s="44"/>
      <c r="F965" s="44"/>
      <c r="G965" s="44"/>
      <c r="H965" s="48">
        <v>312</v>
      </c>
      <c r="I965" s="49" t="s">
        <v>921</v>
      </c>
      <c r="J965" s="50">
        <v>85.641284999999996</v>
      </c>
      <c r="K965" s="50">
        <v>116.503573</v>
      </c>
      <c r="L965" s="50">
        <v>147.23379199999999</v>
      </c>
      <c r="M965" s="50"/>
      <c r="N965" s="50">
        <v>149.46669876999999</v>
      </c>
      <c r="O965" s="50">
        <v>201.93426658999999</v>
      </c>
      <c r="P965" s="50">
        <v>258.27127600000006</v>
      </c>
      <c r="Q965" s="50"/>
      <c r="R965" s="51">
        <f t="shared" si="44"/>
        <v>63.825413769999997</v>
      </c>
      <c r="S965" s="51">
        <f t="shared" si="45"/>
        <v>85.43069358999999</v>
      </c>
      <c r="T965" s="51">
        <f t="shared" si="46"/>
        <v>111.03748400000006</v>
      </c>
    </row>
    <row r="966" spans="1:20" s="14" customFormat="1">
      <c r="A966" s="44"/>
      <c r="B966" s="44"/>
      <c r="C966" s="44"/>
      <c r="D966" s="45"/>
      <c r="E966" s="44"/>
      <c r="F966" s="44"/>
      <c r="G966" s="44"/>
      <c r="H966" s="48">
        <v>313</v>
      </c>
      <c r="I966" s="49" t="s">
        <v>922</v>
      </c>
      <c r="J966" s="50">
        <v>214.77142799999999</v>
      </c>
      <c r="K966" s="50">
        <v>305.96394199999997</v>
      </c>
      <c r="L966" s="50">
        <v>307.63164899999998</v>
      </c>
      <c r="M966" s="50"/>
      <c r="N966" s="50">
        <v>300.92581540000009</v>
      </c>
      <c r="O966" s="50">
        <v>308.95326251000006</v>
      </c>
      <c r="P966" s="50">
        <v>360.54405807000012</v>
      </c>
      <c r="Q966" s="50"/>
      <c r="R966" s="51">
        <f t="shared" si="44"/>
        <v>86.154387400000104</v>
      </c>
      <c r="S966" s="51">
        <f t="shared" si="45"/>
        <v>2.9893205100000841</v>
      </c>
      <c r="T966" s="51">
        <f t="shared" si="46"/>
        <v>52.912409070000137</v>
      </c>
    </row>
    <row r="967" spans="1:20" s="14" customFormat="1">
      <c r="A967" s="44"/>
      <c r="B967" s="44"/>
      <c r="C967" s="44"/>
      <c r="D967" s="45"/>
      <c r="E967" s="44"/>
      <c r="F967" s="44"/>
      <c r="G967" s="44"/>
      <c r="H967" s="48">
        <v>400</v>
      </c>
      <c r="I967" s="49" t="s">
        <v>46</v>
      </c>
      <c r="J967" s="50">
        <v>25.174484</v>
      </c>
      <c r="K967" s="50">
        <v>29.296377</v>
      </c>
      <c r="L967" s="50">
        <v>33.375047000000002</v>
      </c>
      <c r="M967" s="50"/>
      <c r="N967" s="50">
        <v>25.363311990000003</v>
      </c>
      <c r="O967" s="50">
        <v>28.491590749999997</v>
      </c>
      <c r="P967" s="50">
        <v>30.75119862</v>
      </c>
      <c r="Q967" s="50"/>
      <c r="R967" s="51">
        <f t="shared" si="44"/>
        <v>0.18882799000000361</v>
      </c>
      <c r="S967" s="51">
        <f t="shared" si="45"/>
        <v>-0.80478625000000292</v>
      </c>
      <c r="T967" s="51">
        <f t="shared" si="46"/>
        <v>-2.6238483800000019</v>
      </c>
    </row>
    <row r="968" spans="1:20" s="14" customFormat="1">
      <c r="A968" s="44"/>
      <c r="B968" s="44"/>
      <c r="C968" s="44"/>
      <c r="D968" s="45"/>
      <c r="E968" s="44"/>
      <c r="F968" s="44"/>
      <c r="G968" s="44"/>
      <c r="H968" s="48">
        <v>410</v>
      </c>
      <c r="I968" s="49" t="s">
        <v>923</v>
      </c>
      <c r="J968" s="50">
        <v>16.503817000000002</v>
      </c>
      <c r="K968" s="50">
        <v>19.00695</v>
      </c>
      <c r="L968" s="50">
        <v>21.440287000000001</v>
      </c>
      <c r="M968" s="50"/>
      <c r="N968" s="50">
        <v>44.558572540000007</v>
      </c>
      <c r="O968" s="50">
        <v>48.154941440000002</v>
      </c>
      <c r="P968" s="50">
        <v>52.848456819999988</v>
      </c>
      <c r="Q968" s="50"/>
      <c r="R968" s="51">
        <f t="shared" si="44"/>
        <v>28.054755540000006</v>
      </c>
      <c r="S968" s="51">
        <f t="shared" si="45"/>
        <v>29.147991440000002</v>
      </c>
      <c r="T968" s="51">
        <f t="shared" si="46"/>
        <v>31.408169819999987</v>
      </c>
    </row>
    <row r="969" spans="1:20" s="14" customFormat="1" ht="24">
      <c r="A969" s="44"/>
      <c r="B969" s="44"/>
      <c r="C969" s="44"/>
      <c r="D969" s="45"/>
      <c r="E969" s="44"/>
      <c r="F969" s="44"/>
      <c r="G969" s="44"/>
      <c r="H969" s="48">
        <v>411</v>
      </c>
      <c r="I969" s="49" t="s">
        <v>192</v>
      </c>
      <c r="J969" s="50">
        <v>8.9798279999999995</v>
      </c>
      <c r="K969" s="50">
        <v>10.210260999999999</v>
      </c>
      <c r="L969" s="50">
        <v>11.466442000000001</v>
      </c>
      <c r="M969" s="50"/>
      <c r="N969" s="50">
        <v>10.388225830000001</v>
      </c>
      <c r="O969" s="50">
        <v>11.568547480000001</v>
      </c>
      <c r="P969" s="50">
        <v>12.91504415</v>
      </c>
      <c r="Q969" s="50"/>
      <c r="R969" s="51">
        <f t="shared" si="44"/>
        <v>1.408397830000002</v>
      </c>
      <c r="S969" s="51">
        <f t="shared" si="45"/>
        <v>1.3582864800000021</v>
      </c>
      <c r="T969" s="51">
        <f t="shared" si="46"/>
        <v>1.4486021499999993</v>
      </c>
    </row>
    <row r="970" spans="1:20" s="14" customFormat="1" ht="24">
      <c r="A970" s="44"/>
      <c r="B970" s="44"/>
      <c r="C970" s="44"/>
      <c r="D970" s="45"/>
      <c r="E970" s="44"/>
      <c r="F970" s="44"/>
      <c r="G970" s="44"/>
      <c r="H970" s="48">
        <v>412</v>
      </c>
      <c r="I970" s="49" t="s">
        <v>118</v>
      </c>
      <c r="J970" s="50">
        <v>13.937435000000001</v>
      </c>
      <c r="K970" s="50">
        <v>15.680631999999999</v>
      </c>
      <c r="L970" s="50">
        <v>17.661809999999999</v>
      </c>
      <c r="M970" s="50"/>
      <c r="N970" s="50">
        <v>39.592998189999996</v>
      </c>
      <c r="O970" s="50">
        <v>41.665134859999995</v>
      </c>
      <c r="P970" s="50">
        <v>45.410227999999989</v>
      </c>
      <c r="Q970" s="50"/>
      <c r="R970" s="51">
        <f t="shared" ref="R970:R1033" si="47">+N970-J970</f>
        <v>25.655563189999995</v>
      </c>
      <c r="S970" s="51">
        <f t="shared" ref="S970:S1033" si="48">+O970-K970</f>
        <v>25.984502859999996</v>
      </c>
      <c r="T970" s="51">
        <f t="shared" ref="T970:T1033" si="49">+P970-L970</f>
        <v>27.74841799999999</v>
      </c>
    </row>
    <row r="971" spans="1:20" s="14" customFormat="1" ht="24">
      <c r="A971" s="44"/>
      <c r="B971" s="44"/>
      <c r="C971" s="44"/>
      <c r="D971" s="45"/>
      <c r="E971" s="44"/>
      <c r="F971" s="44"/>
      <c r="G971" s="44"/>
      <c r="H971" s="48">
        <v>413</v>
      </c>
      <c r="I971" s="49" t="s">
        <v>924</v>
      </c>
      <c r="J971" s="50">
        <v>18.892475000000001</v>
      </c>
      <c r="K971" s="50">
        <v>21.250817999999999</v>
      </c>
      <c r="L971" s="50">
        <v>23.930045</v>
      </c>
      <c r="M971" s="50"/>
      <c r="N971" s="50">
        <v>23.36360663</v>
      </c>
      <c r="O971" s="50">
        <v>26.347857600000001</v>
      </c>
      <c r="P971" s="50">
        <v>29.62473851</v>
      </c>
      <c r="Q971" s="50"/>
      <c r="R971" s="51">
        <f t="shared" si="47"/>
        <v>4.4711316299999986</v>
      </c>
      <c r="S971" s="51">
        <f t="shared" si="48"/>
        <v>5.0970396000000022</v>
      </c>
      <c r="T971" s="51">
        <f t="shared" si="49"/>
        <v>5.6946935100000005</v>
      </c>
    </row>
    <row r="972" spans="1:20" s="14" customFormat="1">
      <c r="A972" s="44"/>
      <c r="B972" s="44"/>
      <c r="C972" s="44"/>
      <c r="D972" s="45"/>
      <c r="E972" s="44"/>
      <c r="F972" s="44"/>
      <c r="G972" s="44"/>
      <c r="H972" s="48">
        <v>500</v>
      </c>
      <c r="I972" s="49" t="s">
        <v>925</v>
      </c>
      <c r="J972" s="50">
        <v>19.273250999999998</v>
      </c>
      <c r="K972" s="50">
        <v>22.569703000000001</v>
      </c>
      <c r="L972" s="50">
        <v>25.837451000000001</v>
      </c>
      <c r="M972" s="50"/>
      <c r="N972" s="50">
        <v>17.740296230000006</v>
      </c>
      <c r="O972" s="50">
        <v>20.240058840000003</v>
      </c>
      <c r="P972" s="50">
        <v>23.905353080000001</v>
      </c>
      <c r="Q972" s="50"/>
      <c r="R972" s="51">
        <f t="shared" si="47"/>
        <v>-1.5329547699999928</v>
      </c>
      <c r="S972" s="51">
        <f t="shared" si="48"/>
        <v>-2.3296441599999973</v>
      </c>
      <c r="T972" s="51">
        <f t="shared" si="49"/>
        <v>-1.9320979200000004</v>
      </c>
    </row>
    <row r="973" spans="1:20" s="14" customFormat="1" ht="24">
      <c r="A973" s="44"/>
      <c r="B973" s="44"/>
      <c r="C973" s="44"/>
      <c r="D973" s="45"/>
      <c r="E973" s="44"/>
      <c r="F973" s="44"/>
      <c r="G973" s="44"/>
      <c r="H973" s="48">
        <v>510</v>
      </c>
      <c r="I973" s="49" t="s">
        <v>926</v>
      </c>
      <c r="J973" s="50">
        <v>2116.325546</v>
      </c>
      <c r="K973" s="50">
        <v>2500.5375279999998</v>
      </c>
      <c r="L973" s="50">
        <v>2884.899273</v>
      </c>
      <c r="M973" s="50"/>
      <c r="N973" s="50">
        <v>1946.0927817300003</v>
      </c>
      <c r="O973" s="50">
        <v>2337.4600479699998</v>
      </c>
      <c r="P973" s="50">
        <v>2799.6429126299995</v>
      </c>
      <c r="Q973" s="50"/>
      <c r="R973" s="51">
        <f t="shared" si="47"/>
        <v>-170.23276426999973</v>
      </c>
      <c r="S973" s="51">
        <f t="shared" si="48"/>
        <v>-163.07748003000006</v>
      </c>
      <c r="T973" s="51">
        <f t="shared" si="49"/>
        <v>-85.256360370000493</v>
      </c>
    </row>
    <row r="974" spans="1:20" s="14" customFormat="1" ht="15" customHeight="1">
      <c r="A974" s="44"/>
      <c r="B974" s="44"/>
      <c r="C974" s="44"/>
      <c r="D974" s="45"/>
      <c r="E974" s="44"/>
      <c r="F974" s="44"/>
      <c r="G974" s="44"/>
      <c r="H974" s="48">
        <v>511</v>
      </c>
      <c r="I974" s="49" t="s">
        <v>927</v>
      </c>
      <c r="J974" s="50">
        <v>298.66179199999999</v>
      </c>
      <c r="K974" s="50">
        <v>390.13675499999999</v>
      </c>
      <c r="L974" s="50">
        <v>481.58784800000001</v>
      </c>
      <c r="M974" s="50"/>
      <c r="N974" s="50">
        <v>248.40148517999995</v>
      </c>
      <c r="O974" s="50">
        <v>279.53809090999999</v>
      </c>
      <c r="P974" s="50">
        <v>373.95961172999995</v>
      </c>
      <c r="Q974" s="50"/>
      <c r="R974" s="51">
        <f t="shared" si="47"/>
        <v>-50.260306820000039</v>
      </c>
      <c r="S974" s="51">
        <f t="shared" si="48"/>
        <v>-110.59866409</v>
      </c>
      <c r="T974" s="51">
        <f t="shared" si="49"/>
        <v>-107.62823627000006</v>
      </c>
    </row>
    <row r="975" spans="1:20" s="14" customFormat="1">
      <c r="A975" s="44"/>
      <c r="B975" s="44"/>
      <c r="C975" s="44"/>
      <c r="D975" s="45"/>
      <c r="E975" s="44"/>
      <c r="F975" s="44"/>
      <c r="G975" s="44"/>
      <c r="H975" s="48">
        <v>512</v>
      </c>
      <c r="I975" s="49" t="s">
        <v>928</v>
      </c>
      <c r="J975" s="50">
        <v>590.46725100000003</v>
      </c>
      <c r="K975" s="50">
        <v>696.81935799999997</v>
      </c>
      <c r="L975" s="50">
        <v>803.30815099999995</v>
      </c>
      <c r="M975" s="50"/>
      <c r="N975" s="50">
        <v>637.68800908000014</v>
      </c>
      <c r="O975" s="50">
        <v>835.97447342999999</v>
      </c>
      <c r="P975" s="50">
        <v>900.54744056999982</v>
      </c>
      <c r="Q975" s="50"/>
      <c r="R975" s="51">
        <f t="shared" si="47"/>
        <v>47.22075808000011</v>
      </c>
      <c r="S975" s="51">
        <f t="shared" si="48"/>
        <v>139.15511543000002</v>
      </c>
      <c r="T975" s="51">
        <f t="shared" si="49"/>
        <v>97.239289569999869</v>
      </c>
    </row>
    <row r="976" spans="1:20" s="14" customFormat="1">
      <c r="A976" s="44"/>
      <c r="B976" s="44"/>
      <c r="C976" s="44"/>
      <c r="D976" s="45"/>
      <c r="E976" s="44"/>
      <c r="F976" s="44"/>
      <c r="G976" s="44"/>
      <c r="H976" s="48">
        <v>513</v>
      </c>
      <c r="I976" s="49" t="s">
        <v>929</v>
      </c>
      <c r="J976" s="50">
        <v>14.495946999999999</v>
      </c>
      <c r="K976" s="50">
        <v>19.098303000000001</v>
      </c>
      <c r="L976" s="50">
        <v>23.684073000000001</v>
      </c>
      <c r="M976" s="50"/>
      <c r="N976" s="50">
        <v>440.74249431999999</v>
      </c>
      <c r="O976" s="50">
        <v>444.71703768000003</v>
      </c>
      <c r="P976" s="50">
        <v>449.44672494000002</v>
      </c>
      <c r="Q976" s="50"/>
      <c r="R976" s="51">
        <f t="shared" si="47"/>
        <v>426.24654731999999</v>
      </c>
      <c r="S976" s="51">
        <f t="shared" si="48"/>
        <v>425.61873468000005</v>
      </c>
      <c r="T976" s="51">
        <f t="shared" si="49"/>
        <v>425.76265194000001</v>
      </c>
    </row>
    <row r="977" spans="1:20" s="14" customFormat="1" ht="13.5">
      <c r="A977" s="44"/>
      <c r="B977" s="44"/>
      <c r="C977" s="44"/>
      <c r="D977" s="45"/>
      <c r="E977" s="44"/>
      <c r="F977" s="44"/>
      <c r="G977" s="71" t="s">
        <v>198</v>
      </c>
      <c r="H977" s="72"/>
      <c r="I977" s="71"/>
      <c r="J977" s="73">
        <v>590.05317200000002</v>
      </c>
      <c r="K977" s="73">
        <v>681.22571200000004</v>
      </c>
      <c r="L977" s="73">
        <v>779.53662999999995</v>
      </c>
      <c r="M977" s="73"/>
      <c r="N977" s="73">
        <v>648.79819249000002</v>
      </c>
      <c r="O977" s="73">
        <v>749.52390066000021</v>
      </c>
      <c r="P977" s="73">
        <v>847.19603895999978</v>
      </c>
      <c r="Q977" s="73"/>
      <c r="R977" s="73">
        <f t="shared" si="47"/>
        <v>58.745020490000002</v>
      </c>
      <c r="S977" s="73">
        <f t="shared" si="48"/>
        <v>68.298188660000164</v>
      </c>
      <c r="T977" s="73">
        <f t="shared" si="49"/>
        <v>67.659408959999837</v>
      </c>
    </row>
    <row r="978" spans="1:20" s="14" customFormat="1">
      <c r="A978" s="44"/>
      <c r="B978" s="44"/>
      <c r="C978" s="44"/>
      <c r="D978" s="45"/>
      <c r="E978" s="44"/>
      <c r="F978" s="44"/>
      <c r="G978" s="44"/>
      <c r="H978" s="48" t="s">
        <v>268</v>
      </c>
      <c r="I978" s="49" t="s">
        <v>930</v>
      </c>
      <c r="J978" s="50">
        <v>590.05317200000002</v>
      </c>
      <c r="K978" s="50">
        <v>681.22571200000004</v>
      </c>
      <c r="L978" s="50">
        <v>779.53662999999995</v>
      </c>
      <c r="M978" s="50"/>
      <c r="N978" s="50">
        <v>648.79819249000002</v>
      </c>
      <c r="O978" s="50">
        <v>749.52390066000021</v>
      </c>
      <c r="P978" s="50">
        <v>847.19603895999978</v>
      </c>
      <c r="Q978" s="50"/>
      <c r="R978" s="51">
        <f t="shared" si="47"/>
        <v>58.745020490000002</v>
      </c>
      <c r="S978" s="51">
        <f t="shared" si="48"/>
        <v>68.298188660000164</v>
      </c>
      <c r="T978" s="51">
        <f t="shared" si="49"/>
        <v>67.659408959999837</v>
      </c>
    </row>
    <row r="979" spans="1:20" s="14" customFormat="1" ht="13.5">
      <c r="A979" s="44"/>
      <c r="B979" s="44"/>
      <c r="C979" s="44"/>
      <c r="D979" s="45"/>
      <c r="E979" s="44"/>
      <c r="F979" s="44"/>
      <c r="G979" s="71" t="s">
        <v>235</v>
      </c>
      <c r="H979" s="72"/>
      <c r="I979" s="71"/>
      <c r="J979" s="73">
        <v>8682.9049780000005</v>
      </c>
      <c r="K979" s="73">
        <v>10311.781512</v>
      </c>
      <c r="L979" s="73">
        <v>11905.369637</v>
      </c>
      <c r="M979" s="73"/>
      <c r="N979" s="73">
        <v>9057.194414040001</v>
      </c>
      <c r="O979" s="73">
        <v>10600.087150169998</v>
      </c>
      <c r="P979" s="73">
        <v>12064.024922780001</v>
      </c>
      <c r="Q979" s="73"/>
      <c r="R979" s="73">
        <f t="shared" si="47"/>
        <v>374.28943604000051</v>
      </c>
      <c r="S979" s="73">
        <f t="shared" si="48"/>
        <v>288.30563816999893</v>
      </c>
      <c r="T979" s="73">
        <f t="shared" si="49"/>
        <v>158.65528578000158</v>
      </c>
    </row>
    <row r="980" spans="1:20" s="14" customFormat="1">
      <c r="A980" s="44"/>
      <c r="B980" s="44"/>
      <c r="C980" s="44"/>
      <c r="D980" s="45"/>
      <c r="E980" s="44"/>
      <c r="F980" s="44"/>
      <c r="G980" s="44"/>
      <c r="H980" s="48" t="s">
        <v>931</v>
      </c>
      <c r="I980" s="49" t="s">
        <v>932</v>
      </c>
      <c r="J980" s="50">
        <v>6188.9132630000004</v>
      </c>
      <c r="K980" s="50">
        <v>7516.7640330000004</v>
      </c>
      <c r="L980" s="50">
        <v>8863.4041679999991</v>
      </c>
      <c r="M980" s="50"/>
      <c r="N980" s="50">
        <v>6088.6954053099998</v>
      </c>
      <c r="O980" s="50">
        <v>7380.3401307899994</v>
      </c>
      <c r="P980" s="50">
        <v>8610.9690624300001</v>
      </c>
      <c r="Q980" s="50"/>
      <c r="R980" s="51">
        <f t="shared" si="47"/>
        <v>-100.21785769000053</v>
      </c>
      <c r="S980" s="51">
        <f t="shared" si="48"/>
        <v>-136.42390221000096</v>
      </c>
      <c r="T980" s="51">
        <f t="shared" si="49"/>
        <v>-252.435105569999</v>
      </c>
    </row>
    <row r="981" spans="1:20" s="14" customFormat="1">
      <c r="A981" s="44"/>
      <c r="B981" s="44"/>
      <c r="C981" s="44"/>
      <c r="D981" s="45"/>
      <c r="E981" s="44"/>
      <c r="F981" s="44"/>
      <c r="G981" s="44"/>
      <c r="H981" s="48" t="s">
        <v>933</v>
      </c>
      <c r="I981" s="49" t="s">
        <v>934</v>
      </c>
      <c r="J981" s="50">
        <v>0</v>
      </c>
      <c r="K981" s="50">
        <v>0</v>
      </c>
      <c r="L981" s="50">
        <v>0</v>
      </c>
      <c r="M981" s="50"/>
      <c r="N981" s="50">
        <v>14</v>
      </c>
      <c r="O981" s="50">
        <v>18.316980999999998</v>
      </c>
      <c r="P981" s="50">
        <v>18.316980999999998</v>
      </c>
      <c r="Q981" s="50"/>
      <c r="R981" s="51">
        <f t="shared" si="47"/>
        <v>14</v>
      </c>
      <c r="S981" s="51">
        <f t="shared" si="48"/>
        <v>18.316980999999998</v>
      </c>
      <c r="T981" s="51">
        <f t="shared" si="49"/>
        <v>18.316980999999998</v>
      </c>
    </row>
    <row r="982" spans="1:20" s="14" customFormat="1">
      <c r="A982" s="44"/>
      <c r="B982" s="44"/>
      <c r="C982" s="44"/>
      <c r="D982" s="45"/>
      <c r="E982" s="44"/>
      <c r="F982" s="44"/>
      <c r="G982" s="44"/>
      <c r="H982" s="48" t="s">
        <v>935</v>
      </c>
      <c r="I982" s="49" t="s">
        <v>936</v>
      </c>
      <c r="J982" s="50">
        <v>590.69976399999996</v>
      </c>
      <c r="K982" s="50">
        <v>685.92175499999996</v>
      </c>
      <c r="L982" s="50">
        <v>759.92783699999995</v>
      </c>
      <c r="M982" s="50"/>
      <c r="N982" s="50">
        <v>538.19140773000015</v>
      </c>
      <c r="O982" s="50">
        <v>623.59798637999995</v>
      </c>
      <c r="P982" s="50">
        <v>701.26289835</v>
      </c>
      <c r="Q982" s="50"/>
      <c r="R982" s="51">
        <f t="shared" si="47"/>
        <v>-52.508356269999808</v>
      </c>
      <c r="S982" s="51">
        <f t="shared" si="48"/>
        <v>-62.32376862000001</v>
      </c>
      <c r="T982" s="51">
        <f t="shared" si="49"/>
        <v>-58.664938649999954</v>
      </c>
    </row>
    <row r="983" spans="1:20" s="14" customFormat="1">
      <c r="A983" s="44"/>
      <c r="B983" s="44"/>
      <c r="C983" s="44"/>
      <c r="D983" s="45"/>
      <c r="E983" s="44"/>
      <c r="F983" s="44"/>
      <c r="G983" s="44"/>
      <c r="H983" s="48" t="s">
        <v>937</v>
      </c>
      <c r="I983" s="49" t="s">
        <v>938</v>
      </c>
      <c r="J983" s="50">
        <v>1903.2919509999999</v>
      </c>
      <c r="K983" s="50">
        <v>2109.0957239999998</v>
      </c>
      <c r="L983" s="50">
        <v>2282.037632</v>
      </c>
      <c r="M983" s="50"/>
      <c r="N983" s="50">
        <v>2416.307601</v>
      </c>
      <c r="O983" s="50">
        <v>2577.8320520000002</v>
      </c>
      <c r="P983" s="50">
        <v>2733.475981</v>
      </c>
      <c r="Q983" s="50"/>
      <c r="R983" s="51">
        <f t="shared" si="47"/>
        <v>513.01565000000005</v>
      </c>
      <c r="S983" s="51">
        <f t="shared" si="48"/>
        <v>468.73632800000041</v>
      </c>
      <c r="T983" s="51">
        <f t="shared" si="49"/>
        <v>451.43834900000002</v>
      </c>
    </row>
    <row r="984" spans="1:20" s="14" customFormat="1" ht="13.5">
      <c r="A984" s="44"/>
      <c r="B984" s="44"/>
      <c r="C984" s="44"/>
      <c r="D984" s="45"/>
      <c r="E984" s="86">
        <v>16</v>
      </c>
      <c r="F984" s="87" t="s">
        <v>939</v>
      </c>
      <c r="G984" s="87"/>
      <c r="H984" s="88"/>
      <c r="I984" s="87"/>
      <c r="J984" s="89">
        <v>38602.628710999998</v>
      </c>
      <c r="K984" s="89">
        <v>44890.719456999999</v>
      </c>
      <c r="L984" s="89">
        <v>49706.714931000002</v>
      </c>
      <c r="M984" s="89"/>
      <c r="N984" s="89">
        <v>37836.486050059932</v>
      </c>
      <c r="O984" s="89">
        <v>45023.346954999899</v>
      </c>
      <c r="P984" s="89">
        <v>51052.093863610004</v>
      </c>
      <c r="Q984" s="89"/>
      <c r="R984" s="89">
        <f t="shared" si="47"/>
        <v>-766.14266094006598</v>
      </c>
      <c r="S984" s="89">
        <f t="shared" si="48"/>
        <v>132.62749799989979</v>
      </c>
      <c r="T984" s="89">
        <f t="shared" si="49"/>
        <v>1345.3789326100014</v>
      </c>
    </row>
    <row r="985" spans="1:20" s="14" customFormat="1" ht="13.5">
      <c r="A985" s="44"/>
      <c r="B985" s="44"/>
      <c r="C985" s="44"/>
      <c r="D985" s="45"/>
      <c r="E985" s="44"/>
      <c r="F985" s="44"/>
      <c r="G985" s="71" t="s">
        <v>2</v>
      </c>
      <c r="H985" s="72"/>
      <c r="I985" s="71"/>
      <c r="J985" s="73">
        <v>3217.8631759999998</v>
      </c>
      <c r="K985" s="73">
        <v>3973.216023</v>
      </c>
      <c r="L985" s="73">
        <v>4675.9649900000004</v>
      </c>
      <c r="M985" s="73"/>
      <c r="N985" s="73">
        <v>3056.0061101000001</v>
      </c>
      <c r="O985" s="73">
        <v>3764.2974541299991</v>
      </c>
      <c r="P985" s="73">
        <v>4459.3655146199999</v>
      </c>
      <c r="Q985" s="73"/>
      <c r="R985" s="73">
        <f t="shared" si="47"/>
        <v>-161.85706589999972</v>
      </c>
      <c r="S985" s="73">
        <f t="shared" si="48"/>
        <v>-208.91856887000085</v>
      </c>
      <c r="T985" s="73">
        <f t="shared" si="49"/>
        <v>-216.59947538000051</v>
      </c>
    </row>
    <row r="986" spans="1:20" s="14" customFormat="1">
      <c r="A986" s="44"/>
      <c r="B986" s="44"/>
      <c r="C986" s="44"/>
      <c r="D986" s="45"/>
      <c r="E986" s="44"/>
      <c r="F986" s="44"/>
      <c r="G986" s="44"/>
      <c r="H986" s="48">
        <v>100</v>
      </c>
      <c r="I986" s="49" t="s">
        <v>137</v>
      </c>
      <c r="J986" s="50">
        <v>787.98207400000001</v>
      </c>
      <c r="K986" s="50">
        <v>1129.8806950000001</v>
      </c>
      <c r="L986" s="50">
        <v>1446.7144040000001</v>
      </c>
      <c r="M986" s="50"/>
      <c r="N986" s="50">
        <v>251.88876113999993</v>
      </c>
      <c r="O986" s="50">
        <v>254.70071754999998</v>
      </c>
      <c r="P986" s="50">
        <v>257.83326003999997</v>
      </c>
      <c r="Q986" s="50"/>
      <c r="R986" s="51">
        <f t="shared" si="47"/>
        <v>-536.09331286000008</v>
      </c>
      <c r="S986" s="51">
        <f t="shared" si="48"/>
        <v>-875.17997745000002</v>
      </c>
      <c r="T986" s="51">
        <f t="shared" si="49"/>
        <v>-1188.8811439600001</v>
      </c>
    </row>
    <row r="987" spans="1:20" s="14" customFormat="1">
      <c r="A987" s="44"/>
      <c r="B987" s="44"/>
      <c r="C987" s="44"/>
      <c r="D987" s="45"/>
      <c r="E987" s="44"/>
      <c r="F987" s="44"/>
      <c r="G987" s="44"/>
      <c r="H987" s="48">
        <v>109</v>
      </c>
      <c r="I987" s="49" t="s">
        <v>940</v>
      </c>
      <c r="J987" s="50">
        <v>143.704095</v>
      </c>
      <c r="K987" s="50">
        <v>145.902717</v>
      </c>
      <c r="L987" s="50">
        <v>147.931363</v>
      </c>
      <c r="M987" s="50"/>
      <c r="N987" s="50">
        <v>117.99344226000002</v>
      </c>
      <c r="O987" s="50">
        <v>123.09616101000003</v>
      </c>
      <c r="P987" s="50">
        <v>126.46629013000002</v>
      </c>
      <c r="Q987" s="50"/>
      <c r="R987" s="51">
        <f t="shared" si="47"/>
        <v>-25.710652739999972</v>
      </c>
      <c r="S987" s="51">
        <f t="shared" si="48"/>
        <v>-22.806555989999964</v>
      </c>
      <c r="T987" s="51">
        <f t="shared" si="49"/>
        <v>-21.465072869999986</v>
      </c>
    </row>
    <row r="988" spans="1:20" s="14" customFormat="1">
      <c r="A988" s="44"/>
      <c r="B988" s="44"/>
      <c r="C988" s="44"/>
      <c r="D988" s="45"/>
      <c r="E988" s="44"/>
      <c r="F988" s="44"/>
      <c r="G988" s="44"/>
      <c r="H988" s="48">
        <v>111</v>
      </c>
      <c r="I988" s="49" t="s">
        <v>65</v>
      </c>
      <c r="J988" s="50">
        <v>13.628786</v>
      </c>
      <c r="K988" s="50">
        <v>16.403037000000001</v>
      </c>
      <c r="L988" s="50">
        <v>18.068560999999999</v>
      </c>
      <c r="M988" s="50"/>
      <c r="N988" s="50">
        <v>30.123263679999997</v>
      </c>
      <c r="O988" s="50">
        <v>39.651236199999985</v>
      </c>
      <c r="P988" s="50">
        <v>44.891815839999985</v>
      </c>
      <c r="Q988" s="50"/>
      <c r="R988" s="51">
        <f t="shared" si="47"/>
        <v>16.494477679999996</v>
      </c>
      <c r="S988" s="51">
        <f t="shared" si="48"/>
        <v>23.248199199999984</v>
      </c>
      <c r="T988" s="51">
        <f t="shared" si="49"/>
        <v>26.823254839999986</v>
      </c>
    </row>
    <row r="989" spans="1:20" s="14" customFormat="1">
      <c r="A989" s="44"/>
      <c r="B989" s="44"/>
      <c r="C989" s="44"/>
      <c r="D989" s="45"/>
      <c r="E989" s="44"/>
      <c r="F989" s="44"/>
      <c r="G989" s="44"/>
      <c r="H989" s="48">
        <v>112</v>
      </c>
      <c r="I989" s="49" t="s">
        <v>941</v>
      </c>
      <c r="J989" s="50">
        <v>16.775027000000001</v>
      </c>
      <c r="K989" s="50">
        <v>19.028941</v>
      </c>
      <c r="L989" s="50">
        <v>21.375191000000001</v>
      </c>
      <c r="M989" s="50"/>
      <c r="N989" s="50">
        <v>19.129797040000003</v>
      </c>
      <c r="O989" s="50">
        <v>22.037348169999998</v>
      </c>
      <c r="P989" s="50">
        <v>24.368390169999998</v>
      </c>
      <c r="Q989" s="50"/>
      <c r="R989" s="51">
        <f t="shared" si="47"/>
        <v>2.3547700400000018</v>
      </c>
      <c r="S989" s="51">
        <f t="shared" si="48"/>
        <v>3.0084071699999981</v>
      </c>
      <c r="T989" s="51">
        <f t="shared" si="49"/>
        <v>2.9931991699999969</v>
      </c>
    </row>
    <row r="990" spans="1:20" s="14" customFormat="1">
      <c r="A990" s="44"/>
      <c r="B990" s="44"/>
      <c r="C990" s="44"/>
      <c r="D990" s="45"/>
      <c r="E990" s="44"/>
      <c r="F990" s="44"/>
      <c r="G990" s="44"/>
      <c r="H990" s="48">
        <v>113</v>
      </c>
      <c r="I990" s="49" t="s">
        <v>47</v>
      </c>
      <c r="J990" s="50">
        <v>25.446427</v>
      </c>
      <c r="K990" s="50">
        <v>28.879739000000001</v>
      </c>
      <c r="L990" s="50">
        <v>32.275711999999999</v>
      </c>
      <c r="M990" s="50"/>
      <c r="N990" s="50">
        <v>27.522082860000001</v>
      </c>
      <c r="O990" s="50">
        <v>31.489635909999997</v>
      </c>
      <c r="P990" s="50">
        <v>33.978759140000001</v>
      </c>
      <c r="Q990" s="50"/>
      <c r="R990" s="51">
        <f t="shared" si="47"/>
        <v>2.0756558600000012</v>
      </c>
      <c r="S990" s="51">
        <f t="shared" si="48"/>
        <v>2.6098969099999962</v>
      </c>
      <c r="T990" s="51">
        <f t="shared" si="49"/>
        <v>1.7030471400000025</v>
      </c>
    </row>
    <row r="991" spans="1:20" s="14" customFormat="1">
      <c r="A991" s="44"/>
      <c r="B991" s="44"/>
      <c r="C991" s="44"/>
      <c r="D991" s="45"/>
      <c r="E991" s="44"/>
      <c r="F991" s="44"/>
      <c r="G991" s="44"/>
      <c r="H991" s="48">
        <v>114</v>
      </c>
      <c r="I991" s="49" t="s">
        <v>942</v>
      </c>
      <c r="J991" s="50">
        <v>11.603109</v>
      </c>
      <c r="K991" s="50">
        <v>13.818072000000001</v>
      </c>
      <c r="L991" s="50">
        <v>16.090069</v>
      </c>
      <c r="M991" s="50"/>
      <c r="N991" s="50">
        <v>10.125153110000003</v>
      </c>
      <c r="O991" s="50">
        <v>11.311892180000001</v>
      </c>
      <c r="P991" s="50">
        <v>12.465152760000004</v>
      </c>
      <c r="Q991" s="50"/>
      <c r="R991" s="51">
        <f t="shared" si="47"/>
        <v>-1.4779558899999969</v>
      </c>
      <c r="S991" s="51">
        <f t="shared" si="48"/>
        <v>-2.5061798199999998</v>
      </c>
      <c r="T991" s="51">
        <f t="shared" si="49"/>
        <v>-3.6249162399999957</v>
      </c>
    </row>
    <row r="992" spans="1:20" s="14" customFormat="1" ht="24">
      <c r="A992" s="44"/>
      <c r="B992" s="44"/>
      <c r="C992" s="44"/>
      <c r="D992" s="45"/>
      <c r="E992" s="44"/>
      <c r="F992" s="44"/>
      <c r="G992" s="44"/>
      <c r="H992" s="48">
        <v>115</v>
      </c>
      <c r="I992" s="49" t="s">
        <v>943</v>
      </c>
      <c r="J992" s="50">
        <v>29.680651999999998</v>
      </c>
      <c r="K992" s="50">
        <v>35.635905000000001</v>
      </c>
      <c r="L992" s="50">
        <v>43.197389999999999</v>
      </c>
      <c r="M992" s="50"/>
      <c r="N992" s="50">
        <v>37.525325799999997</v>
      </c>
      <c r="O992" s="50">
        <v>42.768234809999996</v>
      </c>
      <c r="P992" s="50">
        <v>61.291778999999998</v>
      </c>
      <c r="Q992" s="50"/>
      <c r="R992" s="51">
        <f t="shared" si="47"/>
        <v>7.8446737999999989</v>
      </c>
      <c r="S992" s="51">
        <f t="shared" si="48"/>
        <v>7.1323298099999946</v>
      </c>
      <c r="T992" s="51">
        <f t="shared" si="49"/>
        <v>18.094389</v>
      </c>
    </row>
    <row r="993" spans="1:20" s="14" customFormat="1" ht="24">
      <c r="A993" s="44"/>
      <c r="B993" s="44"/>
      <c r="C993" s="44"/>
      <c r="D993" s="45"/>
      <c r="E993" s="44"/>
      <c r="F993" s="44"/>
      <c r="G993" s="44"/>
      <c r="H993" s="48">
        <v>116</v>
      </c>
      <c r="I993" s="49" t="s">
        <v>944</v>
      </c>
      <c r="J993" s="50">
        <v>45.390999000000001</v>
      </c>
      <c r="K993" s="50">
        <v>47.920834999999997</v>
      </c>
      <c r="L993" s="50">
        <v>50.777393000000004</v>
      </c>
      <c r="M993" s="50"/>
      <c r="N993" s="50">
        <v>81.769158510000025</v>
      </c>
      <c r="O993" s="50">
        <v>92.513197570000017</v>
      </c>
      <c r="P993" s="50">
        <v>107.69837707000002</v>
      </c>
      <c r="Q993" s="50"/>
      <c r="R993" s="51">
        <f t="shared" si="47"/>
        <v>36.378159510000025</v>
      </c>
      <c r="S993" s="51">
        <f t="shared" si="48"/>
        <v>44.59236257000002</v>
      </c>
      <c r="T993" s="51">
        <f t="shared" si="49"/>
        <v>56.920984070000017</v>
      </c>
    </row>
    <row r="994" spans="1:20" s="14" customFormat="1">
      <c r="A994" s="44"/>
      <c r="B994" s="44"/>
      <c r="C994" s="44"/>
      <c r="D994" s="45"/>
      <c r="E994" s="44"/>
      <c r="F994" s="44"/>
      <c r="G994" s="44"/>
      <c r="H994" s="48">
        <v>121</v>
      </c>
      <c r="I994" s="49" t="s">
        <v>945</v>
      </c>
      <c r="J994" s="50">
        <v>7.7802769999999999</v>
      </c>
      <c r="K994" s="50">
        <v>8.8300590000000003</v>
      </c>
      <c r="L994" s="50">
        <v>9.8995949999999997</v>
      </c>
      <c r="M994" s="50"/>
      <c r="N994" s="50">
        <v>12.63552799</v>
      </c>
      <c r="O994" s="50">
        <v>14.122326819999998</v>
      </c>
      <c r="P994" s="50">
        <v>15.885469009999998</v>
      </c>
      <c r="Q994" s="50"/>
      <c r="R994" s="51">
        <f t="shared" si="47"/>
        <v>4.85525099</v>
      </c>
      <c r="S994" s="51">
        <f t="shared" si="48"/>
        <v>5.2922678199999975</v>
      </c>
      <c r="T994" s="51">
        <f t="shared" si="49"/>
        <v>5.9858740099999981</v>
      </c>
    </row>
    <row r="995" spans="1:20" s="14" customFormat="1">
      <c r="A995" s="44"/>
      <c r="B995" s="44"/>
      <c r="C995" s="44"/>
      <c r="D995" s="45"/>
      <c r="E995" s="44"/>
      <c r="F995" s="44"/>
      <c r="G995" s="44"/>
      <c r="H995" s="48">
        <v>122</v>
      </c>
      <c r="I995" s="49" t="s">
        <v>946</v>
      </c>
      <c r="J995" s="50">
        <v>11.791812999999999</v>
      </c>
      <c r="K995" s="50">
        <v>13.290639000000001</v>
      </c>
      <c r="L995" s="50">
        <v>15.017106999999999</v>
      </c>
      <c r="M995" s="50"/>
      <c r="N995" s="50">
        <v>27.245456789999999</v>
      </c>
      <c r="O995" s="50">
        <v>28.846182280000001</v>
      </c>
      <c r="P995" s="50">
        <v>31.303207080000004</v>
      </c>
      <c r="Q995" s="50"/>
      <c r="R995" s="51">
        <f t="shared" si="47"/>
        <v>15.453643789999999</v>
      </c>
      <c r="S995" s="51">
        <f t="shared" si="48"/>
        <v>15.55554328</v>
      </c>
      <c r="T995" s="51">
        <f t="shared" si="49"/>
        <v>16.286100080000004</v>
      </c>
    </row>
    <row r="996" spans="1:20" s="14" customFormat="1">
      <c r="A996" s="44"/>
      <c r="B996" s="44"/>
      <c r="C996" s="44"/>
      <c r="D996" s="45"/>
      <c r="E996" s="44"/>
      <c r="F996" s="44"/>
      <c r="G996" s="44"/>
      <c r="H996" s="48">
        <v>123</v>
      </c>
      <c r="I996" s="49" t="s">
        <v>947</v>
      </c>
      <c r="J996" s="50">
        <v>9.9106260000000006</v>
      </c>
      <c r="K996" s="50">
        <v>11.296376</v>
      </c>
      <c r="L996" s="50">
        <v>12.71823</v>
      </c>
      <c r="M996" s="50"/>
      <c r="N996" s="50">
        <v>56.69337754</v>
      </c>
      <c r="O996" s="50">
        <v>62.697141789999996</v>
      </c>
      <c r="P996" s="50">
        <v>90.233448790000011</v>
      </c>
      <c r="Q996" s="50"/>
      <c r="R996" s="51">
        <f t="shared" si="47"/>
        <v>46.78275154</v>
      </c>
      <c r="S996" s="51">
        <f t="shared" si="48"/>
        <v>51.400765789999994</v>
      </c>
      <c r="T996" s="51">
        <f t="shared" si="49"/>
        <v>77.515218790000006</v>
      </c>
    </row>
    <row r="997" spans="1:20" s="14" customFormat="1">
      <c r="A997" s="44"/>
      <c r="B997" s="44"/>
      <c r="C997" s="44"/>
      <c r="D997" s="45"/>
      <c r="E997" s="44"/>
      <c r="F997" s="44"/>
      <c r="G997" s="44"/>
      <c r="H997" s="48">
        <v>124</v>
      </c>
      <c r="I997" s="49" t="s">
        <v>948</v>
      </c>
      <c r="J997" s="50">
        <v>11.375121999999999</v>
      </c>
      <c r="K997" s="50">
        <v>12.85844</v>
      </c>
      <c r="L997" s="50">
        <v>14.469836000000001</v>
      </c>
      <c r="M997" s="50"/>
      <c r="N997" s="50">
        <v>41.951886590000001</v>
      </c>
      <c r="O997" s="50">
        <v>44.105468020000011</v>
      </c>
      <c r="P997" s="50">
        <v>51.906869600000007</v>
      </c>
      <c r="Q997" s="50"/>
      <c r="R997" s="51">
        <f t="shared" si="47"/>
        <v>30.576764590000003</v>
      </c>
      <c r="S997" s="51">
        <f t="shared" si="48"/>
        <v>31.247028020000009</v>
      </c>
      <c r="T997" s="51">
        <f t="shared" si="49"/>
        <v>37.437033600000007</v>
      </c>
    </row>
    <row r="998" spans="1:20" s="14" customFormat="1">
      <c r="A998" s="44"/>
      <c r="B998" s="44"/>
      <c r="C998" s="44"/>
      <c r="D998" s="45"/>
      <c r="E998" s="46"/>
      <c r="F998" s="47"/>
      <c r="G998" s="47"/>
      <c r="H998" s="48">
        <v>125</v>
      </c>
      <c r="I998" s="49" t="s">
        <v>949</v>
      </c>
      <c r="J998" s="50">
        <v>9.3683859999999992</v>
      </c>
      <c r="K998" s="50">
        <v>10.487372000000001</v>
      </c>
      <c r="L998" s="50">
        <v>11.693877000000001</v>
      </c>
      <c r="M998" s="50"/>
      <c r="N998" s="50">
        <v>22.093563710000002</v>
      </c>
      <c r="O998" s="50">
        <v>27.436590500000001</v>
      </c>
      <c r="P998" s="50">
        <v>30.719438040000004</v>
      </c>
      <c r="Q998" s="50"/>
      <c r="R998" s="51">
        <f t="shared" si="47"/>
        <v>12.725177710000002</v>
      </c>
      <c r="S998" s="51">
        <f t="shared" si="48"/>
        <v>16.949218500000001</v>
      </c>
      <c r="T998" s="51">
        <f t="shared" si="49"/>
        <v>19.025561040000003</v>
      </c>
    </row>
    <row r="999" spans="1:20" s="14" customFormat="1">
      <c r="A999" s="44"/>
      <c r="B999" s="44"/>
      <c r="C999" s="44"/>
      <c r="D999" s="45"/>
      <c r="E999" s="44"/>
      <c r="F999" s="44"/>
      <c r="G999" s="44"/>
      <c r="H999" s="48">
        <v>126</v>
      </c>
      <c r="I999" s="49" t="s">
        <v>950</v>
      </c>
      <c r="J999" s="50">
        <v>8.2546940000000006</v>
      </c>
      <c r="K999" s="50">
        <v>9.3047229999999992</v>
      </c>
      <c r="L999" s="50">
        <v>10.478828999999999</v>
      </c>
      <c r="M999" s="50"/>
      <c r="N999" s="50">
        <v>11.561996460000003</v>
      </c>
      <c r="O999" s="50">
        <v>13.622451359999999</v>
      </c>
      <c r="P999" s="50">
        <v>15.601021919999997</v>
      </c>
      <c r="Q999" s="50"/>
      <c r="R999" s="51">
        <f t="shared" si="47"/>
        <v>3.3073024600000025</v>
      </c>
      <c r="S999" s="51">
        <f t="shared" si="48"/>
        <v>4.3177283600000003</v>
      </c>
      <c r="T999" s="51">
        <f t="shared" si="49"/>
        <v>5.122192919999998</v>
      </c>
    </row>
    <row r="1000" spans="1:20" s="14" customFormat="1">
      <c r="A1000" s="44"/>
      <c r="B1000" s="44"/>
      <c r="C1000" s="44"/>
      <c r="D1000" s="45"/>
      <c r="E1000" s="44"/>
      <c r="F1000" s="44"/>
      <c r="G1000" s="44"/>
      <c r="H1000" s="48">
        <v>127</v>
      </c>
      <c r="I1000" s="49" t="s">
        <v>951</v>
      </c>
      <c r="J1000" s="50">
        <v>14.340933</v>
      </c>
      <c r="K1000" s="50">
        <v>16.064060000000001</v>
      </c>
      <c r="L1000" s="50">
        <v>18.011813</v>
      </c>
      <c r="M1000" s="50"/>
      <c r="N1000" s="50">
        <v>65.704926049999997</v>
      </c>
      <c r="O1000" s="50">
        <v>73.754733039999991</v>
      </c>
      <c r="P1000" s="50">
        <v>80.362992140000003</v>
      </c>
      <c r="Q1000" s="50"/>
      <c r="R1000" s="51">
        <f t="shared" si="47"/>
        <v>51.363993049999998</v>
      </c>
      <c r="S1000" s="51">
        <f t="shared" si="48"/>
        <v>57.690673039999993</v>
      </c>
      <c r="T1000" s="51">
        <f t="shared" si="49"/>
        <v>62.351179139999999</v>
      </c>
    </row>
    <row r="1001" spans="1:20" s="14" customFormat="1">
      <c r="A1001" s="44"/>
      <c r="B1001" s="44"/>
      <c r="C1001" s="44"/>
      <c r="D1001" s="45"/>
      <c r="E1001" s="44"/>
      <c r="F1001" s="44"/>
      <c r="G1001" s="44"/>
      <c r="H1001" s="48">
        <v>128</v>
      </c>
      <c r="I1001" s="49" t="s">
        <v>952</v>
      </c>
      <c r="J1001" s="50">
        <v>10.74283</v>
      </c>
      <c r="K1001" s="50">
        <v>12.083822</v>
      </c>
      <c r="L1001" s="50">
        <v>13.521390999999999</v>
      </c>
      <c r="M1001" s="50"/>
      <c r="N1001" s="50">
        <v>30.388241340000004</v>
      </c>
      <c r="O1001" s="50">
        <v>34.859760350000002</v>
      </c>
      <c r="P1001" s="50">
        <v>37.094860779999998</v>
      </c>
      <c r="Q1001" s="50"/>
      <c r="R1001" s="51">
        <f t="shared" si="47"/>
        <v>19.645411340000003</v>
      </c>
      <c r="S1001" s="51">
        <f t="shared" si="48"/>
        <v>22.775938350000004</v>
      </c>
      <c r="T1001" s="51">
        <f t="shared" si="49"/>
        <v>23.573469779999996</v>
      </c>
    </row>
    <row r="1002" spans="1:20" s="14" customFormat="1">
      <c r="A1002" s="44"/>
      <c r="B1002" s="44"/>
      <c r="C1002" s="44"/>
      <c r="D1002" s="45"/>
      <c r="E1002" s="44"/>
      <c r="F1002" s="44"/>
      <c r="G1002" s="44"/>
      <c r="H1002" s="48">
        <v>130</v>
      </c>
      <c r="I1002" s="49" t="s">
        <v>953</v>
      </c>
      <c r="J1002" s="50">
        <v>13.274387000000001</v>
      </c>
      <c r="K1002" s="50">
        <v>15.03373</v>
      </c>
      <c r="L1002" s="50">
        <v>16.927150000000001</v>
      </c>
      <c r="M1002" s="50"/>
      <c r="N1002" s="50">
        <v>31.083828820000001</v>
      </c>
      <c r="O1002" s="50">
        <v>33.505434100000002</v>
      </c>
      <c r="P1002" s="50">
        <v>36.940418389999984</v>
      </c>
      <c r="Q1002" s="50"/>
      <c r="R1002" s="51">
        <f t="shared" si="47"/>
        <v>17.80944182</v>
      </c>
      <c r="S1002" s="51">
        <f t="shared" si="48"/>
        <v>18.471704100000004</v>
      </c>
      <c r="T1002" s="51">
        <f t="shared" si="49"/>
        <v>20.013268389999983</v>
      </c>
    </row>
    <row r="1003" spans="1:20" s="14" customFormat="1">
      <c r="A1003" s="44"/>
      <c r="B1003" s="44"/>
      <c r="C1003" s="44"/>
      <c r="D1003" s="45"/>
      <c r="E1003" s="44"/>
      <c r="F1003" s="44"/>
      <c r="G1003" s="44"/>
      <c r="H1003" s="48">
        <v>131</v>
      </c>
      <c r="I1003" s="49" t="s">
        <v>954</v>
      </c>
      <c r="J1003" s="50">
        <v>8.1839130000000004</v>
      </c>
      <c r="K1003" s="50">
        <v>9.3492490000000004</v>
      </c>
      <c r="L1003" s="50">
        <v>10.492635999999999</v>
      </c>
      <c r="M1003" s="50"/>
      <c r="N1003" s="50">
        <v>18.689979450000003</v>
      </c>
      <c r="O1003" s="50">
        <v>20.66909296</v>
      </c>
      <c r="P1003" s="50">
        <v>23.529626849999996</v>
      </c>
      <c r="Q1003" s="50"/>
      <c r="R1003" s="51">
        <f t="shared" si="47"/>
        <v>10.506066450000002</v>
      </c>
      <c r="S1003" s="51">
        <f t="shared" si="48"/>
        <v>11.31984396</v>
      </c>
      <c r="T1003" s="51">
        <f t="shared" si="49"/>
        <v>13.036990849999997</v>
      </c>
    </row>
    <row r="1004" spans="1:20" s="14" customFormat="1">
      <c r="A1004" s="44"/>
      <c r="B1004" s="44"/>
      <c r="C1004" s="44"/>
      <c r="D1004" s="45"/>
      <c r="E1004" s="44"/>
      <c r="F1004" s="44"/>
      <c r="G1004" s="44"/>
      <c r="H1004" s="48">
        <v>132</v>
      </c>
      <c r="I1004" s="49" t="s">
        <v>955</v>
      </c>
      <c r="J1004" s="50">
        <v>21.617198999999999</v>
      </c>
      <c r="K1004" s="50">
        <v>24.495750000000001</v>
      </c>
      <c r="L1004" s="50">
        <v>27.521878000000001</v>
      </c>
      <c r="M1004" s="50"/>
      <c r="N1004" s="50">
        <v>83.624197780000003</v>
      </c>
      <c r="O1004" s="50">
        <v>104.02572359999999</v>
      </c>
      <c r="P1004" s="50">
        <v>114.49568648</v>
      </c>
      <c r="Q1004" s="50"/>
      <c r="R1004" s="51">
        <f t="shared" si="47"/>
        <v>62.006998780000004</v>
      </c>
      <c r="S1004" s="51">
        <f t="shared" si="48"/>
        <v>79.529973599999991</v>
      </c>
      <c r="T1004" s="51">
        <f t="shared" si="49"/>
        <v>86.973808480000002</v>
      </c>
    </row>
    <row r="1005" spans="1:20" s="14" customFormat="1">
      <c r="A1005" s="44"/>
      <c r="B1005" s="44"/>
      <c r="C1005" s="44"/>
      <c r="D1005" s="45"/>
      <c r="E1005" s="44"/>
      <c r="F1005" s="44"/>
      <c r="G1005" s="44"/>
      <c r="H1005" s="48">
        <v>133</v>
      </c>
      <c r="I1005" s="49" t="s">
        <v>956</v>
      </c>
      <c r="J1005" s="50">
        <v>7.7005869999999996</v>
      </c>
      <c r="K1005" s="50">
        <v>8.7250300000000003</v>
      </c>
      <c r="L1005" s="50">
        <v>9.7509510000000006</v>
      </c>
      <c r="M1005" s="50"/>
      <c r="N1005" s="50">
        <v>31.369780969999994</v>
      </c>
      <c r="O1005" s="50">
        <v>34.814631509999991</v>
      </c>
      <c r="P1005" s="50">
        <v>40.699260510000002</v>
      </c>
      <c r="Q1005" s="50"/>
      <c r="R1005" s="51">
        <f t="shared" si="47"/>
        <v>23.669193969999995</v>
      </c>
      <c r="S1005" s="51">
        <f t="shared" si="48"/>
        <v>26.089601509999991</v>
      </c>
      <c r="T1005" s="51">
        <f t="shared" si="49"/>
        <v>30.948309510000001</v>
      </c>
    </row>
    <row r="1006" spans="1:20" s="14" customFormat="1">
      <c r="A1006" s="44"/>
      <c r="B1006" s="44"/>
      <c r="C1006" s="44"/>
      <c r="D1006" s="45"/>
      <c r="E1006" s="44"/>
      <c r="F1006" s="44"/>
      <c r="G1006" s="44"/>
      <c r="H1006" s="48">
        <v>134</v>
      </c>
      <c r="I1006" s="49" t="s">
        <v>957</v>
      </c>
      <c r="J1006" s="50">
        <v>14.336950999999999</v>
      </c>
      <c r="K1006" s="50">
        <v>16.228282</v>
      </c>
      <c r="L1006" s="50">
        <v>18.237383999999999</v>
      </c>
      <c r="M1006" s="50"/>
      <c r="N1006" s="50">
        <v>31.961535800000004</v>
      </c>
      <c r="O1006" s="50">
        <v>36.920725089999998</v>
      </c>
      <c r="P1006" s="50">
        <v>41.621295410000002</v>
      </c>
      <c r="Q1006" s="50"/>
      <c r="R1006" s="51">
        <f t="shared" si="47"/>
        <v>17.624584800000004</v>
      </c>
      <c r="S1006" s="51">
        <f t="shared" si="48"/>
        <v>20.692443089999998</v>
      </c>
      <c r="T1006" s="51">
        <f t="shared" si="49"/>
        <v>23.383911410000003</v>
      </c>
    </row>
    <row r="1007" spans="1:20" s="14" customFormat="1">
      <c r="A1007" s="44"/>
      <c r="B1007" s="44"/>
      <c r="C1007" s="44"/>
      <c r="D1007" s="45"/>
      <c r="E1007" s="44"/>
      <c r="F1007" s="44"/>
      <c r="G1007" s="44"/>
      <c r="H1007" s="48">
        <v>135</v>
      </c>
      <c r="I1007" s="49" t="s">
        <v>958</v>
      </c>
      <c r="J1007" s="50">
        <v>13.334858000000001</v>
      </c>
      <c r="K1007" s="50">
        <v>15.049025</v>
      </c>
      <c r="L1007" s="50">
        <v>16.8583</v>
      </c>
      <c r="M1007" s="50"/>
      <c r="N1007" s="50">
        <v>43.382462310000001</v>
      </c>
      <c r="O1007" s="50">
        <v>47.733558259999995</v>
      </c>
      <c r="P1007" s="50">
        <v>52.677444010000002</v>
      </c>
      <c r="Q1007" s="50"/>
      <c r="R1007" s="51">
        <f t="shared" si="47"/>
        <v>30.047604310000001</v>
      </c>
      <c r="S1007" s="51">
        <f t="shared" si="48"/>
        <v>32.684533259999995</v>
      </c>
      <c r="T1007" s="51">
        <f t="shared" si="49"/>
        <v>35.819144010000002</v>
      </c>
    </row>
    <row r="1008" spans="1:20" s="14" customFormat="1">
      <c r="A1008" s="44"/>
      <c r="B1008" s="44"/>
      <c r="C1008" s="44"/>
      <c r="D1008" s="45"/>
      <c r="E1008" s="44"/>
      <c r="F1008" s="44"/>
      <c r="G1008" s="44"/>
      <c r="H1008" s="48">
        <v>136</v>
      </c>
      <c r="I1008" s="49" t="s">
        <v>959</v>
      </c>
      <c r="J1008" s="50">
        <v>13.868055999999999</v>
      </c>
      <c r="K1008" s="50">
        <v>15.68191</v>
      </c>
      <c r="L1008" s="50">
        <v>17.566116000000001</v>
      </c>
      <c r="M1008" s="50"/>
      <c r="N1008" s="50">
        <v>60.105245839999995</v>
      </c>
      <c r="O1008" s="50">
        <v>64.778270730000003</v>
      </c>
      <c r="P1008" s="50">
        <v>77.097208799999976</v>
      </c>
      <c r="Q1008" s="50"/>
      <c r="R1008" s="51">
        <f t="shared" si="47"/>
        <v>46.237189839999999</v>
      </c>
      <c r="S1008" s="51">
        <f t="shared" si="48"/>
        <v>49.096360730000001</v>
      </c>
      <c r="T1008" s="51">
        <f t="shared" si="49"/>
        <v>59.531092799999975</v>
      </c>
    </row>
    <row r="1009" spans="1:20" s="14" customFormat="1">
      <c r="A1009" s="44"/>
      <c r="B1009" s="44"/>
      <c r="C1009" s="44"/>
      <c r="D1009" s="45"/>
      <c r="E1009" s="44"/>
      <c r="F1009" s="44"/>
      <c r="G1009" s="44"/>
      <c r="H1009" s="48">
        <v>137</v>
      </c>
      <c r="I1009" s="49" t="s">
        <v>960</v>
      </c>
      <c r="J1009" s="50">
        <v>7.5488590000000002</v>
      </c>
      <c r="K1009" s="50">
        <v>8.7810100000000002</v>
      </c>
      <c r="L1009" s="50">
        <v>9.8630560000000003</v>
      </c>
      <c r="M1009" s="50"/>
      <c r="N1009" s="50">
        <v>13.588804940000001</v>
      </c>
      <c r="O1009" s="50">
        <v>16.252547459999999</v>
      </c>
      <c r="P1009" s="50">
        <v>18.755478399999998</v>
      </c>
      <c r="Q1009" s="50"/>
      <c r="R1009" s="51">
        <f t="shared" si="47"/>
        <v>6.0399459400000008</v>
      </c>
      <c r="S1009" s="51">
        <f t="shared" si="48"/>
        <v>7.4715374599999986</v>
      </c>
      <c r="T1009" s="51">
        <f t="shared" si="49"/>
        <v>8.8924223999999974</v>
      </c>
    </row>
    <row r="1010" spans="1:20" s="14" customFormat="1">
      <c r="A1010" s="44"/>
      <c r="B1010" s="44"/>
      <c r="C1010" s="44"/>
      <c r="D1010" s="45"/>
      <c r="E1010" s="44"/>
      <c r="F1010" s="44"/>
      <c r="G1010" s="44"/>
      <c r="H1010" s="48">
        <v>138</v>
      </c>
      <c r="I1010" s="49" t="s">
        <v>961</v>
      </c>
      <c r="J1010" s="50">
        <v>10.447596000000001</v>
      </c>
      <c r="K1010" s="50">
        <v>11.822129</v>
      </c>
      <c r="L1010" s="50">
        <v>13.320648</v>
      </c>
      <c r="M1010" s="50"/>
      <c r="N1010" s="50">
        <v>23.483998339999999</v>
      </c>
      <c r="O1010" s="50">
        <v>25.279872749999999</v>
      </c>
      <c r="P1010" s="50">
        <v>26.779620350000002</v>
      </c>
      <c r="Q1010" s="50"/>
      <c r="R1010" s="51">
        <f t="shared" si="47"/>
        <v>13.036402339999999</v>
      </c>
      <c r="S1010" s="51">
        <f t="shared" si="48"/>
        <v>13.457743749999999</v>
      </c>
      <c r="T1010" s="51">
        <f t="shared" si="49"/>
        <v>13.458972350000002</v>
      </c>
    </row>
    <row r="1011" spans="1:20" s="14" customFormat="1">
      <c r="A1011" s="44"/>
      <c r="B1011" s="44"/>
      <c r="C1011" s="44"/>
      <c r="D1011" s="45"/>
      <c r="E1011" s="44"/>
      <c r="F1011" s="44"/>
      <c r="G1011" s="44"/>
      <c r="H1011" s="48">
        <v>139</v>
      </c>
      <c r="I1011" s="49" t="s">
        <v>962</v>
      </c>
      <c r="J1011" s="50">
        <v>8.2746840000000006</v>
      </c>
      <c r="K1011" s="50">
        <v>9.3653709999999997</v>
      </c>
      <c r="L1011" s="50">
        <v>10.529472</v>
      </c>
      <c r="M1011" s="50"/>
      <c r="N1011" s="50">
        <v>17.960975489999999</v>
      </c>
      <c r="O1011" s="50">
        <v>19.815162479999998</v>
      </c>
      <c r="P1011" s="50">
        <v>25.111479709999998</v>
      </c>
      <c r="Q1011" s="50"/>
      <c r="R1011" s="51">
        <f t="shared" si="47"/>
        <v>9.6862914899999986</v>
      </c>
      <c r="S1011" s="51">
        <f t="shared" si="48"/>
        <v>10.449791479999998</v>
      </c>
      <c r="T1011" s="51">
        <f t="shared" si="49"/>
        <v>14.582007709999997</v>
      </c>
    </row>
    <row r="1012" spans="1:20" s="14" customFormat="1">
      <c r="A1012" s="44"/>
      <c r="B1012" s="44"/>
      <c r="C1012" s="44"/>
      <c r="D1012" s="45"/>
      <c r="E1012" s="44"/>
      <c r="F1012" s="44"/>
      <c r="G1012" s="44"/>
      <c r="H1012" s="48">
        <v>140</v>
      </c>
      <c r="I1012" s="49" t="s">
        <v>963</v>
      </c>
      <c r="J1012" s="50">
        <v>12.87326</v>
      </c>
      <c r="K1012" s="50">
        <v>14.427353</v>
      </c>
      <c r="L1012" s="50">
        <v>16.178516999999999</v>
      </c>
      <c r="M1012" s="50"/>
      <c r="N1012" s="50">
        <v>57.417352299999997</v>
      </c>
      <c r="O1012" s="50">
        <v>59.970962149999998</v>
      </c>
      <c r="P1012" s="50">
        <v>66.393019140000007</v>
      </c>
      <c r="Q1012" s="50"/>
      <c r="R1012" s="51">
        <f t="shared" si="47"/>
        <v>44.544092299999996</v>
      </c>
      <c r="S1012" s="51">
        <f t="shared" si="48"/>
        <v>45.543609149999995</v>
      </c>
      <c r="T1012" s="51">
        <f t="shared" si="49"/>
        <v>50.214502140000008</v>
      </c>
    </row>
    <row r="1013" spans="1:20" s="14" customFormat="1" ht="13.5" thickBot="1">
      <c r="A1013" s="79"/>
      <c r="B1013" s="79"/>
      <c r="C1013" s="79"/>
      <c r="D1013" s="80"/>
      <c r="E1013" s="79"/>
      <c r="F1013" s="79"/>
      <c r="G1013" s="79"/>
      <c r="H1013" s="81">
        <v>141</v>
      </c>
      <c r="I1013" s="82" t="s">
        <v>964</v>
      </c>
      <c r="J1013" s="83">
        <v>8.8743630000000007</v>
      </c>
      <c r="K1013" s="83">
        <v>9.930415</v>
      </c>
      <c r="L1013" s="83">
        <v>11.118599</v>
      </c>
      <c r="M1013" s="83"/>
      <c r="N1013" s="83">
        <v>22.503610169999998</v>
      </c>
      <c r="O1013" s="83">
        <v>27.879963</v>
      </c>
      <c r="P1013" s="83">
        <v>29.399123289999999</v>
      </c>
      <c r="Q1013" s="83"/>
      <c r="R1013" s="84">
        <f t="shared" si="47"/>
        <v>13.629247169999998</v>
      </c>
      <c r="S1013" s="84">
        <f t="shared" si="48"/>
        <v>17.949548</v>
      </c>
      <c r="T1013" s="84">
        <f t="shared" si="49"/>
        <v>18.280524289999999</v>
      </c>
    </row>
    <row r="1014" spans="1:20" s="14" customFormat="1">
      <c r="A1014" s="44"/>
      <c r="B1014" s="44"/>
      <c r="C1014" s="44"/>
      <c r="D1014" s="45"/>
      <c r="E1014" s="44"/>
      <c r="F1014" s="44"/>
      <c r="G1014" s="44"/>
      <c r="H1014" s="48">
        <v>142</v>
      </c>
      <c r="I1014" s="49" t="s">
        <v>965</v>
      </c>
      <c r="J1014" s="50">
        <v>7.9824109999999999</v>
      </c>
      <c r="K1014" s="50">
        <v>9.0401299999999996</v>
      </c>
      <c r="L1014" s="50">
        <v>10.130744</v>
      </c>
      <c r="M1014" s="50"/>
      <c r="N1014" s="50">
        <v>17.309522469999997</v>
      </c>
      <c r="O1014" s="50">
        <v>18.553028369999996</v>
      </c>
      <c r="P1014" s="50">
        <v>21.679050149999998</v>
      </c>
      <c r="Q1014" s="50"/>
      <c r="R1014" s="51">
        <f t="shared" si="47"/>
        <v>9.3271114699999984</v>
      </c>
      <c r="S1014" s="51">
        <f t="shared" si="48"/>
        <v>9.5128983699999967</v>
      </c>
      <c r="T1014" s="51">
        <f t="shared" si="49"/>
        <v>11.548306149999998</v>
      </c>
    </row>
    <row r="1015" spans="1:20" s="14" customFormat="1">
      <c r="A1015" s="44"/>
      <c r="B1015" s="44"/>
      <c r="C1015" s="44"/>
      <c r="D1015" s="45"/>
      <c r="E1015" s="44"/>
      <c r="F1015" s="44"/>
      <c r="G1015" s="44"/>
      <c r="H1015" s="48">
        <v>143</v>
      </c>
      <c r="I1015" s="49" t="s">
        <v>966</v>
      </c>
      <c r="J1015" s="50">
        <v>10.658607</v>
      </c>
      <c r="K1015" s="50">
        <v>12.081218</v>
      </c>
      <c r="L1015" s="50">
        <v>13.630618999999999</v>
      </c>
      <c r="M1015" s="50"/>
      <c r="N1015" s="50">
        <v>22.378705440000005</v>
      </c>
      <c r="O1015" s="50">
        <v>26.029078559999999</v>
      </c>
      <c r="P1015" s="50">
        <v>28.012755439999996</v>
      </c>
      <c r="Q1015" s="50"/>
      <c r="R1015" s="51">
        <f t="shared" si="47"/>
        <v>11.720098440000005</v>
      </c>
      <c r="S1015" s="51">
        <f t="shared" si="48"/>
        <v>13.947860559999999</v>
      </c>
      <c r="T1015" s="51">
        <f t="shared" si="49"/>
        <v>14.382136439999996</v>
      </c>
    </row>
    <row r="1016" spans="1:20" s="14" customFormat="1">
      <c r="A1016" s="44"/>
      <c r="B1016" s="44"/>
      <c r="C1016" s="44"/>
      <c r="D1016" s="45"/>
      <c r="E1016" s="44"/>
      <c r="F1016" s="44"/>
      <c r="G1016" s="44"/>
      <c r="H1016" s="48">
        <v>144</v>
      </c>
      <c r="I1016" s="49" t="s">
        <v>967</v>
      </c>
      <c r="J1016" s="50">
        <v>8.4364849999999993</v>
      </c>
      <c r="K1016" s="50">
        <v>9.4963719999999991</v>
      </c>
      <c r="L1016" s="50">
        <v>10.631640000000001</v>
      </c>
      <c r="M1016" s="50"/>
      <c r="N1016" s="50">
        <v>19.238050419999997</v>
      </c>
      <c r="O1016" s="50">
        <v>20.716101829999999</v>
      </c>
      <c r="P1016" s="50">
        <v>22.547063829999999</v>
      </c>
      <c r="Q1016" s="50"/>
      <c r="R1016" s="51">
        <f t="shared" si="47"/>
        <v>10.801565419999998</v>
      </c>
      <c r="S1016" s="51">
        <f t="shared" si="48"/>
        <v>11.21972983</v>
      </c>
      <c r="T1016" s="51">
        <f t="shared" si="49"/>
        <v>11.915423829999998</v>
      </c>
    </row>
    <row r="1017" spans="1:20" s="14" customFormat="1">
      <c r="A1017" s="44"/>
      <c r="B1017" s="44"/>
      <c r="C1017" s="44"/>
      <c r="D1017" s="45"/>
      <c r="E1017" s="44"/>
      <c r="F1017" s="44"/>
      <c r="G1017" s="44"/>
      <c r="H1017" s="48">
        <v>145</v>
      </c>
      <c r="I1017" s="49" t="s">
        <v>968</v>
      </c>
      <c r="J1017" s="50">
        <v>10.403134</v>
      </c>
      <c r="K1017" s="50">
        <v>11.727107999999999</v>
      </c>
      <c r="L1017" s="50">
        <v>13.138137</v>
      </c>
      <c r="M1017" s="50"/>
      <c r="N1017" s="50">
        <v>34.16732657</v>
      </c>
      <c r="O1017" s="50">
        <v>40.091308199999993</v>
      </c>
      <c r="P1017" s="50">
        <v>46.105521029999991</v>
      </c>
      <c r="Q1017" s="50"/>
      <c r="R1017" s="51">
        <f t="shared" si="47"/>
        <v>23.764192569999999</v>
      </c>
      <c r="S1017" s="51">
        <f t="shared" si="48"/>
        <v>28.364200199999992</v>
      </c>
      <c r="T1017" s="51">
        <f t="shared" si="49"/>
        <v>32.967384029999991</v>
      </c>
    </row>
    <row r="1018" spans="1:20" s="14" customFormat="1">
      <c r="A1018" s="44"/>
      <c r="B1018" s="44"/>
      <c r="C1018" s="44"/>
      <c r="D1018" s="45"/>
      <c r="E1018" s="44"/>
      <c r="F1018" s="44"/>
      <c r="G1018" s="44"/>
      <c r="H1018" s="48">
        <v>146</v>
      </c>
      <c r="I1018" s="49" t="s">
        <v>969</v>
      </c>
      <c r="J1018" s="50">
        <v>9.208952</v>
      </c>
      <c r="K1018" s="50">
        <v>10.430818</v>
      </c>
      <c r="L1018" s="50">
        <v>11.743093999999999</v>
      </c>
      <c r="M1018" s="50"/>
      <c r="N1018" s="50">
        <v>17.510418859999998</v>
      </c>
      <c r="O1018" s="50">
        <v>19.005679109999999</v>
      </c>
      <c r="P1018" s="50">
        <v>21.601321809999998</v>
      </c>
      <c r="Q1018" s="50"/>
      <c r="R1018" s="51">
        <f t="shared" si="47"/>
        <v>8.3014668599999979</v>
      </c>
      <c r="S1018" s="51">
        <f t="shared" si="48"/>
        <v>8.5748611099999987</v>
      </c>
      <c r="T1018" s="51">
        <f t="shared" si="49"/>
        <v>9.8582278099999989</v>
      </c>
    </row>
    <row r="1019" spans="1:20" s="14" customFormat="1">
      <c r="A1019" s="44"/>
      <c r="B1019" s="44"/>
      <c r="C1019" s="44"/>
      <c r="D1019" s="45"/>
      <c r="E1019" s="44"/>
      <c r="F1019" s="44"/>
      <c r="G1019" s="44"/>
      <c r="H1019" s="48">
        <v>147</v>
      </c>
      <c r="I1019" s="49" t="s">
        <v>970</v>
      </c>
      <c r="J1019" s="50">
        <v>7.880916</v>
      </c>
      <c r="K1019" s="50">
        <v>8.9524109999999997</v>
      </c>
      <c r="L1019" s="50">
        <v>10.058498999999999</v>
      </c>
      <c r="M1019" s="50"/>
      <c r="N1019" s="50">
        <v>26.466828370000005</v>
      </c>
      <c r="O1019" s="50">
        <v>29.47153007</v>
      </c>
      <c r="P1019" s="50">
        <v>33.056795740000005</v>
      </c>
      <c r="Q1019" s="50"/>
      <c r="R1019" s="51">
        <f t="shared" si="47"/>
        <v>18.585912370000006</v>
      </c>
      <c r="S1019" s="51">
        <f t="shared" si="48"/>
        <v>20.519119070000002</v>
      </c>
      <c r="T1019" s="51">
        <f t="shared" si="49"/>
        <v>22.998296740000008</v>
      </c>
    </row>
    <row r="1020" spans="1:20" s="14" customFormat="1">
      <c r="A1020" s="44"/>
      <c r="B1020" s="44"/>
      <c r="C1020" s="44"/>
      <c r="D1020" s="45"/>
      <c r="E1020" s="44"/>
      <c r="F1020" s="44"/>
      <c r="G1020" s="44"/>
      <c r="H1020" s="48">
        <v>148</v>
      </c>
      <c r="I1020" s="49" t="s">
        <v>971</v>
      </c>
      <c r="J1020" s="50">
        <v>12.763590000000001</v>
      </c>
      <c r="K1020" s="50">
        <v>14.384855999999999</v>
      </c>
      <c r="L1020" s="50">
        <v>16.119413000000002</v>
      </c>
      <c r="M1020" s="50"/>
      <c r="N1020" s="50">
        <v>34.064505230000002</v>
      </c>
      <c r="O1020" s="50">
        <v>35.810449420000005</v>
      </c>
      <c r="P1020" s="50">
        <v>38.589769160000003</v>
      </c>
      <c r="Q1020" s="50"/>
      <c r="R1020" s="51">
        <f t="shared" si="47"/>
        <v>21.300915230000001</v>
      </c>
      <c r="S1020" s="51">
        <f t="shared" si="48"/>
        <v>21.425593420000006</v>
      </c>
      <c r="T1020" s="51">
        <f t="shared" si="49"/>
        <v>22.470356160000001</v>
      </c>
    </row>
    <row r="1021" spans="1:20" s="14" customFormat="1">
      <c r="A1021" s="44"/>
      <c r="B1021" s="44"/>
      <c r="C1021" s="44"/>
      <c r="D1021" s="45"/>
      <c r="E1021" s="44"/>
      <c r="F1021" s="44"/>
      <c r="G1021" s="44"/>
      <c r="H1021" s="48">
        <v>149</v>
      </c>
      <c r="I1021" s="49" t="s">
        <v>972</v>
      </c>
      <c r="J1021" s="50">
        <v>7.8015509999999999</v>
      </c>
      <c r="K1021" s="50">
        <v>8.8357949999999992</v>
      </c>
      <c r="L1021" s="50">
        <v>9.9432329999999993</v>
      </c>
      <c r="M1021" s="50"/>
      <c r="N1021" s="50">
        <v>11.30027759</v>
      </c>
      <c r="O1021" s="50">
        <v>14.550172679999996</v>
      </c>
      <c r="P1021" s="50">
        <v>16.132305689999999</v>
      </c>
      <c r="Q1021" s="50"/>
      <c r="R1021" s="51">
        <f t="shared" si="47"/>
        <v>3.4987265900000004</v>
      </c>
      <c r="S1021" s="51">
        <f t="shared" si="48"/>
        <v>5.7143776799999966</v>
      </c>
      <c r="T1021" s="51">
        <f t="shared" si="49"/>
        <v>6.1890726899999997</v>
      </c>
    </row>
    <row r="1022" spans="1:20" s="14" customFormat="1">
      <c r="A1022" s="44"/>
      <c r="B1022" s="44"/>
      <c r="C1022" s="44"/>
      <c r="D1022" s="45"/>
      <c r="E1022" s="44"/>
      <c r="F1022" s="44"/>
      <c r="G1022" s="44"/>
      <c r="H1022" s="48">
        <v>150</v>
      </c>
      <c r="I1022" s="49" t="s">
        <v>973</v>
      </c>
      <c r="J1022" s="50">
        <v>17.881854000000001</v>
      </c>
      <c r="K1022" s="50">
        <v>20.216322999999999</v>
      </c>
      <c r="L1022" s="50">
        <v>22.788829</v>
      </c>
      <c r="M1022" s="50"/>
      <c r="N1022" s="50">
        <v>36.883169039999991</v>
      </c>
      <c r="O1022" s="50">
        <v>42.612243649999989</v>
      </c>
      <c r="P1022" s="50">
        <v>51.808422829999998</v>
      </c>
      <c r="Q1022" s="50"/>
      <c r="R1022" s="51">
        <f t="shared" si="47"/>
        <v>19.001315039999991</v>
      </c>
      <c r="S1022" s="51">
        <f t="shared" si="48"/>
        <v>22.39592064999999</v>
      </c>
      <c r="T1022" s="51">
        <f t="shared" si="49"/>
        <v>29.019593829999998</v>
      </c>
    </row>
    <row r="1023" spans="1:20" s="14" customFormat="1">
      <c r="A1023" s="44"/>
      <c r="B1023" s="44"/>
      <c r="C1023" s="44"/>
      <c r="D1023" s="45"/>
      <c r="E1023" s="44"/>
      <c r="F1023" s="44"/>
      <c r="G1023" s="44"/>
      <c r="H1023" s="48">
        <v>151</v>
      </c>
      <c r="I1023" s="49" t="s">
        <v>974</v>
      </c>
      <c r="J1023" s="50">
        <v>10.121853</v>
      </c>
      <c r="K1023" s="50">
        <v>11.383775</v>
      </c>
      <c r="L1023" s="50">
        <v>12.746917</v>
      </c>
      <c r="M1023" s="50"/>
      <c r="N1023" s="50">
        <v>26.587848149999999</v>
      </c>
      <c r="O1023" s="50">
        <v>33.05780455</v>
      </c>
      <c r="P1023" s="50">
        <v>34.877010909999996</v>
      </c>
      <c r="Q1023" s="50"/>
      <c r="R1023" s="51">
        <f t="shared" si="47"/>
        <v>16.465995149999998</v>
      </c>
      <c r="S1023" s="51">
        <f t="shared" si="48"/>
        <v>21.67402955</v>
      </c>
      <c r="T1023" s="51">
        <f t="shared" si="49"/>
        <v>22.130093909999996</v>
      </c>
    </row>
    <row r="1024" spans="1:20" s="14" customFormat="1">
      <c r="A1024" s="44"/>
      <c r="B1024" s="44"/>
      <c r="C1024" s="44"/>
      <c r="D1024" s="45"/>
      <c r="E1024" s="44"/>
      <c r="F1024" s="44"/>
      <c r="G1024" s="44"/>
      <c r="H1024" s="48">
        <v>152</v>
      </c>
      <c r="I1024" s="49" t="s">
        <v>975</v>
      </c>
      <c r="J1024" s="50">
        <v>8.3134460000000008</v>
      </c>
      <c r="K1024" s="50">
        <v>9.4098299999999995</v>
      </c>
      <c r="L1024" s="50">
        <v>10.578929</v>
      </c>
      <c r="M1024" s="50"/>
      <c r="N1024" s="50">
        <v>20.479299450000003</v>
      </c>
      <c r="O1024" s="50">
        <v>30.864304369999996</v>
      </c>
      <c r="P1024" s="50">
        <v>33.505369369999997</v>
      </c>
      <c r="Q1024" s="50"/>
      <c r="R1024" s="51">
        <f t="shared" si="47"/>
        <v>12.165853450000002</v>
      </c>
      <c r="S1024" s="51">
        <f t="shared" si="48"/>
        <v>21.454474369999996</v>
      </c>
      <c r="T1024" s="51">
        <f t="shared" si="49"/>
        <v>22.926440369999995</v>
      </c>
    </row>
    <row r="1025" spans="1:20" s="14" customFormat="1">
      <c r="A1025" s="44"/>
      <c r="B1025" s="44"/>
      <c r="C1025" s="44"/>
      <c r="D1025" s="45"/>
      <c r="E1025" s="44"/>
      <c r="F1025" s="44"/>
      <c r="G1025" s="44"/>
      <c r="H1025" s="48">
        <v>400</v>
      </c>
      <c r="I1025" s="49" t="s">
        <v>976</v>
      </c>
      <c r="J1025" s="50">
        <v>50.830531000000001</v>
      </c>
      <c r="K1025" s="50">
        <v>56.778854000000003</v>
      </c>
      <c r="L1025" s="50">
        <v>62.618425000000002</v>
      </c>
      <c r="M1025" s="50"/>
      <c r="N1025" s="50">
        <v>56.539175359999994</v>
      </c>
      <c r="O1025" s="50">
        <v>64.503043449999993</v>
      </c>
      <c r="P1025" s="50">
        <v>67.927385799999996</v>
      </c>
      <c r="Q1025" s="50"/>
      <c r="R1025" s="51">
        <f t="shared" si="47"/>
        <v>5.7086443599999939</v>
      </c>
      <c r="S1025" s="51">
        <f t="shared" si="48"/>
        <v>7.7241894499999901</v>
      </c>
      <c r="T1025" s="51">
        <f t="shared" si="49"/>
        <v>5.3089607999999942</v>
      </c>
    </row>
    <row r="1026" spans="1:20" s="14" customFormat="1">
      <c r="A1026" s="44"/>
      <c r="B1026" s="44"/>
      <c r="C1026" s="44"/>
      <c r="D1026" s="45"/>
      <c r="E1026" s="44"/>
      <c r="F1026" s="46"/>
      <c r="G1026" s="44"/>
      <c r="H1026" s="48">
        <v>410</v>
      </c>
      <c r="I1026" s="49" t="s">
        <v>410</v>
      </c>
      <c r="J1026" s="50">
        <v>9.1816089999999999</v>
      </c>
      <c r="K1026" s="50">
        <v>10.299239</v>
      </c>
      <c r="L1026" s="50">
        <v>11.913914</v>
      </c>
      <c r="M1026" s="50"/>
      <c r="N1026" s="50">
        <v>9.2429350699999997</v>
      </c>
      <c r="O1026" s="50">
        <v>13.639382659999999</v>
      </c>
      <c r="P1026" s="50">
        <v>26.678349790000002</v>
      </c>
      <c r="Q1026" s="50"/>
      <c r="R1026" s="51">
        <f t="shared" si="47"/>
        <v>6.1326069999999788E-2</v>
      </c>
      <c r="S1026" s="51">
        <f t="shared" si="48"/>
        <v>3.340143659999999</v>
      </c>
      <c r="T1026" s="51">
        <f t="shared" si="49"/>
        <v>14.764435790000002</v>
      </c>
    </row>
    <row r="1027" spans="1:20" s="14" customFormat="1" ht="15" customHeight="1">
      <c r="A1027" s="44"/>
      <c r="B1027" s="44"/>
      <c r="C1027" s="44"/>
      <c r="D1027" s="45"/>
      <c r="E1027" s="44"/>
      <c r="F1027" s="44"/>
      <c r="G1027" s="44"/>
      <c r="H1027" s="48">
        <v>411</v>
      </c>
      <c r="I1027" s="49" t="s">
        <v>977</v>
      </c>
      <c r="J1027" s="50">
        <v>47.850802000000002</v>
      </c>
      <c r="K1027" s="50">
        <v>59.667386999999998</v>
      </c>
      <c r="L1027" s="50">
        <v>69.698025999999999</v>
      </c>
      <c r="M1027" s="50"/>
      <c r="N1027" s="50">
        <v>12.42626016</v>
      </c>
      <c r="O1027" s="50">
        <v>15.759300269999997</v>
      </c>
      <c r="P1027" s="50">
        <v>17.898227629999997</v>
      </c>
      <c r="Q1027" s="50"/>
      <c r="R1027" s="51">
        <f t="shared" si="47"/>
        <v>-35.424541840000003</v>
      </c>
      <c r="S1027" s="51">
        <f t="shared" si="48"/>
        <v>-43.908086730000001</v>
      </c>
      <c r="T1027" s="51">
        <f t="shared" si="49"/>
        <v>-51.799798370000005</v>
      </c>
    </row>
    <row r="1028" spans="1:20" s="14" customFormat="1" ht="24">
      <c r="A1028" s="44"/>
      <c r="B1028" s="44"/>
      <c r="C1028" s="44"/>
      <c r="D1028" s="45"/>
      <c r="E1028" s="44"/>
      <c r="F1028" s="44"/>
      <c r="G1028" s="44"/>
      <c r="H1028" s="48">
        <v>413</v>
      </c>
      <c r="I1028" s="49" t="s">
        <v>978</v>
      </c>
      <c r="J1028" s="50">
        <v>501.15727500000003</v>
      </c>
      <c r="K1028" s="50">
        <v>566.28812300000004</v>
      </c>
      <c r="L1028" s="50">
        <v>624.20061899999996</v>
      </c>
      <c r="M1028" s="50"/>
      <c r="N1028" s="50">
        <v>12.796616399999998</v>
      </c>
      <c r="O1028" s="50">
        <v>21.603696540000001</v>
      </c>
      <c r="P1028" s="50">
        <v>32.128889900000004</v>
      </c>
      <c r="Q1028" s="50"/>
      <c r="R1028" s="51">
        <f t="shared" si="47"/>
        <v>-488.36065860000002</v>
      </c>
      <c r="S1028" s="51">
        <f t="shared" si="48"/>
        <v>-544.68442646000005</v>
      </c>
      <c r="T1028" s="51">
        <f t="shared" si="49"/>
        <v>-592.07172909999997</v>
      </c>
    </row>
    <row r="1029" spans="1:20" s="14" customFormat="1">
      <c r="A1029" s="44"/>
      <c r="B1029" s="44"/>
      <c r="C1029" s="44"/>
      <c r="D1029" s="45"/>
      <c r="E1029" s="44"/>
      <c r="F1029" s="44"/>
      <c r="G1029" s="44"/>
      <c r="H1029" s="48">
        <v>414</v>
      </c>
      <c r="I1029" s="49" t="s">
        <v>979</v>
      </c>
      <c r="J1029" s="50">
        <v>3.3338809999999999</v>
      </c>
      <c r="K1029" s="50">
        <v>3.5644290000000001</v>
      </c>
      <c r="L1029" s="50">
        <v>4.1476369999999996</v>
      </c>
      <c r="M1029" s="50"/>
      <c r="N1029" s="50">
        <v>130.77148280000003</v>
      </c>
      <c r="O1029" s="50">
        <v>156.4096323</v>
      </c>
      <c r="P1029" s="50">
        <v>178.70651884999998</v>
      </c>
      <c r="Q1029" s="50"/>
      <c r="R1029" s="51">
        <f t="shared" si="47"/>
        <v>127.43760180000002</v>
      </c>
      <c r="S1029" s="51">
        <f t="shared" si="48"/>
        <v>152.84520330000001</v>
      </c>
      <c r="T1029" s="51">
        <f t="shared" si="49"/>
        <v>174.55888184999998</v>
      </c>
    </row>
    <row r="1030" spans="1:20" s="14" customFormat="1">
      <c r="A1030" s="44"/>
      <c r="B1030" s="44"/>
      <c r="C1030" s="44"/>
      <c r="D1030" s="45"/>
      <c r="E1030" s="44"/>
      <c r="F1030" s="44"/>
      <c r="G1030" s="44"/>
      <c r="H1030" s="48">
        <v>500</v>
      </c>
      <c r="I1030" s="49" t="s">
        <v>46</v>
      </c>
      <c r="J1030" s="50">
        <v>8.4607209999999995</v>
      </c>
      <c r="K1030" s="50">
        <v>39.800221000000001</v>
      </c>
      <c r="L1030" s="50">
        <v>44.858514999999997</v>
      </c>
      <c r="M1030" s="50"/>
      <c r="N1030" s="50">
        <v>7.8845496199999996</v>
      </c>
      <c r="O1030" s="50">
        <v>28.187861030000004</v>
      </c>
      <c r="P1030" s="50">
        <v>30.740414480000002</v>
      </c>
      <c r="Q1030" s="50"/>
      <c r="R1030" s="51">
        <f t="shared" si="47"/>
        <v>-0.5761713799999999</v>
      </c>
      <c r="S1030" s="51">
        <f t="shared" si="48"/>
        <v>-11.612359969999996</v>
      </c>
      <c r="T1030" s="51">
        <f t="shared" si="49"/>
        <v>-14.118100519999995</v>
      </c>
    </row>
    <row r="1031" spans="1:20" s="14" customFormat="1">
      <c r="A1031" s="44"/>
      <c r="B1031" s="44"/>
      <c r="C1031" s="44"/>
      <c r="D1031" s="45"/>
      <c r="E1031" s="44"/>
      <c r="F1031" s="44"/>
      <c r="G1031" s="44"/>
      <c r="H1031" s="48">
        <v>510</v>
      </c>
      <c r="I1031" s="49" t="s">
        <v>980</v>
      </c>
      <c r="J1031" s="50">
        <v>148.77943300000001</v>
      </c>
      <c r="K1031" s="50">
        <v>176.49125799999999</v>
      </c>
      <c r="L1031" s="50">
        <v>189.661361</v>
      </c>
      <c r="M1031" s="50"/>
      <c r="N1031" s="50">
        <v>148.26523785000001</v>
      </c>
      <c r="O1031" s="50">
        <v>174.14077337999998</v>
      </c>
      <c r="P1031" s="50">
        <v>195.27976434000004</v>
      </c>
      <c r="Q1031" s="50"/>
      <c r="R1031" s="51">
        <f t="shared" si="47"/>
        <v>-0.51419515000000615</v>
      </c>
      <c r="S1031" s="51">
        <f t="shared" si="48"/>
        <v>-2.3504846200000031</v>
      </c>
      <c r="T1031" s="51">
        <f t="shared" si="49"/>
        <v>5.618403340000043</v>
      </c>
    </row>
    <row r="1032" spans="1:20" s="14" customFormat="1">
      <c r="A1032" s="44"/>
      <c r="B1032" s="44"/>
      <c r="C1032" s="44"/>
      <c r="D1032" s="45"/>
      <c r="E1032" s="44"/>
      <c r="F1032" s="44"/>
      <c r="G1032" s="44"/>
      <c r="H1032" s="48">
        <v>511</v>
      </c>
      <c r="I1032" s="49" t="s">
        <v>191</v>
      </c>
      <c r="J1032" s="50">
        <v>20.003868000000001</v>
      </c>
      <c r="K1032" s="50">
        <v>22.647929999999999</v>
      </c>
      <c r="L1032" s="50">
        <v>25.419929</v>
      </c>
      <c r="M1032" s="50"/>
      <c r="N1032" s="50">
        <v>23.62910866</v>
      </c>
      <c r="O1032" s="50">
        <v>30.218615730000003</v>
      </c>
      <c r="P1032" s="50">
        <v>46.236105509999994</v>
      </c>
      <c r="Q1032" s="50"/>
      <c r="R1032" s="51">
        <f t="shared" si="47"/>
        <v>3.6252406599999993</v>
      </c>
      <c r="S1032" s="51">
        <f t="shared" si="48"/>
        <v>7.5706857300000046</v>
      </c>
      <c r="T1032" s="51">
        <f t="shared" si="49"/>
        <v>20.816176509999995</v>
      </c>
    </row>
    <row r="1033" spans="1:20" s="14" customFormat="1" ht="24">
      <c r="A1033" s="44"/>
      <c r="B1033" s="44"/>
      <c r="C1033" s="44"/>
      <c r="D1033" s="45"/>
      <c r="E1033" s="44"/>
      <c r="F1033" s="44"/>
      <c r="G1033" s="44"/>
      <c r="H1033" s="48">
        <v>512</v>
      </c>
      <c r="I1033" s="49" t="s">
        <v>427</v>
      </c>
      <c r="J1033" s="50">
        <v>109.541512</v>
      </c>
      <c r="K1033" s="50">
        <v>138.91293300000001</v>
      </c>
      <c r="L1033" s="50">
        <v>168.06959900000001</v>
      </c>
      <c r="M1033" s="50"/>
      <c r="N1033" s="50">
        <v>106.74692458999999</v>
      </c>
      <c r="O1033" s="50">
        <v>148.79723355999997</v>
      </c>
      <c r="P1033" s="50">
        <v>185.78487337999994</v>
      </c>
      <c r="Q1033" s="50"/>
      <c r="R1033" s="51">
        <f t="shared" si="47"/>
        <v>-2.7945874100000054</v>
      </c>
      <c r="S1033" s="51">
        <f t="shared" si="48"/>
        <v>9.8843005599999572</v>
      </c>
      <c r="T1033" s="51">
        <f t="shared" si="49"/>
        <v>17.715274379999926</v>
      </c>
    </row>
    <row r="1034" spans="1:20" s="14" customFormat="1">
      <c r="A1034" s="44"/>
      <c r="B1034" s="44"/>
      <c r="C1034" s="44"/>
      <c r="D1034" s="45"/>
      <c r="E1034" s="44"/>
      <c r="F1034" s="44"/>
      <c r="G1034" s="44"/>
      <c r="H1034" s="48">
        <v>513</v>
      </c>
      <c r="I1034" s="49" t="s">
        <v>981</v>
      </c>
      <c r="J1034" s="50">
        <v>23.174264999999998</v>
      </c>
      <c r="K1034" s="50">
        <v>25.720241000000001</v>
      </c>
      <c r="L1034" s="50">
        <v>28.129655</v>
      </c>
      <c r="M1034" s="50"/>
      <c r="N1034" s="50">
        <v>45.476452930000001</v>
      </c>
      <c r="O1034" s="50">
        <v>52.990986270000001</v>
      </c>
      <c r="P1034" s="50">
        <v>59.995100989999997</v>
      </c>
      <c r="Q1034" s="50"/>
      <c r="R1034" s="51">
        <f t="shared" ref="R1034:R1096" si="50">+N1034-J1034</f>
        <v>22.302187930000002</v>
      </c>
      <c r="S1034" s="51">
        <f t="shared" ref="S1034:S1096" si="51">+O1034-K1034</f>
        <v>27.270745269999999</v>
      </c>
      <c r="T1034" s="51">
        <f t="shared" ref="T1034:T1096" si="52">+P1034-L1034</f>
        <v>31.865445989999998</v>
      </c>
    </row>
    <row r="1035" spans="1:20" s="14" customFormat="1">
      <c r="A1035" s="44"/>
      <c r="B1035" s="44"/>
      <c r="C1035" s="44"/>
      <c r="D1035" s="45"/>
      <c r="E1035" s="44"/>
      <c r="F1035" s="44"/>
      <c r="G1035" s="44"/>
      <c r="H1035" s="48">
        <v>600</v>
      </c>
      <c r="I1035" s="49" t="s">
        <v>982</v>
      </c>
      <c r="J1035" s="50">
        <v>25.744976999999999</v>
      </c>
      <c r="K1035" s="50">
        <v>32.350380000000001</v>
      </c>
      <c r="L1035" s="50">
        <v>34.024912</v>
      </c>
      <c r="M1035" s="50"/>
      <c r="N1035" s="50">
        <v>85.346146700000006</v>
      </c>
      <c r="O1035" s="50">
        <v>140.69114449</v>
      </c>
      <c r="P1035" s="50">
        <v>217.02346636000001</v>
      </c>
      <c r="Q1035" s="50"/>
      <c r="R1035" s="51">
        <f t="shared" si="50"/>
        <v>59.601169700000007</v>
      </c>
      <c r="S1035" s="51">
        <f t="shared" si="51"/>
        <v>108.34076449</v>
      </c>
      <c r="T1035" s="51">
        <f t="shared" si="52"/>
        <v>182.99855436000001</v>
      </c>
    </row>
    <row r="1036" spans="1:20" s="14" customFormat="1">
      <c r="A1036" s="44"/>
      <c r="B1036" s="44"/>
      <c r="C1036" s="44"/>
      <c r="D1036" s="45"/>
      <c r="E1036" s="44"/>
      <c r="F1036" s="44"/>
      <c r="G1036" s="44"/>
      <c r="H1036" s="48">
        <v>610</v>
      </c>
      <c r="I1036" s="49" t="s">
        <v>983</v>
      </c>
      <c r="J1036" s="50">
        <v>19.739371999999999</v>
      </c>
      <c r="K1036" s="50">
        <v>20.548202</v>
      </c>
      <c r="L1036" s="50">
        <v>21.958704000000001</v>
      </c>
      <c r="M1036" s="50"/>
      <c r="N1036" s="50">
        <v>5.6475022400000006</v>
      </c>
      <c r="O1036" s="50">
        <v>6.5158884299999995</v>
      </c>
      <c r="P1036" s="50">
        <v>7.9184285800000005</v>
      </c>
      <c r="Q1036" s="50"/>
      <c r="R1036" s="51">
        <f t="shared" si="50"/>
        <v>-14.091869759999998</v>
      </c>
      <c r="S1036" s="51">
        <f t="shared" si="51"/>
        <v>-14.032313569999999</v>
      </c>
      <c r="T1036" s="51">
        <f t="shared" si="52"/>
        <v>-14.04027542</v>
      </c>
    </row>
    <row r="1037" spans="1:20" s="14" customFormat="1" ht="24">
      <c r="A1037" s="44"/>
      <c r="B1037" s="44"/>
      <c r="C1037" s="44"/>
      <c r="D1037" s="45"/>
      <c r="E1037" s="44"/>
      <c r="F1037" s="44"/>
      <c r="G1037" s="44"/>
      <c r="H1037" s="48">
        <v>611</v>
      </c>
      <c r="I1037" s="49" t="s">
        <v>984</v>
      </c>
      <c r="J1037" s="50">
        <v>12.113258999999999</v>
      </c>
      <c r="K1037" s="50">
        <v>13.874591000000001</v>
      </c>
      <c r="L1037" s="50">
        <v>15.699635000000001</v>
      </c>
      <c r="M1037" s="50"/>
      <c r="N1037" s="50">
        <v>10.403722740000003</v>
      </c>
      <c r="O1037" s="50">
        <v>12.49091666</v>
      </c>
      <c r="P1037" s="50">
        <v>22.240711999999995</v>
      </c>
      <c r="Q1037" s="50"/>
      <c r="R1037" s="51">
        <f t="shared" si="50"/>
        <v>-1.7095362599999966</v>
      </c>
      <c r="S1037" s="51">
        <f t="shared" si="51"/>
        <v>-1.3836743400000007</v>
      </c>
      <c r="T1037" s="51">
        <f t="shared" si="52"/>
        <v>6.5410769999999943</v>
      </c>
    </row>
    <row r="1038" spans="1:20" s="14" customFormat="1" ht="24">
      <c r="A1038" s="44"/>
      <c r="B1038" s="44"/>
      <c r="C1038" s="44"/>
      <c r="D1038" s="45"/>
      <c r="E1038" s="44"/>
      <c r="F1038" s="44"/>
      <c r="G1038" s="44"/>
      <c r="H1038" s="48">
        <v>612</v>
      </c>
      <c r="I1038" s="49" t="s">
        <v>985</v>
      </c>
      <c r="J1038" s="50">
        <v>438.82091200000002</v>
      </c>
      <c r="K1038" s="50">
        <v>539.84371699999997</v>
      </c>
      <c r="L1038" s="50">
        <v>623.09833000000003</v>
      </c>
      <c r="M1038" s="50"/>
      <c r="N1038" s="50">
        <v>420.56517323000003</v>
      </c>
      <c r="O1038" s="50">
        <v>624.86647612000002</v>
      </c>
      <c r="P1038" s="50">
        <v>712.09973264999996</v>
      </c>
      <c r="Q1038" s="50"/>
      <c r="R1038" s="51">
        <f t="shared" si="50"/>
        <v>-18.255738769999994</v>
      </c>
      <c r="S1038" s="51">
        <f t="shared" si="51"/>
        <v>85.022759120000046</v>
      </c>
      <c r="T1038" s="51">
        <f t="shared" si="52"/>
        <v>89.001402649999932</v>
      </c>
    </row>
    <row r="1039" spans="1:20" s="14" customFormat="1">
      <c r="A1039" s="44"/>
      <c r="B1039" s="44"/>
      <c r="C1039" s="44"/>
      <c r="D1039" s="45"/>
      <c r="E1039" s="44"/>
      <c r="F1039" s="44"/>
      <c r="G1039" s="44"/>
      <c r="H1039" s="48">
        <v>614</v>
      </c>
      <c r="I1039" s="49" t="s">
        <v>986</v>
      </c>
      <c r="J1039" s="50">
        <v>6.9731480000000001</v>
      </c>
      <c r="K1039" s="50">
        <v>10.541575</v>
      </c>
      <c r="L1039" s="50">
        <v>14.235341999999999</v>
      </c>
      <c r="M1039" s="50"/>
      <c r="N1039" s="50">
        <v>173.93818028000004</v>
      </c>
      <c r="O1039" s="50">
        <v>214.51853288000004</v>
      </c>
      <c r="P1039" s="50">
        <v>301.8217370700001</v>
      </c>
      <c r="Q1039" s="50"/>
      <c r="R1039" s="51">
        <f t="shared" si="50"/>
        <v>166.96503228000003</v>
      </c>
      <c r="S1039" s="51">
        <f t="shared" si="51"/>
        <v>203.97695788000004</v>
      </c>
      <c r="T1039" s="51">
        <f t="shared" si="52"/>
        <v>287.58639507000009</v>
      </c>
    </row>
    <row r="1040" spans="1:20" s="14" customFormat="1">
      <c r="A1040" s="44"/>
      <c r="B1040" s="44"/>
      <c r="C1040" s="44"/>
      <c r="D1040" s="45"/>
      <c r="E1040" s="44"/>
      <c r="F1040" s="44"/>
      <c r="G1040" s="44"/>
      <c r="H1040" s="48">
        <v>700</v>
      </c>
      <c r="I1040" s="49" t="s">
        <v>987</v>
      </c>
      <c r="J1040" s="50">
        <v>11.301999</v>
      </c>
      <c r="K1040" s="50">
        <v>13.284844</v>
      </c>
      <c r="L1040" s="50">
        <v>20.364151</v>
      </c>
      <c r="M1040" s="50"/>
      <c r="N1040" s="50">
        <v>12.241007379999999</v>
      </c>
      <c r="O1040" s="50">
        <v>14.11870978</v>
      </c>
      <c r="P1040" s="50">
        <v>15.75021986</v>
      </c>
      <c r="Q1040" s="50"/>
      <c r="R1040" s="51">
        <f t="shared" si="50"/>
        <v>0.93900837999999887</v>
      </c>
      <c r="S1040" s="51">
        <f t="shared" si="51"/>
        <v>0.83386578</v>
      </c>
      <c r="T1040" s="51">
        <f t="shared" si="52"/>
        <v>-4.61393114</v>
      </c>
    </row>
    <row r="1041" spans="1:20" s="14" customFormat="1" ht="24">
      <c r="A1041" s="44"/>
      <c r="B1041" s="44"/>
      <c r="C1041" s="44"/>
      <c r="D1041" s="45"/>
      <c r="E1041" s="44"/>
      <c r="F1041" s="44"/>
      <c r="G1041" s="44"/>
      <c r="H1041" s="48">
        <v>710</v>
      </c>
      <c r="I1041" s="49" t="s">
        <v>988</v>
      </c>
      <c r="J1041" s="50">
        <v>59.961283999999999</v>
      </c>
      <c r="K1041" s="50">
        <v>87.450137999999995</v>
      </c>
      <c r="L1041" s="50">
        <v>116.434693</v>
      </c>
      <c r="M1041" s="50"/>
      <c r="N1041" s="50">
        <v>19.371439309999996</v>
      </c>
      <c r="O1041" s="50">
        <v>34.559975560000012</v>
      </c>
      <c r="P1041" s="50">
        <v>55.65481187000001</v>
      </c>
      <c r="Q1041" s="50"/>
      <c r="R1041" s="51">
        <f t="shared" si="50"/>
        <v>-40.589844690000007</v>
      </c>
      <c r="S1041" s="51">
        <f t="shared" si="51"/>
        <v>-52.890162439999983</v>
      </c>
      <c r="T1041" s="51">
        <f t="shared" si="52"/>
        <v>-60.779881129999985</v>
      </c>
    </row>
    <row r="1042" spans="1:20" s="14" customFormat="1">
      <c r="A1042" s="44"/>
      <c r="B1042" s="44"/>
      <c r="C1042" s="44"/>
      <c r="D1042" s="45"/>
      <c r="E1042" s="44"/>
      <c r="F1042" s="44"/>
      <c r="G1042" s="44"/>
      <c r="H1042" s="48">
        <v>711</v>
      </c>
      <c r="I1042" s="49" t="s">
        <v>989</v>
      </c>
      <c r="J1042" s="50">
        <v>22.847272</v>
      </c>
      <c r="K1042" s="50">
        <v>26.003788</v>
      </c>
      <c r="L1042" s="50">
        <v>28.972214999999998</v>
      </c>
      <c r="M1042" s="50"/>
      <c r="N1042" s="50">
        <v>30.632687090000005</v>
      </c>
      <c r="O1042" s="50">
        <v>34.284605970000001</v>
      </c>
      <c r="P1042" s="50">
        <v>37.28824320999999</v>
      </c>
      <c r="Q1042" s="50"/>
      <c r="R1042" s="51">
        <f t="shared" si="50"/>
        <v>7.7854150900000043</v>
      </c>
      <c r="S1042" s="51">
        <f t="shared" si="51"/>
        <v>8.2808179700000011</v>
      </c>
      <c r="T1042" s="51">
        <f t="shared" si="52"/>
        <v>8.3160282099999918</v>
      </c>
    </row>
    <row r="1043" spans="1:20" s="14" customFormat="1">
      <c r="A1043" s="44"/>
      <c r="B1043" s="44"/>
      <c r="C1043" s="44"/>
      <c r="D1043" s="45"/>
      <c r="E1043" s="44"/>
      <c r="F1043" s="44"/>
      <c r="G1043" s="44"/>
      <c r="H1043" s="48">
        <v>712</v>
      </c>
      <c r="I1043" s="49" t="s">
        <v>990</v>
      </c>
      <c r="J1043" s="50">
        <v>23.949815999999998</v>
      </c>
      <c r="K1043" s="50">
        <v>27.026461000000001</v>
      </c>
      <c r="L1043" s="50">
        <v>31.715268999999999</v>
      </c>
      <c r="M1043" s="50"/>
      <c r="N1043" s="50">
        <v>62.268132869999981</v>
      </c>
      <c r="O1043" s="50">
        <v>84.500263319999988</v>
      </c>
      <c r="P1043" s="50">
        <v>107.87871869999999</v>
      </c>
      <c r="Q1043" s="50"/>
      <c r="R1043" s="51">
        <f t="shared" si="50"/>
        <v>38.318316869999983</v>
      </c>
      <c r="S1043" s="51">
        <f t="shared" si="51"/>
        <v>57.47380231999999</v>
      </c>
      <c r="T1043" s="51">
        <f t="shared" si="52"/>
        <v>76.163449700000001</v>
      </c>
    </row>
    <row r="1044" spans="1:20" s="14" customFormat="1">
      <c r="A1044" s="44"/>
      <c r="B1044" s="44"/>
      <c r="C1044" s="44"/>
      <c r="D1044" s="45"/>
      <c r="E1044" s="44"/>
      <c r="F1044" s="44"/>
      <c r="G1044" s="44"/>
      <c r="H1044" s="48">
        <v>713</v>
      </c>
      <c r="I1044" s="49" t="s">
        <v>991</v>
      </c>
      <c r="J1044" s="50">
        <v>204.46655899999999</v>
      </c>
      <c r="K1044" s="50">
        <v>213.15842699999999</v>
      </c>
      <c r="L1044" s="50">
        <v>258.82720999999998</v>
      </c>
      <c r="M1044" s="50"/>
      <c r="N1044" s="50">
        <v>41.505943879999997</v>
      </c>
      <c r="O1044" s="50">
        <v>52.723973370000003</v>
      </c>
      <c r="P1044" s="50">
        <v>63.752640279999987</v>
      </c>
      <c r="Q1044" s="50"/>
      <c r="R1044" s="51">
        <f t="shared" si="50"/>
        <v>-162.96061512</v>
      </c>
      <c r="S1044" s="51">
        <f t="shared" si="51"/>
        <v>-160.43445362999998</v>
      </c>
      <c r="T1044" s="51">
        <f t="shared" si="52"/>
        <v>-195.07456972</v>
      </c>
    </row>
    <row r="1045" spans="1:20" s="14" customFormat="1" ht="24">
      <c r="A1045" s="44"/>
      <c r="B1045" s="44"/>
      <c r="C1045" s="44"/>
      <c r="D1045" s="45"/>
      <c r="E1045" s="44"/>
      <c r="F1045" s="44"/>
      <c r="G1045" s="44"/>
      <c r="H1045" s="48">
        <v>714</v>
      </c>
      <c r="I1045" s="49" t="s">
        <v>992</v>
      </c>
      <c r="J1045" s="50">
        <v>35.482363999999997</v>
      </c>
      <c r="K1045" s="50">
        <v>42.286985999999999</v>
      </c>
      <c r="L1045" s="50">
        <v>47.954473</v>
      </c>
      <c r="M1045" s="50"/>
      <c r="N1045" s="50">
        <v>14.083347440000004</v>
      </c>
      <c r="O1045" s="50">
        <v>18.647535670000003</v>
      </c>
      <c r="P1045" s="50">
        <v>22.655825440000001</v>
      </c>
      <c r="Q1045" s="50"/>
      <c r="R1045" s="51">
        <f t="shared" si="50"/>
        <v>-21.399016559999993</v>
      </c>
      <c r="S1045" s="51">
        <f t="shared" si="51"/>
        <v>-23.639450329999995</v>
      </c>
      <c r="T1045" s="51">
        <f t="shared" si="52"/>
        <v>-25.298647559999999</v>
      </c>
    </row>
    <row r="1046" spans="1:20" s="14" customFormat="1" ht="24">
      <c r="A1046" s="44"/>
      <c r="B1046" s="44"/>
      <c r="C1046" s="44"/>
      <c r="D1046" s="45"/>
      <c r="E1046" s="44"/>
      <c r="F1046" s="44"/>
      <c r="G1046" s="44"/>
      <c r="H1046" s="48">
        <v>715</v>
      </c>
      <c r="I1046" s="49" t="s">
        <v>993</v>
      </c>
      <c r="J1046" s="50">
        <v>24.584955000000001</v>
      </c>
      <c r="K1046" s="50">
        <v>30.142976999999998</v>
      </c>
      <c r="L1046" s="50">
        <v>31.846854</v>
      </c>
      <c r="M1046" s="50"/>
      <c r="N1046" s="50">
        <v>80.314398829999988</v>
      </c>
      <c r="O1046" s="50">
        <v>100.70818422999999</v>
      </c>
      <c r="P1046" s="50">
        <v>130.38916911999999</v>
      </c>
      <c r="Q1046" s="50"/>
      <c r="R1046" s="51">
        <f t="shared" si="50"/>
        <v>55.729443829999987</v>
      </c>
      <c r="S1046" s="51">
        <f t="shared" si="51"/>
        <v>70.565207229999984</v>
      </c>
      <c r="T1046" s="51">
        <f t="shared" si="52"/>
        <v>98.542315119999984</v>
      </c>
    </row>
    <row r="1047" spans="1:20" s="14" customFormat="1" ht="13.5">
      <c r="A1047" s="44"/>
      <c r="B1047" s="44"/>
      <c r="C1047" s="44"/>
      <c r="D1047" s="45"/>
      <c r="E1047" s="44"/>
      <c r="F1047" s="44"/>
      <c r="G1047" s="71" t="s">
        <v>198</v>
      </c>
      <c r="H1047" s="72"/>
      <c r="I1047" s="71"/>
      <c r="J1047" s="73">
        <v>31617.633728000001</v>
      </c>
      <c r="K1047" s="73">
        <v>35886.671982</v>
      </c>
      <c r="L1047" s="73">
        <v>39571.558140000001</v>
      </c>
      <c r="M1047" s="73"/>
      <c r="N1047" s="73">
        <v>30938.336414299927</v>
      </c>
      <c r="O1047" s="73">
        <v>36076.141352799896</v>
      </c>
      <c r="P1047" s="73">
        <v>40991.308484919995</v>
      </c>
      <c r="Q1047" s="73"/>
      <c r="R1047" s="73">
        <f t="shared" si="50"/>
        <v>-679.29731370007357</v>
      </c>
      <c r="S1047" s="73">
        <f t="shared" si="51"/>
        <v>189.46937079989584</v>
      </c>
      <c r="T1047" s="73">
        <f t="shared" si="52"/>
        <v>1419.7503449199939</v>
      </c>
    </row>
    <row r="1048" spans="1:20" s="14" customFormat="1">
      <c r="A1048" s="44"/>
      <c r="B1048" s="44"/>
      <c r="C1048" s="44"/>
      <c r="D1048" s="45"/>
      <c r="E1048" s="44"/>
      <c r="F1048" s="44"/>
      <c r="G1048" s="44"/>
      <c r="H1048" s="48" t="s">
        <v>268</v>
      </c>
      <c r="I1048" s="49" t="s">
        <v>994</v>
      </c>
      <c r="J1048" s="50">
        <v>30389.756651</v>
      </c>
      <c r="K1048" s="50">
        <v>34427.541843999999</v>
      </c>
      <c r="L1048" s="50">
        <v>37888.627010999997</v>
      </c>
      <c r="M1048" s="50"/>
      <c r="N1048" s="50">
        <v>29517.331241999924</v>
      </c>
      <c r="O1048" s="50">
        <v>34396.111259919897</v>
      </c>
      <c r="P1048" s="50">
        <v>39057.250937999997</v>
      </c>
      <c r="Q1048" s="50"/>
      <c r="R1048" s="51">
        <f t="shared" si="50"/>
        <v>-872.42540900007589</v>
      </c>
      <c r="S1048" s="51">
        <f t="shared" si="51"/>
        <v>-31.430584080102562</v>
      </c>
      <c r="T1048" s="51">
        <f t="shared" si="52"/>
        <v>1168.6239270000005</v>
      </c>
    </row>
    <row r="1049" spans="1:20" s="14" customFormat="1">
      <c r="A1049" s="44"/>
      <c r="B1049" s="44"/>
      <c r="C1049" s="44"/>
      <c r="D1049" s="45"/>
      <c r="E1049" s="44"/>
      <c r="F1049" s="44"/>
      <c r="G1049" s="44"/>
      <c r="H1049" s="48" t="s">
        <v>315</v>
      </c>
      <c r="I1049" s="49" t="s">
        <v>995</v>
      </c>
      <c r="J1049" s="50">
        <v>607.78205500000001</v>
      </c>
      <c r="K1049" s="50">
        <v>697.70284000000004</v>
      </c>
      <c r="L1049" s="50">
        <v>791.42910900000004</v>
      </c>
      <c r="M1049" s="50"/>
      <c r="N1049" s="50">
        <v>627.48169390000021</v>
      </c>
      <c r="O1049" s="50">
        <v>715.40706310000007</v>
      </c>
      <c r="P1049" s="50">
        <v>808.00992496000003</v>
      </c>
      <c r="Q1049" s="50"/>
      <c r="R1049" s="51">
        <f t="shared" si="50"/>
        <v>19.699638900000195</v>
      </c>
      <c r="S1049" s="51">
        <f t="shared" si="51"/>
        <v>17.704223100000036</v>
      </c>
      <c r="T1049" s="51">
        <f t="shared" si="52"/>
        <v>16.580815959999995</v>
      </c>
    </row>
    <row r="1050" spans="1:20" s="14" customFormat="1">
      <c r="A1050" s="44"/>
      <c r="B1050" s="44"/>
      <c r="C1050" s="44"/>
      <c r="D1050" s="45"/>
      <c r="E1050" s="44"/>
      <c r="F1050" s="44"/>
      <c r="G1050" s="44"/>
      <c r="H1050" s="48" t="s">
        <v>203</v>
      </c>
      <c r="I1050" s="49" t="s">
        <v>996</v>
      </c>
      <c r="J1050" s="50">
        <v>620.09502199999997</v>
      </c>
      <c r="K1050" s="50">
        <v>761.42729799999995</v>
      </c>
      <c r="L1050" s="50">
        <v>891.50202000000002</v>
      </c>
      <c r="M1050" s="50"/>
      <c r="N1050" s="50">
        <v>793.52347839999982</v>
      </c>
      <c r="O1050" s="50">
        <v>964.62302978000014</v>
      </c>
      <c r="P1050" s="50">
        <v>1126.0476219599996</v>
      </c>
      <c r="Q1050" s="50"/>
      <c r="R1050" s="51">
        <f t="shared" si="50"/>
        <v>173.42845639999985</v>
      </c>
      <c r="S1050" s="51">
        <f t="shared" si="51"/>
        <v>203.19573178000019</v>
      </c>
      <c r="T1050" s="51">
        <f t="shared" si="52"/>
        <v>234.54560195999954</v>
      </c>
    </row>
    <row r="1051" spans="1:20" s="14" customFormat="1" ht="13.5">
      <c r="A1051" s="44"/>
      <c r="B1051" s="44"/>
      <c r="C1051" s="44"/>
      <c r="D1051" s="45"/>
      <c r="E1051" s="44"/>
      <c r="F1051" s="44"/>
      <c r="G1051" s="71" t="s">
        <v>235</v>
      </c>
      <c r="H1051" s="72"/>
      <c r="I1051" s="71"/>
      <c r="J1051" s="73">
        <v>3767.1318070000002</v>
      </c>
      <c r="K1051" s="73">
        <v>5030.8314520000004</v>
      </c>
      <c r="L1051" s="73">
        <v>5459.1918009999999</v>
      </c>
      <c r="M1051" s="73"/>
      <c r="N1051" s="73">
        <v>3842.1435256600025</v>
      </c>
      <c r="O1051" s="73">
        <v>5182.9081480700042</v>
      </c>
      <c r="P1051" s="73">
        <v>5601.4198640700015</v>
      </c>
      <c r="Q1051" s="73"/>
      <c r="R1051" s="73">
        <f t="shared" si="50"/>
        <v>75.011718660002316</v>
      </c>
      <c r="S1051" s="73">
        <f t="shared" si="51"/>
        <v>152.07669607000389</v>
      </c>
      <c r="T1051" s="73">
        <f t="shared" si="52"/>
        <v>142.22806307000155</v>
      </c>
    </row>
    <row r="1052" spans="1:20" s="14" customFormat="1">
      <c r="A1052" s="44"/>
      <c r="B1052" s="44"/>
      <c r="C1052" s="44"/>
      <c r="D1052" s="45"/>
      <c r="E1052" s="44"/>
      <c r="F1052" s="44"/>
      <c r="G1052" s="44"/>
      <c r="H1052" s="48" t="s">
        <v>997</v>
      </c>
      <c r="I1052" s="49" t="s">
        <v>998</v>
      </c>
      <c r="J1052" s="50">
        <v>3511.8028589999999</v>
      </c>
      <c r="K1052" s="50">
        <v>4723.9016359999996</v>
      </c>
      <c r="L1052" s="50">
        <v>5103.5896350000003</v>
      </c>
      <c r="M1052" s="50"/>
      <c r="N1052" s="50">
        <v>3574.3295166200028</v>
      </c>
      <c r="O1052" s="50">
        <v>4863.0567710300047</v>
      </c>
      <c r="P1052" s="50">
        <v>5232.4596370300014</v>
      </c>
      <c r="Q1052" s="50"/>
      <c r="R1052" s="51">
        <f t="shared" si="50"/>
        <v>62.526657620002879</v>
      </c>
      <c r="S1052" s="51">
        <f t="shared" si="51"/>
        <v>139.15513503000511</v>
      </c>
      <c r="T1052" s="51">
        <f t="shared" si="52"/>
        <v>128.87000203000116</v>
      </c>
    </row>
    <row r="1053" spans="1:20" s="14" customFormat="1">
      <c r="A1053" s="44"/>
      <c r="B1053" s="44"/>
      <c r="C1053" s="44"/>
      <c r="D1053" s="45"/>
      <c r="E1053" s="44"/>
      <c r="F1053" s="44"/>
      <c r="G1053" s="44"/>
      <c r="H1053" s="48" t="s">
        <v>999</v>
      </c>
      <c r="I1053" s="49" t="s">
        <v>1000</v>
      </c>
      <c r="J1053" s="50">
        <v>136.29116400000001</v>
      </c>
      <c r="K1053" s="50">
        <v>161.11298600000001</v>
      </c>
      <c r="L1053" s="50">
        <v>180.358282</v>
      </c>
      <c r="M1053" s="50"/>
      <c r="N1053" s="50">
        <v>136.25962480000004</v>
      </c>
      <c r="O1053" s="50">
        <v>161.08144679999995</v>
      </c>
      <c r="P1053" s="50">
        <v>180.32674279999998</v>
      </c>
      <c r="Q1053" s="50"/>
      <c r="R1053" s="51">
        <f t="shared" si="50"/>
        <v>-3.1539199999969014E-2</v>
      </c>
      <c r="S1053" s="51">
        <f t="shared" si="51"/>
        <v>-3.1539200000054279E-2</v>
      </c>
      <c r="T1053" s="51">
        <f t="shared" si="52"/>
        <v>-3.1539200000025858E-2</v>
      </c>
    </row>
    <row r="1054" spans="1:20" s="14" customFormat="1">
      <c r="A1054" s="44"/>
      <c r="B1054" s="44"/>
      <c r="C1054" s="44"/>
      <c r="D1054" s="45"/>
      <c r="E1054" s="44"/>
      <c r="F1054" s="44"/>
      <c r="G1054" s="44"/>
      <c r="H1054" s="48" t="s">
        <v>1001</v>
      </c>
      <c r="I1054" s="49" t="s">
        <v>1002</v>
      </c>
      <c r="J1054" s="50">
        <v>119.037784</v>
      </c>
      <c r="K1054" s="50">
        <v>145.81683000000001</v>
      </c>
      <c r="L1054" s="50">
        <v>175.24388400000001</v>
      </c>
      <c r="M1054" s="50"/>
      <c r="N1054" s="50">
        <v>131.55438423999999</v>
      </c>
      <c r="O1054" s="50">
        <v>158.76993024000004</v>
      </c>
      <c r="P1054" s="50">
        <v>188.63348424000009</v>
      </c>
      <c r="Q1054" s="50"/>
      <c r="R1054" s="51">
        <f t="shared" si="50"/>
        <v>12.516600239999988</v>
      </c>
      <c r="S1054" s="51">
        <f t="shared" si="51"/>
        <v>12.953100240000026</v>
      </c>
      <c r="T1054" s="51">
        <f t="shared" si="52"/>
        <v>13.389600240000078</v>
      </c>
    </row>
    <row r="1055" spans="1:20" s="14" customFormat="1" ht="13.5">
      <c r="A1055" s="44"/>
      <c r="B1055" s="44"/>
      <c r="C1055" s="44"/>
      <c r="D1055" s="45"/>
      <c r="E1055" s="86">
        <v>17</v>
      </c>
      <c r="F1055" s="87" t="s">
        <v>1003</v>
      </c>
      <c r="G1055" s="87"/>
      <c r="H1055" s="88"/>
      <c r="I1055" s="87"/>
      <c r="J1055" s="89">
        <v>7678.385464</v>
      </c>
      <c r="K1055" s="89">
        <v>8851.6643480000002</v>
      </c>
      <c r="L1055" s="89">
        <v>10079.688153999999</v>
      </c>
      <c r="M1055" s="89"/>
      <c r="N1055" s="89">
        <v>7685.3775931099972</v>
      </c>
      <c r="O1055" s="89">
        <v>8863.9936722499988</v>
      </c>
      <c r="P1055" s="89">
        <v>10098.614149590005</v>
      </c>
      <c r="Q1055" s="89"/>
      <c r="R1055" s="89">
        <f t="shared" si="50"/>
        <v>6.9921291099972223</v>
      </c>
      <c r="S1055" s="89">
        <f t="shared" si="51"/>
        <v>12.329324249998535</v>
      </c>
      <c r="T1055" s="89">
        <f t="shared" si="52"/>
        <v>18.925995590005186</v>
      </c>
    </row>
    <row r="1056" spans="1:20" s="14" customFormat="1" ht="13.5">
      <c r="A1056" s="44"/>
      <c r="B1056" s="44"/>
      <c r="C1056" s="44"/>
      <c r="D1056" s="45"/>
      <c r="E1056" s="44"/>
      <c r="F1056" s="44"/>
      <c r="G1056" s="71" t="s">
        <v>2</v>
      </c>
      <c r="H1056" s="72"/>
      <c r="I1056" s="71"/>
      <c r="J1056" s="73">
        <v>7340.1164220000001</v>
      </c>
      <c r="K1056" s="73">
        <v>8458.4314130000002</v>
      </c>
      <c r="L1056" s="73">
        <v>9653.5419509999992</v>
      </c>
      <c r="M1056" s="73"/>
      <c r="N1056" s="73">
        <v>7471.7210915899977</v>
      </c>
      <c r="O1056" s="73">
        <v>8595.3542337599974</v>
      </c>
      <c r="P1056" s="73">
        <v>9792.4708024300016</v>
      </c>
      <c r="Q1056" s="73"/>
      <c r="R1056" s="73">
        <f t="shared" si="50"/>
        <v>131.60466958999768</v>
      </c>
      <c r="S1056" s="73">
        <f t="shared" si="51"/>
        <v>136.92282075999719</v>
      </c>
      <c r="T1056" s="73">
        <f t="shared" si="52"/>
        <v>138.9288514300024</v>
      </c>
    </row>
    <row r="1057" spans="1:20" s="14" customFormat="1">
      <c r="A1057" s="44"/>
      <c r="B1057" s="44"/>
      <c r="C1057" s="44"/>
      <c r="D1057" s="45"/>
      <c r="E1057" s="44"/>
      <c r="F1057" s="44"/>
      <c r="G1057" s="44"/>
      <c r="H1057" s="48">
        <v>100</v>
      </c>
      <c r="I1057" s="49" t="s">
        <v>1003</v>
      </c>
      <c r="J1057" s="50">
        <v>62.281584000000002</v>
      </c>
      <c r="K1057" s="50">
        <v>70.839670999999996</v>
      </c>
      <c r="L1057" s="50">
        <v>79.693415000000002</v>
      </c>
      <c r="M1057" s="50"/>
      <c r="N1057" s="50">
        <v>54.6953301</v>
      </c>
      <c r="O1057" s="50">
        <v>62.834110659999993</v>
      </c>
      <c r="P1057" s="50">
        <v>71.269499159999981</v>
      </c>
      <c r="Q1057" s="50"/>
      <c r="R1057" s="51">
        <f t="shared" si="50"/>
        <v>-7.5862539000000027</v>
      </c>
      <c r="S1057" s="51">
        <f t="shared" si="51"/>
        <v>-8.0055603400000024</v>
      </c>
      <c r="T1057" s="51">
        <f t="shared" si="52"/>
        <v>-8.4239158400000207</v>
      </c>
    </row>
    <row r="1058" spans="1:20" s="14" customFormat="1">
      <c r="A1058" s="44"/>
      <c r="B1058" s="44"/>
      <c r="C1058" s="44"/>
      <c r="D1058" s="45"/>
      <c r="E1058" s="44"/>
      <c r="F1058" s="44"/>
      <c r="G1058" s="44"/>
      <c r="H1058" s="48">
        <v>101</v>
      </c>
      <c r="I1058" s="49" t="s">
        <v>1004</v>
      </c>
      <c r="J1058" s="50">
        <v>0</v>
      </c>
      <c r="K1058" s="50">
        <v>0</v>
      </c>
      <c r="L1058" s="50">
        <v>0</v>
      </c>
      <c r="M1058" s="50"/>
      <c r="N1058" s="50">
        <v>1.5760316799999998</v>
      </c>
      <c r="O1058" s="50">
        <v>2.5749316799999997</v>
      </c>
      <c r="P1058" s="50">
        <v>6.1448316799999994</v>
      </c>
      <c r="Q1058" s="50"/>
      <c r="R1058" s="51">
        <f t="shared" si="50"/>
        <v>1.5760316799999998</v>
      </c>
      <c r="S1058" s="51">
        <f t="shared" si="51"/>
        <v>2.5749316799999997</v>
      </c>
      <c r="T1058" s="51">
        <f t="shared" si="52"/>
        <v>6.1448316799999994</v>
      </c>
    </row>
    <row r="1059" spans="1:20" s="14" customFormat="1" ht="15" customHeight="1">
      <c r="A1059" s="44"/>
      <c r="B1059" s="44"/>
      <c r="C1059" s="44"/>
      <c r="D1059" s="45"/>
      <c r="E1059" s="44"/>
      <c r="F1059" s="44"/>
      <c r="G1059" s="44"/>
      <c r="H1059" s="48">
        <v>102</v>
      </c>
      <c r="I1059" s="49" t="s">
        <v>1005</v>
      </c>
      <c r="J1059" s="50">
        <v>22.961663999999999</v>
      </c>
      <c r="K1059" s="50">
        <v>25.566264</v>
      </c>
      <c r="L1059" s="50">
        <v>30.785952000000002</v>
      </c>
      <c r="M1059" s="50"/>
      <c r="N1059" s="50">
        <v>11.063199950000003</v>
      </c>
      <c r="O1059" s="50">
        <v>12.750821820000004</v>
      </c>
      <c r="P1059" s="50">
        <v>14.400609820000003</v>
      </c>
      <c r="Q1059" s="50"/>
      <c r="R1059" s="51">
        <f t="shared" si="50"/>
        <v>-11.898464049999996</v>
      </c>
      <c r="S1059" s="51">
        <f t="shared" si="51"/>
        <v>-12.815442179999996</v>
      </c>
      <c r="T1059" s="51">
        <f t="shared" si="52"/>
        <v>-16.385342179999999</v>
      </c>
    </row>
    <row r="1060" spans="1:20" s="14" customFormat="1">
      <c r="A1060" s="44"/>
      <c r="B1060" s="44"/>
      <c r="C1060" s="44"/>
      <c r="D1060" s="45"/>
      <c r="E1060" s="44"/>
      <c r="F1060" s="44"/>
      <c r="G1060" s="44"/>
      <c r="H1060" s="48">
        <v>110</v>
      </c>
      <c r="I1060" s="49" t="s">
        <v>139</v>
      </c>
      <c r="J1060" s="50">
        <v>64.284362999999999</v>
      </c>
      <c r="K1060" s="50">
        <v>81.154087000000004</v>
      </c>
      <c r="L1060" s="50">
        <v>97.649384999999995</v>
      </c>
      <c r="M1060" s="50"/>
      <c r="N1060" s="50">
        <v>39.002051940000008</v>
      </c>
      <c r="O1060" s="50">
        <v>64.712668890000003</v>
      </c>
      <c r="P1060" s="50">
        <v>82.073599030000011</v>
      </c>
      <c r="Q1060" s="50"/>
      <c r="R1060" s="51">
        <f t="shared" si="50"/>
        <v>-25.282311059999991</v>
      </c>
      <c r="S1060" s="51">
        <f t="shared" si="51"/>
        <v>-16.441418110000001</v>
      </c>
      <c r="T1060" s="51">
        <f t="shared" si="52"/>
        <v>-15.575785969999984</v>
      </c>
    </row>
    <row r="1061" spans="1:20" s="14" customFormat="1">
      <c r="A1061" s="44"/>
      <c r="B1061" s="44"/>
      <c r="C1061" s="44"/>
      <c r="D1061" s="45"/>
      <c r="E1061" s="44"/>
      <c r="F1061" s="44"/>
      <c r="G1061" s="44"/>
      <c r="H1061" s="48">
        <v>112</v>
      </c>
      <c r="I1061" s="49" t="s">
        <v>47</v>
      </c>
      <c r="J1061" s="50">
        <v>36.733418</v>
      </c>
      <c r="K1061" s="50">
        <v>41.669452999999997</v>
      </c>
      <c r="L1061" s="50">
        <v>46.758212</v>
      </c>
      <c r="M1061" s="50"/>
      <c r="N1061" s="50">
        <v>35.865582060000001</v>
      </c>
      <c r="O1061" s="50">
        <v>40.754786269999997</v>
      </c>
      <c r="P1061" s="50">
        <v>45.841960280000009</v>
      </c>
      <c r="Q1061" s="50"/>
      <c r="R1061" s="51">
        <f t="shared" si="50"/>
        <v>-0.86783593999999908</v>
      </c>
      <c r="S1061" s="51">
        <f t="shared" si="51"/>
        <v>-0.91466673000000043</v>
      </c>
      <c r="T1061" s="51">
        <f t="shared" si="52"/>
        <v>-0.91625171999999111</v>
      </c>
    </row>
    <row r="1062" spans="1:20" s="14" customFormat="1">
      <c r="A1062" s="44"/>
      <c r="B1062" s="44"/>
      <c r="C1062" s="44"/>
      <c r="D1062" s="45"/>
      <c r="E1062" s="44"/>
      <c r="F1062" s="44"/>
      <c r="G1062" s="44"/>
      <c r="H1062" s="48">
        <v>120</v>
      </c>
      <c r="I1062" s="49" t="s">
        <v>1006</v>
      </c>
      <c r="J1062" s="50">
        <v>1063.276241</v>
      </c>
      <c r="K1062" s="50">
        <v>1206.2872379999999</v>
      </c>
      <c r="L1062" s="50">
        <v>1355.567849</v>
      </c>
      <c r="M1062" s="50"/>
      <c r="N1062" s="50">
        <v>1018.8905153200003</v>
      </c>
      <c r="O1062" s="50">
        <v>1166.1222237100001</v>
      </c>
      <c r="P1062" s="50">
        <v>1331.1882163399996</v>
      </c>
      <c r="Q1062" s="50"/>
      <c r="R1062" s="51">
        <f t="shared" si="50"/>
        <v>-44.385725679999723</v>
      </c>
      <c r="S1062" s="51">
        <f t="shared" si="51"/>
        <v>-40.165014289999817</v>
      </c>
      <c r="T1062" s="51">
        <f t="shared" si="52"/>
        <v>-24.379632660000425</v>
      </c>
    </row>
    <row r="1063" spans="1:20" s="14" customFormat="1" ht="24">
      <c r="A1063" s="44"/>
      <c r="B1063" s="44"/>
      <c r="C1063" s="44"/>
      <c r="D1063" s="45"/>
      <c r="E1063" s="44"/>
      <c r="F1063" s="44"/>
      <c r="G1063" s="44"/>
      <c r="H1063" s="48">
        <v>121</v>
      </c>
      <c r="I1063" s="49" t="s">
        <v>1007</v>
      </c>
      <c r="J1063" s="50">
        <v>10.220700000000001</v>
      </c>
      <c r="K1063" s="50">
        <v>11.597813</v>
      </c>
      <c r="L1063" s="50">
        <v>13.029044000000001</v>
      </c>
      <c r="M1063" s="50"/>
      <c r="N1063" s="50">
        <v>9.7393357600000012</v>
      </c>
      <c r="O1063" s="50">
        <v>11.085435990000001</v>
      </c>
      <c r="P1063" s="50">
        <v>12.516666990000001</v>
      </c>
      <c r="Q1063" s="50"/>
      <c r="R1063" s="51">
        <f t="shared" si="50"/>
        <v>-0.48136423999999955</v>
      </c>
      <c r="S1063" s="51">
        <f t="shared" si="51"/>
        <v>-0.5123770099999998</v>
      </c>
      <c r="T1063" s="51">
        <f t="shared" si="52"/>
        <v>-0.5123770099999998</v>
      </c>
    </row>
    <row r="1064" spans="1:20" s="14" customFormat="1" ht="24">
      <c r="A1064" s="44"/>
      <c r="B1064" s="44"/>
      <c r="C1064" s="44"/>
      <c r="D1064" s="45"/>
      <c r="E1064" s="44"/>
      <c r="F1064" s="44"/>
      <c r="G1064" s="44"/>
      <c r="H1064" s="48">
        <v>122</v>
      </c>
      <c r="I1064" s="49" t="s">
        <v>1008</v>
      </c>
      <c r="J1064" s="50">
        <v>13.543652</v>
      </c>
      <c r="K1064" s="50">
        <v>15.363198000000001</v>
      </c>
      <c r="L1064" s="50">
        <v>17.258116999999999</v>
      </c>
      <c r="M1064" s="50"/>
      <c r="N1064" s="50">
        <v>12.679225000000001</v>
      </c>
      <c r="O1064" s="50">
        <v>14.445783320000002</v>
      </c>
      <c r="P1064" s="50">
        <v>16.340702320000002</v>
      </c>
      <c r="Q1064" s="50"/>
      <c r="R1064" s="51">
        <f t="shared" si="50"/>
        <v>-0.86442699999999917</v>
      </c>
      <c r="S1064" s="51">
        <f t="shared" si="51"/>
        <v>-0.91741467999999848</v>
      </c>
      <c r="T1064" s="51">
        <f t="shared" si="52"/>
        <v>-0.91741467999999671</v>
      </c>
    </row>
    <row r="1065" spans="1:20" s="14" customFormat="1">
      <c r="A1065" s="44"/>
      <c r="B1065" s="44"/>
      <c r="C1065" s="44"/>
      <c r="D1065" s="45"/>
      <c r="E1065" s="44"/>
      <c r="F1065" s="44"/>
      <c r="G1065" s="44"/>
      <c r="H1065" s="48">
        <v>123</v>
      </c>
      <c r="I1065" s="49" t="s">
        <v>1009</v>
      </c>
      <c r="J1065" s="50">
        <v>9.9001289999999997</v>
      </c>
      <c r="K1065" s="50">
        <v>11.236623</v>
      </c>
      <c r="L1065" s="50">
        <v>12.624053999999999</v>
      </c>
      <c r="M1065" s="50"/>
      <c r="N1065" s="50">
        <v>9.0964161099999998</v>
      </c>
      <c r="O1065" s="50">
        <v>10.24052365</v>
      </c>
      <c r="P1065" s="50">
        <v>11.62795465</v>
      </c>
      <c r="Q1065" s="50"/>
      <c r="R1065" s="51">
        <f t="shared" si="50"/>
        <v>-0.8037128899999999</v>
      </c>
      <c r="S1065" s="51">
        <f t="shared" si="51"/>
        <v>-0.99609934999999972</v>
      </c>
      <c r="T1065" s="51">
        <f t="shared" si="52"/>
        <v>-0.99609934999999972</v>
      </c>
    </row>
    <row r="1066" spans="1:20" s="14" customFormat="1">
      <c r="A1066" s="44"/>
      <c r="B1066" s="44"/>
      <c r="C1066" s="44"/>
      <c r="D1066" s="45"/>
      <c r="E1066" s="44"/>
      <c r="F1066" s="44"/>
      <c r="G1066" s="44"/>
      <c r="H1066" s="48">
        <v>124</v>
      </c>
      <c r="I1066" s="49" t="s">
        <v>1010</v>
      </c>
      <c r="J1066" s="50">
        <v>36.119435000000003</v>
      </c>
      <c r="K1066" s="50">
        <v>40.892235999999997</v>
      </c>
      <c r="L1066" s="50">
        <v>45.911023999999998</v>
      </c>
      <c r="M1066" s="50"/>
      <c r="N1066" s="50">
        <v>31.42700851</v>
      </c>
      <c r="O1066" s="50">
        <v>36.066489660000002</v>
      </c>
      <c r="P1066" s="50">
        <v>41.085277660000003</v>
      </c>
      <c r="Q1066" s="50"/>
      <c r="R1066" s="51">
        <f t="shared" si="50"/>
        <v>-4.6924264900000026</v>
      </c>
      <c r="S1066" s="51">
        <f t="shared" si="51"/>
        <v>-4.8257463399999949</v>
      </c>
      <c r="T1066" s="51">
        <f t="shared" si="52"/>
        <v>-4.8257463399999949</v>
      </c>
    </row>
    <row r="1067" spans="1:20" s="14" customFormat="1" ht="24">
      <c r="A1067" s="44"/>
      <c r="B1067" s="44"/>
      <c r="C1067" s="44"/>
      <c r="D1067" s="45"/>
      <c r="E1067" s="44"/>
      <c r="F1067" s="44"/>
      <c r="G1067" s="44"/>
      <c r="H1067" s="48">
        <v>125</v>
      </c>
      <c r="I1067" s="49" t="s">
        <v>1011</v>
      </c>
      <c r="J1067" s="50">
        <v>9.5391270000000006</v>
      </c>
      <c r="K1067" s="50">
        <v>10.826373999999999</v>
      </c>
      <c r="L1067" s="50">
        <v>12.163038</v>
      </c>
      <c r="M1067" s="50"/>
      <c r="N1067" s="50">
        <v>8.7253145800000009</v>
      </c>
      <c r="O1067" s="50">
        <v>9.7710205099999996</v>
      </c>
      <c r="P1067" s="50">
        <v>11.10768451</v>
      </c>
      <c r="Q1067" s="50"/>
      <c r="R1067" s="51">
        <f t="shared" si="50"/>
        <v>-0.81381241999999965</v>
      </c>
      <c r="S1067" s="51">
        <f t="shared" si="51"/>
        <v>-1.0553534899999999</v>
      </c>
      <c r="T1067" s="51">
        <f t="shared" si="52"/>
        <v>-1.0553534899999999</v>
      </c>
    </row>
    <row r="1068" spans="1:20" s="14" customFormat="1" ht="24">
      <c r="A1068" s="44"/>
      <c r="B1068" s="44"/>
      <c r="C1068" s="44"/>
      <c r="D1068" s="45"/>
      <c r="E1068" s="44"/>
      <c r="F1068" s="44"/>
      <c r="G1068" s="44"/>
      <c r="H1068" s="48">
        <v>129</v>
      </c>
      <c r="I1068" s="49" t="s">
        <v>1012</v>
      </c>
      <c r="J1068" s="50">
        <v>4.8108519999999997</v>
      </c>
      <c r="K1068" s="50">
        <v>5.4619330000000001</v>
      </c>
      <c r="L1068" s="50">
        <v>6.1368929999999997</v>
      </c>
      <c r="M1068" s="50"/>
      <c r="N1068" s="50">
        <v>4.3337802000000005</v>
      </c>
      <c r="O1068" s="50">
        <v>4.8675895199999992</v>
      </c>
      <c r="P1068" s="50">
        <v>5.5425495199999997</v>
      </c>
      <c r="Q1068" s="50"/>
      <c r="R1068" s="51">
        <f t="shared" si="50"/>
        <v>-0.47707179999999916</v>
      </c>
      <c r="S1068" s="51">
        <f t="shared" si="51"/>
        <v>-0.59434348000000092</v>
      </c>
      <c r="T1068" s="51">
        <f t="shared" si="52"/>
        <v>-0.59434348000000004</v>
      </c>
    </row>
    <row r="1069" spans="1:20" s="14" customFormat="1" ht="24">
      <c r="A1069" s="44"/>
      <c r="B1069" s="44"/>
      <c r="C1069" s="44"/>
      <c r="D1069" s="45"/>
      <c r="E1069" s="44"/>
      <c r="F1069" s="44"/>
      <c r="G1069" s="44"/>
      <c r="H1069" s="48">
        <v>130</v>
      </c>
      <c r="I1069" s="49" t="s">
        <v>1013</v>
      </c>
      <c r="J1069" s="50">
        <v>37.042321999999999</v>
      </c>
      <c r="K1069" s="50">
        <v>42.230227999999997</v>
      </c>
      <c r="L1069" s="50">
        <v>47.580992999999999</v>
      </c>
      <c r="M1069" s="50"/>
      <c r="N1069" s="50">
        <v>33.904375349999995</v>
      </c>
      <c r="O1069" s="50">
        <v>38.856474379999995</v>
      </c>
      <c r="P1069" s="50">
        <v>44.216486709999991</v>
      </c>
      <c r="Q1069" s="50"/>
      <c r="R1069" s="51">
        <f t="shared" si="50"/>
        <v>-3.1379466500000035</v>
      </c>
      <c r="S1069" s="51">
        <f t="shared" si="51"/>
        <v>-3.3737536200000022</v>
      </c>
      <c r="T1069" s="51">
        <f t="shared" si="52"/>
        <v>-3.3645062900000084</v>
      </c>
    </row>
    <row r="1070" spans="1:20" s="14" customFormat="1" ht="15" customHeight="1">
      <c r="A1070" s="44"/>
      <c r="B1070" s="44"/>
      <c r="C1070" s="44"/>
      <c r="D1070" s="45"/>
      <c r="E1070" s="46"/>
      <c r="F1070" s="47"/>
      <c r="G1070" s="47"/>
      <c r="H1070" s="48">
        <v>131</v>
      </c>
      <c r="I1070" s="49" t="s">
        <v>1014</v>
      </c>
      <c r="J1070" s="50">
        <v>12.236947000000001</v>
      </c>
      <c r="K1070" s="50">
        <v>14.285049000000001</v>
      </c>
      <c r="L1070" s="50">
        <v>16.479621000000002</v>
      </c>
      <c r="M1070" s="50"/>
      <c r="N1070" s="50">
        <v>10.125962939999999</v>
      </c>
      <c r="O1070" s="50">
        <v>12.169619669999999</v>
      </c>
      <c r="P1070" s="50">
        <v>14.37719167</v>
      </c>
      <c r="Q1070" s="50"/>
      <c r="R1070" s="51">
        <f t="shared" si="50"/>
        <v>-2.1109840600000016</v>
      </c>
      <c r="S1070" s="51">
        <f t="shared" si="51"/>
        <v>-2.1154293300000013</v>
      </c>
      <c r="T1070" s="51">
        <f t="shared" si="52"/>
        <v>-2.1024293300000014</v>
      </c>
    </row>
    <row r="1071" spans="1:20" s="14" customFormat="1" ht="24">
      <c r="A1071" s="44"/>
      <c r="B1071" s="44"/>
      <c r="C1071" s="44"/>
      <c r="D1071" s="45"/>
      <c r="E1071" s="44"/>
      <c r="F1071" s="44"/>
      <c r="G1071" s="44"/>
      <c r="H1071" s="48">
        <v>132</v>
      </c>
      <c r="I1071" s="49" t="s">
        <v>1015</v>
      </c>
      <c r="J1071" s="50">
        <v>16.807464</v>
      </c>
      <c r="K1071" s="50">
        <v>18.513843000000001</v>
      </c>
      <c r="L1071" s="50">
        <v>20.361184000000002</v>
      </c>
      <c r="M1071" s="50"/>
      <c r="N1071" s="50">
        <v>16.254388780000003</v>
      </c>
      <c r="O1071" s="50">
        <v>19.401476010000003</v>
      </c>
      <c r="P1071" s="50">
        <v>21.248817010000003</v>
      </c>
      <c r="Q1071" s="50"/>
      <c r="R1071" s="51">
        <f t="shared" si="50"/>
        <v>-0.55307521999999665</v>
      </c>
      <c r="S1071" s="51">
        <f t="shared" si="51"/>
        <v>0.88763301000000183</v>
      </c>
      <c r="T1071" s="51">
        <f t="shared" si="52"/>
        <v>0.88763301000000183</v>
      </c>
    </row>
    <row r="1072" spans="1:20" s="14" customFormat="1">
      <c r="A1072" s="44"/>
      <c r="B1072" s="44"/>
      <c r="C1072" s="44"/>
      <c r="D1072" s="45"/>
      <c r="E1072" s="44"/>
      <c r="F1072" s="44"/>
      <c r="G1072" s="44"/>
      <c r="H1072" s="48">
        <v>133</v>
      </c>
      <c r="I1072" s="49" t="s">
        <v>1016</v>
      </c>
      <c r="J1072" s="50">
        <v>19.906517999999998</v>
      </c>
      <c r="K1072" s="50">
        <v>22.950374</v>
      </c>
      <c r="L1072" s="50">
        <v>26.449770000000001</v>
      </c>
      <c r="M1072" s="50"/>
      <c r="N1072" s="50">
        <v>13.66743378</v>
      </c>
      <c r="O1072" s="50">
        <v>16.620323580000001</v>
      </c>
      <c r="P1072" s="50">
        <v>20.438849170000001</v>
      </c>
      <c r="Q1072" s="50"/>
      <c r="R1072" s="51">
        <f t="shared" si="50"/>
        <v>-6.2390842199999987</v>
      </c>
      <c r="S1072" s="51">
        <f t="shared" si="51"/>
        <v>-6.3300504199999992</v>
      </c>
      <c r="T1072" s="51">
        <f t="shared" si="52"/>
        <v>-6.0109208299999999</v>
      </c>
    </row>
    <row r="1073" spans="1:20" s="14" customFormat="1">
      <c r="A1073" s="44"/>
      <c r="B1073" s="44"/>
      <c r="C1073" s="44"/>
      <c r="D1073" s="45"/>
      <c r="E1073" s="44"/>
      <c r="F1073" s="44"/>
      <c r="G1073" s="44"/>
      <c r="H1073" s="48">
        <v>134</v>
      </c>
      <c r="I1073" s="49" t="s">
        <v>1017</v>
      </c>
      <c r="J1073" s="50">
        <v>111.72175300000001</v>
      </c>
      <c r="K1073" s="50">
        <v>126.601079</v>
      </c>
      <c r="L1073" s="50">
        <v>142.20568900000001</v>
      </c>
      <c r="M1073" s="50"/>
      <c r="N1073" s="50">
        <v>105.28583434000001</v>
      </c>
      <c r="O1073" s="50">
        <v>120.00784609000002</v>
      </c>
      <c r="P1073" s="50">
        <v>135.64826935000005</v>
      </c>
      <c r="Q1073" s="50"/>
      <c r="R1073" s="51">
        <f t="shared" si="50"/>
        <v>-6.4359186599999987</v>
      </c>
      <c r="S1073" s="51">
        <f t="shared" si="51"/>
        <v>-6.5932329099999833</v>
      </c>
      <c r="T1073" s="51">
        <f t="shared" si="52"/>
        <v>-6.5574196499999573</v>
      </c>
    </row>
    <row r="1074" spans="1:20" s="14" customFormat="1">
      <c r="A1074" s="44"/>
      <c r="B1074" s="44"/>
      <c r="C1074" s="44"/>
      <c r="D1074" s="45"/>
      <c r="E1074" s="44"/>
      <c r="F1074" s="44"/>
      <c r="G1074" s="44"/>
      <c r="H1074" s="48">
        <v>140</v>
      </c>
      <c r="I1074" s="49" t="s">
        <v>1018</v>
      </c>
      <c r="J1074" s="50">
        <v>423.85136899999998</v>
      </c>
      <c r="K1074" s="50">
        <v>481.02528999999998</v>
      </c>
      <c r="L1074" s="50">
        <v>542.67885999999999</v>
      </c>
      <c r="M1074" s="50"/>
      <c r="N1074" s="50">
        <v>409.05987918000005</v>
      </c>
      <c r="O1074" s="50">
        <v>464.76324935999997</v>
      </c>
      <c r="P1074" s="50">
        <v>526.11271607999993</v>
      </c>
      <c r="Q1074" s="50"/>
      <c r="R1074" s="51">
        <f t="shared" si="50"/>
        <v>-14.791489819999924</v>
      </c>
      <c r="S1074" s="51">
        <f t="shared" si="51"/>
        <v>-16.262040640000009</v>
      </c>
      <c r="T1074" s="51">
        <f t="shared" si="52"/>
        <v>-16.566143920000059</v>
      </c>
    </row>
    <row r="1075" spans="1:20" s="14" customFormat="1" ht="24">
      <c r="A1075" s="44"/>
      <c r="B1075" s="44"/>
      <c r="C1075" s="44"/>
      <c r="D1075" s="45"/>
      <c r="E1075" s="44"/>
      <c r="F1075" s="44"/>
      <c r="G1075" s="44"/>
      <c r="H1075" s="48">
        <v>141</v>
      </c>
      <c r="I1075" s="49" t="s">
        <v>1019</v>
      </c>
      <c r="J1075" s="50">
        <v>4.981223</v>
      </c>
      <c r="K1075" s="50">
        <v>5.6243679999999996</v>
      </c>
      <c r="L1075" s="50">
        <v>7.7028150000000002</v>
      </c>
      <c r="M1075" s="50"/>
      <c r="N1075" s="50">
        <v>2.9086566199999999</v>
      </c>
      <c r="O1075" s="50">
        <v>3.4813319599999999</v>
      </c>
      <c r="P1075" s="50">
        <v>5.5197824499999992</v>
      </c>
      <c r="Q1075" s="50"/>
      <c r="R1075" s="51">
        <f t="shared" si="50"/>
        <v>-2.07256638</v>
      </c>
      <c r="S1075" s="51">
        <f t="shared" si="51"/>
        <v>-2.1430360399999997</v>
      </c>
      <c r="T1075" s="51">
        <f t="shared" si="52"/>
        <v>-2.183032550000001</v>
      </c>
    </row>
    <row r="1076" spans="1:20" s="14" customFormat="1">
      <c r="A1076" s="44"/>
      <c r="B1076" s="44"/>
      <c r="C1076" s="44"/>
      <c r="D1076" s="45"/>
      <c r="E1076" s="44"/>
      <c r="F1076" s="44"/>
      <c r="G1076" s="44"/>
      <c r="H1076" s="48">
        <v>142</v>
      </c>
      <c r="I1076" s="49" t="s">
        <v>1020</v>
      </c>
      <c r="J1076" s="50">
        <v>5.481039</v>
      </c>
      <c r="K1076" s="50">
        <v>5.995234</v>
      </c>
      <c r="L1076" s="50">
        <v>6.9004180000000002</v>
      </c>
      <c r="M1076" s="50"/>
      <c r="N1076" s="50">
        <v>2.7800041200000005</v>
      </c>
      <c r="O1076" s="50">
        <v>3.2905859000000004</v>
      </c>
      <c r="P1076" s="50">
        <v>4.2009167600000001</v>
      </c>
      <c r="Q1076" s="50"/>
      <c r="R1076" s="51">
        <f t="shared" si="50"/>
        <v>-2.7010348799999995</v>
      </c>
      <c r="S1076" s="51">
        <f t="shared" si="51"/>
        <v>-2.7046480999999996</v>
      </c>
      <c r="T1076" s="51">
        <f t="shared" si="52"/>
        <v>-2.69950124</v>
      </c>
    </row>
    <row r="1077" spans="1:20" s="14" customFormat="1">
      <c r="A1077" s="44"/>
      <c r="B1077" s="44"/>
      <c r="C1077" s="44"/>
      <c r="D1077" s="45"/>
      <c r="E1077" s="44"/>
      <c r="F1077" s="44"/>
      <c r="G1077" s="44"/>
      <c r="H1077" s="48">
        <v>143</v>
      </c>
      <c r="I1077" s="49" t="s">
        <v>1021</v>
      </c>
      <c r="J1077" s="50">
        <v>5.0032379999999996</v>
      </c>
      <c r="K1077" s="50">
        <v>5.6309250000000004</v>
      </c>
      <c r="L1077" s="50">
        <v>6.9050909999999996</v>
      </c>
      <c r="M1077" s="50"/>
      <c r="N1077" s="50">
        <v>3.2339401200000002</v>
      </c>
      <c r="O1077" s="50">
        <v>3.8452978500000001</v>
      </c>
      <c r="P1077" s="50">
        <v>5.2143251199999998</v>
      </c>
      <c r="Q1077" s="50"/>
      <c r="R1077" s="51">
        <f t="shared" si="50"/>
        <v>-1.7692978799999994</v>
      </c>
      <c r="S1077" s="51">
        <f t="shared" si="51"/>
        <v>-1.7856271500000003</v>
      </c>
      <c r="T1077" s="51">
        <f t="shared" si="52"/>
        <v>-1.6907658799999998</v>
      </c>
    </row>
    <row r="1078" spans="1:20" s="14" customFormat="1">
      <c r="A1078" s="44"/>
      <c r="B1078" s="44"/>
      <c r="C1078" s="44"/>
      <c r="D1078" s="45"/>
      <c r="E1078" s="44"/>
      <c r="F1078" s="44"/>
      <c r="G1078" s="44"/>
      <c r="H1078" s="48">
        <v>144</v>
      </c>
      <c r="I1078" s="49" t="s">
        <v>1022</v>
      </c>
      <c r="J1078" s="50">
        <v>35.442411</v>
      </c>
      <c r="K1078" s="50">
        <v>36.314445999999997</v>
      </c>
      <c r="L1078" s="50">
        <v>60.793416000000001</v>
      </c>
      <c r="M1078" s="50"/>
      <c r="N1078" s="50">
        <v>7.1525805599999996</v>
      </c>
      <c r="O1078" s="50">
        <v>8.5155049699999985</v>
      </c>
      <c r="P1078" s="50">
        <v>34.979053459999996</v>
      </c>
      <c r="Q1078" s="50"/>
      <c r="R1078" s="51">
        <f t="shared" si="50"/>
        <v>-28.289830439999999</v>
      </c>
      <c r="S1078" s="51">
        <f t="shared" si="51"/>
        <v>-27.798941029999998</v>
      </c>
      <c r="T1078" s="51">
        <f t="shared" si="52"/>
        <v>-25.814362540000005</v>
      </c>
    </row>
    <row r="1079" spans="1:20" s="14" customFormat="1">
      <c r="A1079" s="44"/>
      <c r="B1079" s="44"/>
      <c r="C1079" s="44"/>
      <c r="D1079" s="45"/>
      <c r="E1079" s="44"/>
      <c r="F1079" s="44"/>
      <c r="G1079" s="44"/>
      <c r="H1079" s="48">
        <v>200</v>
      </c>
      <c r="I1079" s="49" t="s">
        <v>1023</v>
      </c>
      <c r="J1079" s="50">
        <v>58.403295</v>
      </c>
      <c r="K1079" s="50">
        <v>66.215232999999998</v>
      </c>
      <c r="L1079" s="50">
        <v>74.226652000000001</v>
      </c>
      <c r="M1079" s="50"/>
      <c r="N1079" s="50">
        <v>57.286130369999974</v>
      </c>
      <c r="O1079" s="50">
        <v>65.738035889999992</v>
      </c>
      <c r="P1079" s="50">
        <v>75.046332700000008</v>
      </c>
      <c r="Q1079" s="50"/>
      <c r="R1079" s="51">
        <f t="shared" si="50"/>
        <v>-1.1171646300000262</v>
      </c>
      <c r="S1079" s="51">
        <f t="shared" si="51"/>
        <v>-0.47719711000000586</v>
      </c>
      <c r="T1079" s="51">
        <f t="shared" si="52"/>
        <v>0.81968070000000637</v>
      </c>
    </row>
    <row r="1080" spans="1:20" s="14" customFormat="1">
      <c r="A1080" s="44"/>
      <c r="B1080" s="44"/>
      <c r="C1080" s="44"/>
      <c r="D1080" s="45"/>
      <c r="E1080" s="44"/>
      <c r="F1080" s="44"/>
      <c r="G1080" s="44"/>
      <c r="H1080" s="48">
        <v>210</v>
      </c>
      <c r="I1080" s="49" t="s">
        <v>48</v>
      </c>
      <c r="J1080" s="50">
        <v>25.347255000000001</v>
      </c>
      <c r="K1080" s="50">
        <v>28.638780000000001</v>
      </c>
      <c r="L1080" s="50">
        <v>32.162312999999997</v>
      </c>
      <c r="M1080" s="50"/>
      <c r="N1080" s="50">
        <v>24.283881949999998</v>
      </c>
      <c r="O1080" s="50">
        <v>28.049020500000001</v>
      </c>
      <c r="P1080" s="50">
        <v>31.560060149999998</v>
      </c>
      <c r="Q1080" s="50"/>
      <c r="R1080" s="51">
        <f t="shared" si="50"/>
        <v>-1.0633730500000027</v>
      </c>
      <c r="S1080" s="51">
        <f t="shared" si="51"/>
        <v>-0.58975949999999955</v>
      </c>
      <c r="T1080" s="51">
        <f t="shared" si="52"/>
        <v>-0.60225284999999928</v>
      </c>
    </row>
    <row r="1081" spans="1:20" s="14" customFormat="1">
      <c r="A1081" s="44"/>
      <c r="B1081" s="44"/>
      <c r="C1081" s="44"/>
      <c r="D1081" s="45"/>
      <c r="E1081" s="44"/>
      <c r="F1081" s="44"/>
      <c r="G1081" s="44"/>
      <c r="H1081" s="48">
        <v>211</v>
      </c>
      <c r="I1081" s="49" t="s">
        <v>1024</v>
      </c>
      <c r="J1081" s="50">
        <v>11.071268</v>
      </c>
      <c r="K1081" s="50">
        <v>12.536398</v>
      </c>
      <c r="L1081" s="50">
        <v>14.067655</v>
      </c>
      <c r="M1081" s="50"/>
      <c r="N1081" s="50">
        <v>10.569546569999998</v>
      </c>
      <c r="O1081" s="50">
        <v>12.062119789999999</v>
      </c>
      <c r="P1081" s="50">
        <v>13.642075760000001</v>
      </c>
      <c r="Q1081" s="50"/>
      <c r="R1081" s="51">
        <f t="shared" si="50"/>
        <v>-0.50172143000000169</v>
      </c>
      <c r="S1081" s="51">
        <f t="shared" si="51"/>
        <v>-0.47427821000000137</v>
      </c>
      <c r="T1081" s="51">
        <f t="shared" si="52"/>
        <v>-0.42557923999999936</v>
      </c>
    </row>
    <row r="1082" spans="1:20" s="14" customFormat="1">
      <c r="A1082" s="44"/>
      <c r="B1082" s="44"/>
      <c r="C1082" s="44"/>
      <c r="D1082" s="45"/>
      <c r="E1082" s="44"/>
      <c r="F1082" s="44"/>
      <c r="G1082" s="44"/>
      <c r="H1082" s="48">
        <v>212</v>
      </c>
      <c r="I1082" s="49" t="s">
        <v>1025</v>
      </c>
      <c r="J1082" s="50">
        <v>8.2150289999999995</v>
      </c>
      <c r="K1082" s="50">
        <v>9.2861700000000003</v>
      </c>
      <c r="L1082" s="50">
        <v>10.420996000000001</v>
      </c>
      <c r="M1082" s="50"/>
      <c r="N1082" s="50">
        <v>7.885100930000001</v>
      </c>
      <c r="O1082" s="50">
        <v>9.0922636099999998</v>
      </c>
      <c r="P1082" s="50">
        <v>10.25778539</v>
      </c>
      <c r="Q1082" s="50"/>
      <c r="R1082" s="51">
        <f t="shared" si="50"/>
        <v>-0.32992806999999846</v>
      </c>
      <c r="S1082" s="51">
        <f t="shared" si="51"/>
        <v>-0.19390639000000043</v>
      </c>
      <c r="T1082" s="51">
        <f t="shared" si="52"/>
        <v>-0.16321061000000014</v>
      </c>
    </row>
    <row r="1083" spans="1:20" s="14" customFormat="1">
      <c r="A1083" s="44"/>
      <c r="B1083" s="44"/>
      <c r="C1083" s="44"/>
      <c r="D1083" s="45"/>
      <c r="E1083" s="44"/>
      <c r="F1083" s="44"/>
      <c r="G1083" s="44"/>
      <c r="H1083" s="48">
        <v>213</v>
      </c>
      <c r="I1083" s="49" t="s">
        <v>1026</v>
      </c>
      <c r="J1083" s="50">
        <v>17.631556</v>
      </c>
      <c r="K1083" s="50">
        <v>19.943760000000001</v>
      </c>
      <c r="L1083" s="50">
        <v>22.460249000000001</v>
      </c>
      <c r="M1083" s="50"/>
      <c r="N1083" s="50">
        <v>17.481079790000003</v>
      </c>
      <c r="O1083" s="50">
        <v>20.306380709999996</v>
      </c>
      <c r="P1083" s="50">
        <v>23.156760999999996</v>
      </c>
      <c r="Q1083" s="50"/>
      <c r="R1083" s="51">
        <f t="shared" si="50"/>
        <v>-0.15047620999999722</v>
      </c>
      <c r="S1083" s="51">
        <f t="shared" si="51"/>
        <v>0.36262070999999452</v>
      </c>
      <c r="T1083" s="51">
        <f t="shared" si="52"/>
        <v>0.69651199999999491</v>
      </c>
    </row>
    <row r="1084" spans="1:20" s="14" customFormat="1">
      <c r="A1084" s="44"/>
      <c r="B1084" s="44"/>
      <c r="C1084" s="44"/>
      <c r="D1084" s="45"/>
      <c r="E1084" s="44"/>
      <c r="F1084" s="44"/>
      <c r="G1084" s="44"/>
      <c r="H1084" s="48">
        <v>214</v>
      </c>
      <c r="I1084" s="49" t="s">
        <v>1027</v>
      </c>
      <c r="J1084" s="50">
        <v>31.533093000000001</v>
      </c>
      <c r="K1084" s="50">
        <v>32.965501000000003</v>
      </c>
      <c r="L1084" s="50">
        <v>34.462710000000001</v>
      </c>
      <c r="M1084" s="50"/>
      <c r="N1084" s="50">
        <v>36.685220080000001</v>
      </c>
      <c r="O1084" s="50">
        <v>38.106827060000001</v>
      </c>
      <c r="P1084" s="50">
        <v>39.497530170000005</v>
      </c>
      <c r="Q1084" s="50"/>
      <c r="R1084" s="51">
        <f t="shared" si="50"/>
        <v>5.1521270799999996</v>
      </c>
      <c r="S1084" s="51">
        <f t="shared" si="51"/>
        <v>5.1413260599999973</v>
      </c>
      <c r="T1084" s="51">
        <f t="shared" si="52"/>
        <v>5.0348201700000033</v>
      </c>
    </row>
    <row r="1085" spans="1:20" s="14" customFormat="1">
      <c r="A1085" s="44"/>
      <c r="B1085" s="44"/>
      <c r="C1085" s="44"/>
      <c r="D1085" s="45"/>
      <c r="E1085" s="44"/>
      <c r="F1085" s="44"/>
      <c r="G1085" s="44"/>
      <c r="H1085" s="48">
        <v>216</v>
      </c>
      <c r="I1085" s="49" t="s">
        <v>1028</v>
      </c>
      <c r="J1085" s="50">
        <v>72.091954000000001</v>
      </c>
      <c r="K1085" s="50">
        <v>80.611534000000006</v>
      </c>
      <c r="L1085" s="50">
        <v>89.265388999999999</v>
      </c>
      <c r="M1085" s="50"/>
      <c r="N1085" s="50">
        <v>62.643617779999992</v>
      </c>
      <c r="O1085" s="50">
        <v>71.938435939999991</v>
      </c>
      <c r="P1085" s="50">
        <v>80.600385829999993</v>
      </c>
      <c r="Q1085" s="50"/>
      <c r="R1085" s="51">
        <f t="shared" si="50"/>
        <v>-9.4483362200000087</v>
      </c>
      <c r="S1085" s="51">
        <f t="shared" si="51"/>
        <v>-8.6730980600000152</v>
      </c>
      <c r="T1085" s="51">
        <f t="shared" si="52"/>
        <v>-8.6650031700000056</v>
      </c>
    </row>
    <row r="1086" spans="1:20" s="14" customFormat="1">
      <c r="A1086" s="44"/>
      <c r="B1086" s="44"/>
      <c r="C1086" s="44"/>
      <c r="D1086" s="45"/>
      <c r="E1086" s="44"/>
      <c r="F1086" s="44"/>
      <c r="G1086" s="44"/>
      <c r="H1086" s="48">
        <v>217</v>
      </c>
      <c r="I1086" s="49" t="s">
        <v>1029</v>
      </c>
      <c r="J1086" s="50">
        <v>34.151701000000003</v>
      </c>
      <c r="K1086" s="50">
        <v>39.256929</v>
      </c>
      <c r="L1086" s="50">
        <v>43.972459999999998</v>
      </c>
      <c r="M1086" s="50"/>
      <c r="N1086" s="50">
        <v>39.19519554</v>
      </c>
      <c r="O1086" s="50">
        <v>44.302941450000006</v>
      </c>
      <c r="P1086" s="50">
        <v>49.100430070000002</v>
      </c>
      <c r="Q1086" s="50"/>
      <c r="R1086" s="51">
        <f t="shared" si="50"/>
        <v>5.0434945399999975</v>
      </c>
      <c r="S1086" s="51">
        <f t="shared" si="51"/>
        <v>5.0460124500000063</v>
      </c>
      <c r="T1086" s="51">
        <f t="shared" si="52"/>
        <v>5.1279700700000035</v>
      </c>
    </row>
    <row r="1087" spans="1:20" s="14" customFormat="1" ht="24">
      <c r="A1087" s="44"/>
      <c r="B1087" s="44"/>
      <c r="C1087" s="44"/>
      <c r="D1087" s="45"/>
      <c r="E1087" s="44"/>
      <c r="F1087" s="44"/>
      <c r="G1087" s="44"/>
      <c r="H1087" s="48">
        <v>300</v>
      </c>
      <c r="I1087" s="49" t="s">
        <v>1030</v>
      </c>
      <c r="J1087" s="50">
        <v>670.33947000000001</v>
      </c>
      <c r="K1087" s="50">
        <v>758.77217700000006</v>
      </c>
      <c r="L1087" s="50">
        <v>852.176917</v>
      </c>
      <c r="M1087" s="50"/>
      <c r="N1087" s="50">
        <v>662.25309268999979</v>
      </c>
      <c r="O1087" s="50">
        <v>750.19695849000016</v>
      </c>
      <c r="P1087" s="50">
        <v>846.08398860999989</v>
      </c>
      <c r="Q1087" s="50"/>
      <c r="R1087" s="51">
        <f t="shared" si="50"/>
        <v>-8.0863773100002163</v>
      </c>
      <c r="S1087" s="51">
        <f t="shared" si="51"/>
        <v>-8.5752185099998997</v>
      </c>
      <c r="T1087" s="51">
        <f t="shared" si="52"/>
        <v>-6.092928390000111</v>
      </c>
    </row>
    <row r="1088" spans="1:20" s="14" customFormat="1">
      <c r="A1088" s="44"/>
      <c r="B1088" s="44"/>
      <c r="C1088" s="44"/>
      <c r="D1088" s="45"/>
      <c r="E1088" s="44"/>
      <c r="F1088" s="44"/>
      <c r="G1088" s="44"/>
      <c r="H1088" s="48">
        <v>310</v>
      </c>
      <c r="I1088" s="49" t="s">
        <v>1031</v>
      </c>
      <c r="J1088" s="50">
        <v>19.132967000000001</v>
      </c>
      <c r="K1088" s="50">
        <v>21.765504</v>
      </c>
      <c r="L1088" s="50">
        <v>24.642130999999999</v>
      </c>
      <c r="M1088" s="50"/>
      <c r="N1088" s="50">
        <v>16.449568450000005</v>
      </c>
      <c r="O1088" s="50">
        <v>19.143604740000001</v>
      </c>
      <c r="P1088" s="50">
        <v>21.713748609999996</v>
      </c>
      <c r="Q1088" s="50"/>
      <c r="R1088" s="51">
        <f t="shared" si="50"/>
        <v>-2.6833985499999962</v>
      </c>
      <c r="S1088" s="51">
        <f t="shared" si="51"/>
        <v>-2.6218992599999993</v>
      </c>
      <c r="T1088" s="51">
        <f t="shared" si="52"/>
        <v>-2.928382390000003</v>
      </c>
    </row>
    <row r="1089" spans="1:20" s="14" customFormat="1" ht="24">
      <c r="A1089" s="44"/>
      <c r="B1089" s="44"/>
      <c r="C1089" s="44"/>
      <c r="D1089" s="45"/>
      <c r="E1089" s="44"/>
      <c r="F1089" s="44"/>
      <c r="G1089" s="44"/>
      <c r="H1089" s="48">
        <v>311</v>
      </c>
      <c r="I1089" s="49" t="s">
        <v>1032</v>
      </c>
      <c r="J1089" s="50">
        <v>13.538701</v>
      </c>
      <c r="K1089" s="50">
        <v>15.309627000000001</v>
      </c>
      <c r="L1089" s="50">
        <v>17.135777000000001</v>
      </c>
      <c r="M1089" s="50"/>
      <c r="N1089" s="50">
        <v>12.963159000000001</v>
      </c>
      <c r="O1089" s="50">
        <v>14.881704190000001</v>
      </c>
      <c r="P1089" s="50">
        <v>16.75588334</v>
      </c>
      <c r="Q1089" s="50"/>
      <c r="R1089" s="51">
        <f t="shared" si="50"/>
        <v>-0.57554199999999867</v>
      </c>
      <c r="S1089" s="51">
        <f t="shared" si="51"/>
        <v>-0.4279228100000001</v>
      </c>
      <c r="T1089" s="51">
        <f t="shared" si="52"/>
        <v>-0.37989366000000047</v>
      </c>
    </row>
    <row r="1090" spans="1:20" s="14" customFormat="1">
      <c r="A1090" s="44"/>
      <c r="B1090" s="44"/>
      <c r="C1090" s="44"/>
      <c r="D1090" s="45"/>
      <c r="E1090" s="44"/>
      <c r="F1090" s="44"/>
      <c r="G1090" s="44"/>
      <c r="H1090" s="48">
        <v>312</v>
      </c>
      <c r="I1090" s="49" t="s">
        <v>1033</v>
      </c>
      <c r="J1090" s="50">
        <v>19.144881999999999</v>
      </c>
      <c r="K1090" s="50">
        <v>21.629058000000001</v>
      </c>
      <c r="L1090" s="50">
        <v>24.348355000000002</v>
      </c>
      <c r="M1090" s="50"/>
      <c r="N1090" s="50">
        <v>17.26814697</v>
      </c>
      <c r="O1090" s="50">
        <v>20.416632869999997</v>
      </c>
      <c r="P1090" s="50">
        <v>23.258516009999994</v>
      </c>
      <c r="Q1090" s="50"/>
      <c r="R1090" s="51">
        <f t="shared" si="50"/>
        <v>-1.876735029999999</v>
      </c>
      <c r="S1090" s="51">
        <f t="shared" si="51"/>
        <v>-1.2124251300000033</v>
      </c>
      <c r="T1090" s="51">
        <f t="shared" si="52"/>
        <v>-1.0898389900000076</v>
      </c>
    </row>
    <row r="1091" spans="1:20" s="14" customFormat="1">
      <c r="A1091" s="44"/>
      <c r="B1091" s="44"/>
      <c r="C1091" s="44"/>
      <c r="D1091" s="45"/>
      <c r="E1091" s="44"/>
      <c r="F1091" s="44"/>
      <c r="G1091" s="44"/>
      <c r="H1091" s="48">
        <v>313</v>
      </c>
      <c r="I1091" s="49" t="s">
        <v>1034</v>
      </c>
      <c r="J1091" s="50">
        <v>13.003434</v>
      </c>
      <c r="K1091" s="50">
        <v>14.736711</v>
      </c>
      <c r="L1091" s="50">
        <v>16.564291000000001</v>
      </c>
      <c r="M1091" s="50"/>
      <c r="N1091" s="50">
        <v>12.074935040000003</v>
      </c>
      <c r="O1091" s="50">
        <v>13.938413170000002</v>
      </c>
      <c r="P1091" s="50">
        <v>15.829958270000001</v>
      </c>
      <c r="Q1091" s="50"/>
      <c r="R1091" s="51">
        <f t="shared" si="50"/>
        <v>-0.9284989599999971</v>
      </c>
      <c r="S1091" s="51">
        <f t="shared" si="51"/>
        <v>-0.79829782999999743</v>
      </c>
      <c r="T1091" s="51">
        <f t="shared" si="52"/>
        <v>-0.73433273000000021</v>
      </c>
    </row>
    <row r="1092" spans="1:20" s="14" customFormat="1">
      <c r="A1092" s="44"/>
      <c r="B1092" s="44"/>
      <c r="C1092" s="44"/>
      <c r="D1092" s="45"/>
      <c r="E1092" s="44"/>
      <c r="F1092" s="44"/>
      <c r="G1092" s="44"/>
      <c r="H1092" s="48">
        <v>321</v>
      </c>
      <c r="I1092" s="49" t="s">
        <v>882</v>
      </c>
      <c r="J1092" s="50">
        <v>11.672601999999999</v>
      </c>
      <c r="K1092" s="50">
        <v>13.268490999999999</v>
      </c>
      <c r="L1092" s="50">
        <v>14.921260999999999</v>
      </c>
      <c r="M1092" s="50"/>
      <c r="N1092" s="50">
        <v>10.525780890000002</v>
      </c>
      <c r="O1092" s="50">
        <v>12.177901950000003</v>
      </c>
      <c r="P1092" s="50">
        <v>14.251372019999998</v>
      </c>
      <c r="Q1092" s="50"/>
      <c r="R1092" s="51">
        <f t="shared" si="50"/>
        <v>-1.1468211099999976</v>
      </c>
      <c r="S1092" s="51">
        <f t="shared" si="51"/>
        <v>-1.0905890499999966</v>
      </c>
      <c r="T1092" s="51">
        <f t="shared" si="52"/>
        <v>-0.66988898000000141</v>
      </c>
    </row>
    <row r="1093" spans="1:20" s="14" customFormat="1">
      <c r="A1093" s="44"/>
      <c r="B1093" s="44"/>
      <c r="C1093" s="44"/>
      <c r="D1093" s="45"/>
      <c r="E1093" s="44"/>
      <c r="F1093" s="44"/>
      <c r="G1093" s="44"/>
      <c r="H1093" s="48">
        <v>322</v>
      </c>
      <c r="I1093" s="49" t="s">
        <v>883</v>
      </c>
      <c r="J1093" s="50">
        <v>37.738627000000001</v>
      </c>
      <c r="K1093" s="50">
        <v>42.690241</v>
      </c>
      <c r="L1093" s="50">
        <v>47.885499000000003</v>
      </c>
      <c r="M1093" s="50"/>
      <c r="N1093" s="50">
        <v>30.961926849999998</v>
      </c>
      <c r="O1093" s="50">
        <v>35.705015889999999</v>
      </c>
      <c r="P1093" s="50">
        <v>40.532926140000008</v>
      </c>
      <c r="Q1093" s="50"/>
      <c r="R1093" s="51">
        <f t="shared" si="50"/>
        <v>-6.7767001500000035</v>
      </c>
      <c r="S1093" s="51">
        <f t="shared" si="51"/>
        <v>-6.9852251100000018</v>
      </c>
      <c r="T1093" s="51">
        <f t="shared" si="52"/>
        <v>-7.3525728599999951</v>
      </c>
    </row>
    <row r="1094" spans="1:20" s="14" customFormat="1">
      <c r="A1094" s="44"/>
      <c r="B1094" s="44"/>
      <c r="C1094" s="44"/>
      <c r="D1094" s="45"/>
      <c r="E1094" s="44"/>
      <c r="F1094" s="44"/>
      <c r="G1094" s="44"/>
      <c r="H1094" s="48">
        <v>323</v>
      </c>
      <c r="I1094" s="49" t="s">
        <v>884</v>
      </c>
      <c r="J1094" s="50">
        <v>13.162614</v>
      </c>
      <c r="K1094" s="50">
        <v>14.895365999999999</v>
      </c>
      <c r="L1094" s="50">
        <v>16.753458999999999</v>
      </c>
      <c r="M1094" s="50"/>
      <c r="N1094" s="50">
        <v>10.865715219999998</v>
      </c>
      <c r="O1094" s="50">
        <v>12.64261653</v>
      </c>
      <c r="P1094" s="50">
        <v>14.37302833</v>
      </c>
      <c r="Q1094" s="50"/>
      <c r="R1094" s="51">
        <f t="shared" si="50"/>
        <v>-2.2968987800000011</v>
      </c>
      <c r="S1094" s="51">
        <f t="shared" si="51"/>
        <v>-2.2527494699999995</v>
      </c>
      <c r="T1094" s="51">
        <f t="shared" si="52"/>
        <v>-2.3804306699999991</v>
      </c>
    </row>
    <row r="1095" spans="1:20" s="14" customFormat="1">
      <c r="A1095" s="44"/>
      <c r="B1095" s="44"/>
      <c r="C1095" s="44"/>
      <c r="D1095" s="45"/>
      <c r="E1095" s="44"/>
      <c r="F1095" s="44"/>
      <c r="G1095" s="44"/>
      <c r="H1095" s="48">
        <v>324</v>
      </c>
      <c r="I1095" s="49" t="s">
        <v>885</v>
      </c>
      <c r="J1095" s="50">
        <v>11.725555999999999</v>
      </c>
      <c r="K1095" s="50">
        <v>13.386480000000001</v>
      </c>
      <c r="L1095" s="50">
        <v>15.108646</v>
      </c>
      <c r="M1095" s="50"/>
      <c r="N1095" s="50">
        <v>10.238571379999993</v>
      </c>
      <c r="O1095" s="50">
        <v>11.891146819999999</v>
      </c>
      <c r="P1095" s="50">
        <v>13.4043396</v>
      </c>
      <c r="Q1095" s="50"/>
      <c r="R1095" s="51">
        <f t="shared" si="50"/>
        <v>-1.4869846200000065</v>
      </c>
      <c r="S1095" s="51">
        <f t="shared" si="51"/>
        <v>-1.4953331800000011</v>
      </c>
      <c r="T1095" s="51">
        <f t="shared" si="52"/>
        <v>-1.7043064000000001</v>
      </c>
    </row>
    <row r="1096" spans="1:20" s="14" customFormat="1">
      <c r="A1096" s="44"/>
      <c r="B1096" s="44"/>
      <c r="C1096" s="44"/>
      <c r="D1096" s="45"/>
      <c r="E1096" s="44"/>
      <c r="F1096" s="44"/>
      <c r="G1096" s="44"/>
      <c r="H1096" s="48">
        <v>325</v>
      </c>
      <c r="I1096" s="49" t="s">
        <v>886</v>
      </c>
      <c r="J1096" s="50">
        <v>18.891985999999999</v>
      </c>
      <c r="K1096" s="50">
        <v>21.394468</v>
      </c>
      <c r="L1096" s="50">
        <v>23.979704999999999</v>
      </c>
      <c r="M1096" s="50"/>
      <c r="N1096" s="50">
        <v>15.835412599999998</v>
      </c>
      <c r="O1096" s="50">
        <v>18.375237489999996</v>
      </c>
      <c r="P1096" s="50">
        <v>20.776086339999996</v>
      </c>
      <c r="Q1096" s="50"/>
      <c r="R1096" s="51">
        <f t="shared" si="50"/>
        <v>-3.0565734000000013</v>
      </c>
      <c r="S1096" s="51">
        <f t="shared" si="51"/>
        <v>-3.0192305100000034</v>
      </c>
      <c r="T1096" s="51">
        <f t="shared" si="52"/>
        <v>-3.2036186600000036</v>
      </c>
    </row>
    <row r="1097" spans="1:20" s="14" customFormat="1" ht="13.5" thickBot="1">
      <c r="A1097" s="79"/>
      <c r="B1097" s="79"/>
      <c r="C1097" s="79"/>
      <c r="D1097" s="80"/>
      <c r="E1097" s="79"/>
      <c r="F1097" s="79"/>
      <c r="G1097" s="79"/>
      <c r="H1097" s="81">
        <v>326</v>
      </c>
      <c r="I1097" s="82" t="s">
        <v>887</v>
      </c>
      <c r="J1097" s="83">
        <v>14.068742</v>
      </c>
      <c r="K1097" s="83">
        <v>16.035526000000001</v>
      </c>
      <c r="L1097" s="83">
        <v>18.087900000000001</v>
      </c>
      <c r="M1097" s="83"/>
      <c r="N1097" s="83">
        <v>12.101077850000001</v>
      </c>
      <c r="O1097" s="83">
        <v>14.023639020000001</v>
      </c>
      <c r="P1097" s="83">
        <v>15.903754140000002</v>
      </c>
      <c r="Q1097" s="83"/>
      <c r="R1097" s="84">
        <f t="shared" ref="R1097:R1160" si="53">+N1097-J1097</f>
        <v>-1.9676641499999992</v>
      </c>
      <c r="S1097" s="84">
        <f t="shared" ref="S1097:S1160" si="54">+O1097-K1097</f>
        <v>-2.0118869799999999</v>
      </c>
      <c r="T1097" s="84">
        <f t="shared" ref="T1097:T1160" si="55">+P1097-L1097</f>
        <v>-2.1841458599999992</v>
      </c>
    </row>
    <row r="1098" spans="1:20" s="14" customFormat="1">
      <c r="A1098" s="44"/>
      <c r="B1098" s="44"/>
      <c r="C1098" s="44"/>
      <c r="D1098" s="45"/>
      <c r="E1098" s="44"/>
      <c r="F1098" s="44"/>
      <c r="G1098" s="44"/>
      <c r="H1098" s="48">
        <v>327</v>
      </c>
      <c r="I1098" s="49" t="s">
        <v>888</v>
      </c>
      <c r="J1098" s="50">
        <v>28.138276000000001</v>
      </c>
      <c r="K1098" s="50">
        <v>31.839433</v>
      </c>
      <c r="L1098" s="50">
        <v>35.728439000000002</v>
      </c>
      <c r="M1098" s="50"/>
      <c r="N1098" s="50">
        <v>24.081219330000003</v>
      </c>
      <c r="O1098" s="50">
        <v>28.143322099999999</v>
      </c>
      <c r="P1098" s="50">
        <v>31.88419253</v>
      </c>
      <c r="Q1098" s="50"/>
      <c r="R1098" s="51">
        <f t="shared" si="53"/>
        <v>-4.0570566699999979</v>
      </c>
      <c r="S1098" s="51">
        <f t="shared" si="54"/>
        <v>-3.6961109000000008</v>
      </c>
      <c r="T1098" s="51">
        <f t="shared" si="55"/>
        <v>-3.8442464700000016</v>
      </c>
    </row>
    <row r="1099" spans="1:20" s="14" customFormat="1">
      <c r="A1099" s="44"/>
      <c r="B1099" s="44"/>
      <c r="C1099" s="44"/>
      <c r="D1099" s="45"/>
      <c r="E1099" s="44"/>
      <c r="F1099" s="44"/>
      <c r="G1099" s="44"/>
      <c r="H1099" s="48">
        <v>328</v>
      </c>
      <c r="I1099" s="49" t="s">
        <v>889</v>
      </c>
      <c r="J1099" s="50">
        <v>30.405660000000001</v>
      </c>
      <c r="K1099" s="50">
        <v>34.657395999999999</v>
      </c>
      <c r="L1099" s="50">
        <v>39.086305000000003</v>
      </c>
      <c r="M1099" s="50"/>
      <c r="N1099" s="50">
        <v>27.082029969999997</v>
      </c>
      <c r="O1099" s="50">
        <v>31.249520629999999</v>
      </c>
      <c r="P1099" s="50">
        <v>35.41832857</v>
      </c>
      <c r="Q1099" s="50"/>
      <c r="R1099" s="51">
        <f t="shared" si="53"/>
        <v>-3.3236300300000039</v>
      </c>
      <c r="S1099" s="51">
        <f t="shared" si="54"/>
        <v>-3.4078753699999993</v>
      </c>
      <c r="T1099" s="51">
        <f t="shared" si="55"/>
        <v>-3.6679764300000031</v>
      </c>
    </row>
    <row r="1100" spans="1:20" s="14" customFormat="1">
      <c r="A1100" s="44"/>
      <c r="B1100" s="44"/>
      <c r="C1100" s="44"/>
      <c r="D1100" s="45"/>
      <c r="E1100" s="44"/>
      <c r="F1100" s="44"/>
      <c r="G1100" s="44"/>
      <c r="H1100" s="48">
        <v>329</v>
      </c>
      <c r="I1100" s="49" t="s">
        <v>890</v>
      </c>
      <c r="J1100" s="50">
        <v>50.384267000000001</v>
      </c>
      <c r="K1100" s="50">
        <v>56.350817999999997</v>
      </c>
      <c r="L1100" s="50">
        <v>62.979157999999998</v>
      </c>
      <c r="M1100" s="50"/>
      <c r="N1100" s="50">
        <v>43.769604269999988</v>
      </c>
      <c r="O1100" s="50">
        <v>50.900584119999998</v>
      </c>
      <c r="P1100" s="50">
        <v>57.68464139999999</v>
      </c>
      <c r="Q1100" s="50"/>
      <c r="R1100" s="51">
        <f t="shared" si="53"/>
        <v>-6.6146627300000134</v>
      </c>
      <c r="S1100" s="51">
        <f t="shared" si="54"/>
        <v>-5.450233879999999</v>
      </c>
      <c r="T1100" s="51">
        <f t="shared" si="55"/>
        <v>-5.2945166000000086</v>
      </c>
    </row>
    <row r="1101" spans="1:20" s="14" customFormat="1">
      <c r="A1101" s="44"/>
      <c r="B1101" s="44"/>
      <c r="C1101" s="44"/>
      <c r="D1101" s="45"/>
      <c r="E1101" s="44"/>
      <c r="F1101" s="44"/>
      <c r="G1101" s="44"/>
      <c r="H1101" s="48">
        <v>330</v>
      </c>
      <c r="I1101" s="49" t="s">
        <v>891</v>
      </c>
      <c r="J1101" s="50">
        <v>16.921279999999999</v>
      </c>
      <c r="K1101" s="50">
        <v>19.180523999999998</v>
      </c>
      <c r="L1101" s="50">
        <v>21.540952999999998</v>
      </c>
      <c r="M1101" s="50"/>
      <c r="N1101" s="50">
        <v>14.747594140000004</v>
      </c>
      <c r="O1101" s="50">
        <v>17.113488390000004</v>
      </c>
      <c r="P1101" s="50">
        <v>19.3176661</v>
      </c>
      <c r="Q1101" s="50"/>
      <c r="R1101" s="51">
        <f t="shared" si="53"/>
        <v>-2.1736858599999955</v>
      </c>
      <c r="S1101" s="51">
        <f t="shared" si="54"/>
        <v>-2.0670356099999943</v>
      </c>
      <c r="T1101" s="51">
        <f t="shared" si="55"/>
        <v>-2.223286899999998</v>
      </c>
    </row>
    <row r="1102" spans="1:20" s="14" customFormat="1">
      <c r="A1102" s="44"/>
      <c r="B1102" s="44"/>
      <c r="C1102" s="44"/>
      <c r="D1102" s="45"/>
      <c r="E1102" s="44"/>
      <c r="F1102" s="44"/>
      <c r="G1102" s="44"/>
      <c r="H1102" s="48">
        <v>331</v>
      </c>
      <c r="I1102" s="49" t="s">
        <v>892</v>
      </c>
      <c r="J1102" s="50">
        <v>26.078948</v>
      </c>
      <c r="K1102" s="50">
        <v>29.469598000000001</v>
      </c>
      <c r="L1102" s="50">
        <v>33.071576</v>
      </c>
      <c r="M1102" s="50"/>
      <c r="N1102" s="50">
        <v>21.988661390000004</v>
      </c>
      <c r="O1102" s="50">
        <v>25.407135570000005</v>
      </c>
      <c r="P1102" s="50">
        <v>28.812097560000005</v>
      </c>
      <c r="Q1102" s="50"/>
      <c r="R1102" s="51">
        <f t="shared" si="53"/>
        <v>-4.0902866099999962</v>
      </c>
      <c r="S1102" s="51">
        <f t="shared" si="54"/>
        <v>-4.0624624299999965</v>
      </c>
      <c r="T1102" s="51">
        <f t="shared" si="55"/>
        <v>-4.2594784399999952</v>
      </c>
    </row>
    <row r="1103" spans="1:20" s="14" customFormat="1">
      <c r="A1103" s="44"/>
      <c r="B1103" s="44"/>
      <c r="C1103" s="44"/>
      <c r="D1103" s="45"/>
      <c r="E1103" s="44"/>
      <c r="F1103" s="44"/>
      <c r="G1103" s="44"/>
      <c r="H1103" s="48">
        <v>332</v>
      </c>
      <c r="I1103" s="49" t="s">
        <v>893</v>
      </c>
      <c r="J1103" s="50">
        <v>20.693968999999999</v>
      </c>
      <c r="K1103" s="50">
        <v>23.501522999999999</v>
      </c>
      <c r="L1103" s="50">
        <v>26.47784</v>
      </c>
      <c r="M1103" s="50"/>
      <c r="N1103" s="50">
        <v>19.356205960000004</v>
      </c>
      <c r="O1103" s="50">
        <v>22.480070940000008</v>
      </c>
      <c r="P1103" s="50">
        <v>25.462933780000007</v>
      </c>
      <c r="Q1103" s="50"/>
      <c r="R1103" s="51">
        <f t="shared" si="53"/>
        <v>-1.3377630399999951</v>
      </c>
      <c r="S1103" s="51">
        <f t="shared" si="54"/>
        <v>-1.0214520599999908</v>
      </c>
      <c r="T1103" s="51">
        <f t="shared" si="55"/>
        <v>-1.0149062199999932</v>
      </c>
    </row>
    <row r="1104" spans="1:20" s="14" customFormat="1">
      <c r="A1104" s="44"/>
      <c r="B1104" s="44"/>
      <c r="C1104" s="44"/>
      <c r="D1104" s="45"/>
      <c r="E1104" s="44"/>
      <c r="F1104" s="44"/>
      <c r="G1104" s="44"/>
      <c r="H1104" s="48">
        <v>333</v>
      </c>
      <c r="I1104" s="49" t="s">
        <v>894</v>
      </c>
      <c r="J1104" s="50">
        <v>14.110765000000001</v>
      </c>
      <c r="K1104" s="50">
        <v>16.061554000000001</v>
      </c>
      <c r="L1104" s="50">
        <v>18.165616</v>
      </c>
      <c r="M1104" s="50"/>
      <c r="N1104" s="50">
        <v>12.67651302</v>
      </c>
      <c r="O1104" s="50">
        <v>14.716895420000002</v>
      </c>
      <c r="P1104" s="50">
        <v>16.659491429999999</v>
      </c>
      <c r="Q1104" s="50"/>
      <c r="R1104" s="51">
        <f t="shared" si="53"/>
        <v>-1.4342519800000009</v>
      </c>
      <c r="S1104" s="51">
        <f t="shared" si="54"/>
        <v>-1.344658579999999</v>
      </c>
      <c r="T1104" s="51">
        <f t="shared" si="55"/>
        <v>-1.5061245700000008</v>
      </c>
    </row>
    <row r="1105" spans="1:20" s="14" customFormat="1">
      <c r="A1105" s="44"/>
      <c r="B1105" s="44"/>
      <c r="C1105" s="44"/>
      <c r="D1105" s="45"/>
      <c r="E1105" s="44"/>
      <c r="F1105" s="44"/>
      <c r="G1105" s="44"/>
      <c r="H1105" s="48">
        <v>334</v>
      </c>
      <c r="I1105" s="49" t="s">
        <v>895</v>
      </c>
      <c r="J1105" s="50">
        <v>39.150418999999999</v>
      </c>
      <c r="K1105" s="50">
        <v>44.257147000000003</v>
      </c>
      <c r="L1105" s="50">
        <v>49.777383</v>
      </c>
      <c r="M1105" s="50"/>
      <c r="N1105" s="50">
        <v>36.325917269999998</v>
      </c>
      <c r="O1105" s="50">
        <v>41.995100199999996</v>
      </c>
      <c r="P1105" s="50">
        <v>47.641597269999991</v>
      </c>
      <c r="Q1105" s="50"/>
      <c r="R1105" s="51">
        <f t="shared" si="53"/>
        <v>-2.8245017300000015</v>
      </c>
      <c r="S1105" s="51">
        <f t="shared" si="54"/>
        <v>-2.2620468000000074</v>
      </c>
      <c r="T1105" s="51">
        <f t="shared" si="55"/>
        <v>-2.1357857300000092</v>
      </c>
    </row>
    <row r="1106" spans="1:20" s="14" customFormat="1">
      <c r="A1106" s="44"/>
      <c r="B1106" s="44"/>
      <c r="C1106" s="44"/>
      <c r="D1106" s="45"/>
      <c r="E1106" s="44"/>
      <c r="F1106" s="44"/>
      <c r="G1106" s="44"/>
      <c r="H1106" s="48">
        <v>335</v>
      </c>
      <c r="I1106" s="49" t="s">
        <v>896</v>
      </c>
      <c r="J1106" s="50">
        <v>27.827096999999998</v>
      </c>
      <c r="K1106" s="50">
        <v>31.310262000000002</v>
      </c>
      <c r="L1106" s="50">
        <v>35.06626</v>
      </c>
      <c r="M1106" s="50"/>
      <c r="N1106" s="50">
        <v>24.041347830000007</v>
      </c>
      <c r="O1106" s="50">
        <v>27.99995509</v>
      </c>
      <c r="P1106" s="50">
        <v>31.694980830000006</v>
      </c>
      <c r="Q1106" s="50"/>
      <c r="R1106" s="51">
        <f t="shared" si="53"/>
        <v>-3.7857491699999919</v>
      </c>
      <c r="S1106" s="51">
        <f t="shared" si="54"/>
        <v>-3.3103069100000013</v>
      </c>
      <c r="T1106" s="51">
        <f t="shared" si="55"/>
        <v>-3.371279169999994</v>
      </c>
    </row>
    <row r="1107" spans="1:20" s="14" customFormat="1">
      <c r="A1107" s="44"/>
      <c r="B1107" s="44"/>
      <c r="C1107" s="44"/>
      <c r="D1107" s="45"/>
      <c r="E1107" s="44"/>
      <c r="F1107" s="44"/>
      <c r="G1107" s="44"/>
      <c r="H1107" s="48">
        <v>336</v>
      </c>
      <c r="I1107" s="49" t="s">
        <v>897</v>
      </c>
      <c r="J1107" s="50">
        <v>20.925691</v>
      </c>
      <c r="K1107" s="50">
        <v>23.645987999999999</v>
      </c>
      <c r="L1107" s="50">
        <v>26.566541000000001</v>
      </c>
      <c r="M1107" s="50"/>
      <c r="N1107" s="50">
        <v>18.571782389999999</v>
      </c>
      <c r="O1107" s="50">
        <v>21.383197729999996</v>
      </c>
      <c r="P1107" s="50">
        <v>24.618325339999995</v>
      </c>
      <c r="Q1107" s="50"/>
      <c r="R1107" s="51">
        <f t="shared" si="53"/>
        <v>-2.3539086100000013</v>
      </c>
      <c r="S1107" s="51">
        <f t="shared" si="54"/>
        <v>-2.2627902700000035</v>
      </c>
      <c r="T1107" s="51">
        <f t="shared" si="55"/>
        <v>-1.948215660000006</v>
      </c>
    </row>
    <row r="1108" spans="1:20" s="14" customFormat="1">
      <c r="A1108" s="44"/>
      <c r="B1108" s="44"/>
      <c r="C1108" s="44"/>
      <c r="D1108" s="45"/>
      <c r="E1108" s="44"/>
      <c r="F1108" s="44"/>
      <c r="G1108" s="44"/>
      <c r="H1108" s="48">
        <v>337</v>
      </c>
      <c r="I1108" s="49" t="s">
        <v>898</v>
      </c>
      <c r="J1108" s="50">
        <v>16.432268000000001</v>
      </c>
      <c r="K1108" s="50">
        <v>18.655795000000001</v>
      </c>
      <c r="L1108" s="50">
        <v>20.991201</v>
      </c>
      <c r="M1108" s="50"/>
      <c r="N1108" s="50">
        <v>15.791646809999994</v>
      </c>
      <c r="O1108" s="50">
        <v>18.308042220000011</v>
      </c>
      <c r="P1108" s="50">
        <v>20.682173120000012</v>
      </c>
      <c r="Q1108" s="50"/>
      <c r="R1108" s="51">
        <f t="shared" si="53"/>
        <v>-0.64062119000000628</v>
      </c>
      <c r="S1108" s="51">
        <f t="shared" si="54"/>
        <v>-0.34775277999998977</v>
      </c>
      <c r="T1108" s="51">
        <f t="shared" si="55"/>
        <v>-0.30902787999998793</v>
      </c>
    </row>
    <row r="1109" spans="1:20" s="14" customFormat="1">
      <c r="A1109" s="44"/>
      <c r="B1109" s="44"/>
      <c r="C1109" s="44"/>
      <c r="D1109" s="45"/>
      <c r="E1109" s="44"/>
      <c r="F1109" s="44"/>
      <c r="G1109" s="44"/>
      <c r="H1109" s="48">
        <v>338</v>
      </c>
      <c r="I1109" s="49" t="s">
        <v>899</v>
      </c>
      <c r="J1109" s="50">
        <v>14.044268000000001</v>
      </c>
      <c r="K1109" s="50">
        <v>16.015083000000001</v>
      </c>
      <c r="L1109" s="50">
        <v>18.096755000000002</v>
      </c>
      <c r="M1109" s="50"/>
      <c r="N1109" s="50">
        <v>11.940076750000001</v>
      </c>
      <c r="O1109" s="50">
        <v>13.89834087</v>
      </c>
      <c r="P1109" s="50">
        <v>15.854230849999997</v>
      </c>
      <c r="Q1109" s="50"/>
      <c r="R1109" s="51">
        <f t="shared" si="53"/>
        <v>-2.1041912499999995</v>
      </c>
      <c r="S1109" s="51">
        <f t="shared" si="54"/>
        <v>-2.1167421300000004</v>
      </c>
      <c r="T1109" s="51">
        <f t="shared" si="55"/>
        <v>-2.2425241500000048</v>
      </c>
    </row>
    <row r="1110" spans="1:20" s="14" customFormat="1">
      <c r="A1110" s="44"/>
      <c r="B1110" s="44"/>
      <c r="C1110" s="44"/>
      <c r="D1110" s="45"/>
      <c r="E1110" s="44"/>
      <c r="F1110" s="44"/>
      <c r="G1110" s="44"/>
      <c r="H1110" s="48">
        <v>339</v>
      </c>
      <c r="I1110" s="49" t="s">
        <v>900</v>
      </c>
      <c r="J1110" s="50">
        <v>27.162419</v>
      </c>
      <c r="K1110" s="50">
        <v>30.672267999999999</v>
      </c>
      <c r="L1110" s="50">
        <v>34.300862000000002</v>
      </c>
      <c r="M1110" s="50"/>
      <c r="N1110" s="50">
        <v>25.292873140000001</v>
      </c>
      <c r="O1110" s="50">
        <v>28.943210169999997</v>
      </c>
      <c r="P1110" s="50">
        <v>32.406987549999997</v>
      </c>
      <c r="Q1110" s="50"/>
      <c r="R1110" s="51">
        <f t="shared" si="53"/>
        <v>-1.8695458599999988</v>
      </c>
      <c r="S1110" s="51">
        <f t="shared" si="54"/>
        <v>-1.7290578300000021</v>
      </c>
      <c r="T1110" s="51">
        <f t="shared" si="55"/>
        <v>-1.8938744500000055</v>
      </c>
    </row>
    <row r="1111" spans="1:20" s="14" customFormat="1">
      <c r="A1111" s="44"/>
      <c r="B1111" s="44"/>
      <c r="C1111" s="44"/>
      <c r="D1111" s="45"/>
      <c r="E1111" s="44"/>
      <c r="F1111" s="44"/>
      <c r="G1111" s="44"/>
      <c r="H1111" s="48">
        <v>340</v>
      </c>
      <c r="I1111" s="49" t="s">
        <v>901</v>
      </c>
      <c r="J1111" s="50">
        <v>21.892596000000001</v>
      </c>
      <c r="K1111" s="50">
        <v>24.977226999999999</v>
      </c>
      <c r="L1111" s="50">
        <v>28.048703</v>
      </c>
      <c r="M1111" s="50"/>
      <c r="N1111" s="50">
        <v>17.565731750000001</v>
      </c>
      <c r="O1111" s="50">
        <v>20.72007812</v>
      </c>
      <c r="P1111" s="50">
        <v>23.607972850000007</v>
      </c>
      <c r="Q1111" s="50"/>
      <c r="R1111" s="51">
        <f t="shared" si="53"/>
        <v>-4.3268642499999999</v>
      </c>
      <c r="S1111" s="51">
        <f t="shared" si="54"/>
        <v>-4.257148879999999</v>
      </c>
      <c r="T1111" s="51">
        <f t="shared" si="55"/>
        <v>-4.4407301499999932</v>
      </c>
    </row>
    <row r="1112" spans="1:20" s="14" customFormat="1">
      <c r="A1112" s="44"/>
      <c r="B1112" s="44"/>
      <c r="C1112" s="44"/>
      <c r="D1112" s="45"/>
      <c r="E1112" s="44"/>
      <c r="F1112" s="44"/>
      <c r="G1112" s="44"/>
      <c r="H1112" s="48">
        <v>341</v>
      </c>
      <c r="I1112" s="49" t="s">
        <v>902</v>
      </c>
      <c r="J1112" s="50">
        <v>14.985179</v>
      </c>
      <c r="K1112" s="50">
        <v>17.041601</v>
      </c>
      <c r="L1112" s="50">
        <v>19.124164</v>
      </c>
      <c r="M1112" s="50"/>
      <c r="N1112" s="50">
        <v>12.974453100000002</v>
      </c>
      <c r="O1112" s="50">
        <v>15.04210357</v>
      </c>
      <c r="P1112" s="50">
        <v>17.031388870000001</v>
      </c>
      <c r="Q1112" s="50"/>
      <c r="R1112" s="51">
        <f t="shared" si="53"/>
        <v>-2.0107258999999988</v>
      </c>
      <c r="S1112" s="51">
        <f t="shared" si="54"/>
        <v>-1.9994974299999999</v>
      </c>
      <c r="T1112" s="51">
        <f t="shared" si="55"/>
        <v>-2.0927751299999997</v>
      </c>
    </row>
    <row r="1113" spans="1:20" s="14" customFormat="1">
      <c r="A1113" s="44"/>
      <c r="B1113" s="44"/>
      <c r="C1113" s="44"/>
      <c r="D1113" s="45"/>
      <c r="E1113" s="44"/>
      <c r="F1113" s="44"/>
      <c r="G1113" s="44"/>
      <c r="H1113" s="48">
        <v>342</v>
      </c>
      <c r="I1113" s="49" t="s">
        <v>903</v>
      </c>
      <c r="J1113" s="50">
        <v>14.486265</v>
      </c>
      <c r="K1113" s="50">
        <v>16.380704999999999</v>
      </c>
      <c r="L1113" s="50">
        <v>18.474978</v>
      </c>
      <c r="M1113" s="50"/>
      <c r="N1113" s="50">
        <v>13.093538780000001</v>
      </c>
      <c r="O1113" s="50">
        <v>15.016556540000002</v>
      </c>
      <c r="P1113" s="50">
        <v>17.012174940000001</v>
      </c>
      <c r="Q1113" s="50"/>
      <c r="R1113" s="51">
        <f t="shared" si="53"/>
        <v>-1.3927262199999983</v>
      </c>
      <c r="S1113" s="51">
        <f t="shared" si="54"/>
        <v>-1.3641484599999973</v>
      </c>
      <c r="T1113" s="51">
        <f t="shared" si="55"/>
        <v>-1.4628030599999988</v>
      </c>
    </row>
    <row r="1114" spans="1:20" s="14" customFormat="1">
      <c r="A1114" s="44"/>
      <c r="B1114" s="44"/>
      <c r="C1114" s="44"/>
      <c r="D1114" s="45"/>
      <c r="E1114" s="44"/>
      <c r="F1114" s="44"/>
      <c r="G1114" s="44"/>
      <c r="H1114" s="48">
        <v>343</v>
      </c>
      <c r="I1114" s="49" t="s">
        <v>904</v>
      </c>
      <c r="J1114" s="50">
        <v>16.386178000000001</v>
      </c>
      <c r="K1114" s="50">
        <v>18.596530000000001</v>
      </c>
      <c r="L1114" s="50">
        <v>20.911746000000001</v>
      </c>
      <c r="M1114" s="50"/>
      <c r="N1114" s="50">
        <v>14.770192030000002</v>
      </c>
      <c r="O1114" s="50">
        <v>17.010713430000003</v>
      </c>
      <c r="P1114" s="50">
        <v>19.243457849999999</v>
      </c>
      <c r="Q1114" s="50"/>
      <c r="R1114" s="51">
        <f t="shared" si="53"/>
        <v>-1.6159859699999988</v>
      </c>
      <c r="S1114" s="51">
        <f t="shared" si="54"/>
        <v>-1.5858165699999986</v>
      </c>
      <c r="T1114" s="51">
        <f t="shared" si="55"/>
        <v>-1.6682881500000022</v>
      </c>
    </row>
    <row r="1115" spans="1:20" s="14" customFormat="1">
      <c r="A1115" s="44"/>
      <c r="B1115" s="44"/>
      <c r="C1115" s="44"/>
      <c r="D1115" s="45"/>
      <c r="E1115" s="44"/>
      <c r="F1115" s="44"/>
      <c r="G1115" s="44"/>
      <c r="H1115" s="48">
        <v>344</v>
      </c>
      <c r="I1115" s="49" t="s">
        <v>905</v>
      </c>
      <c r="J1115" s="50">
        <v>16.160739</v>
      </c>
      <c r="K1115" s="50">
        <v>18.315639999999998</v>
      </c>
      <c r="L1115" s="50">
        <v>20.580362000000001</v>
      </c>
      <c r="M1115" s="50"/>
      <c r="N1115" s="50">
        <v>14.145213000000005</v>
      </c>
      <c r="O1115" s="50">
        <v>16.398995130000003</v>
      </c>
      <c r="P1115" s="50">
        <v>18.611261520000003</v>
      </c>
      <c r="Q1115" s="50"/>
      <c r="R1115" s="51">
        <f t="shared" si="53"/>
        <v>-2.0155259999999942</v>
      </c>
      <c r="S1115" s="51">
        <f t="shared" si="54"/>
        <v>-1.9166448699999954</v>
      </c>
      <c r="T1115" s="51">
        <f t="shared" si="55"/>
        <v>-1.969100479999998</v>
      </c>
    </row>
    <row r="1116" spans="1:20" s="14" customFormat="1">
      <c r="A1116" s="44"/>
      <c r="B1116" s="44"/>
      <c r="C1116" s="44"/>
      <c r="D1116" s="45"/>
      <c r="E1116" s="44"/>
      <c r="F1116" s="44"/>
      <c r="G1116" s="44"/>
      <c r="H1116" s="48">
        <v>345</v>
      </c>
      <c r="I1116" s="49" t="s">
        <v>906</v>
      </c>
      <c r="J1116" s="50">
        <v>30.529353</v>
      </c>
      <c r="K1116" s="50">
        <v>34.471139000000001</v>
      </c>
      <c r="L1116" s="50">
        <v>38.729891000000002</v>
      </c>
      <c r="M1116" s="50"/>
      <c r="N1116" s="50">
        <v>25.763303159999996</v>
      </c>
      <c r="O1116" s="50">
        <v>29.930025219999994</v>
      </c>
      <c r="P1116" s="50">
        <v>33.950412619999987</v>
      </c>
      <c r="Q1116" s="50"/>
      <c r="R1116" s="51">
        <f t="shared" si="53"/>
        <v>-4.7660498400000044</v>
      </c>
      <c r="S1116" s="51">
        <f t="shared" si="54"/>
        <v>-4.541113780000007</v>
      </c>
      <c r="T1116" s="51">
        <f t="shared" si="55"/>
        <v>-4.7794783800000147</v>
      </c>
    </row>
    <row r="1117" spans="1:20" s="14" customFormat="1">
      <c r="A1117" s="44"/>
      <c r="B1117" s="44"/>
      <c r="C1117" s="44"/>
      <c r="D1117" s="45"/>
      <c r="E1117" s="44"/>
      <c r="F1117" s="44"/>
      <c r="G1117" s="44"/>
      <c r="H1117" s="48">
        <v>346</v>
      </c>
      <c r="I1117" s="49" t="s">
        <v>907</v>
      </c>
      <c r="J1117" s="50">
        <v>29.085588999999999</v>
      </c>
      <c r="K1117" s="50">
        <v>32.884262</v>
      </c>
      <c r="L1117" s="50">
        <v>36.914417</v>
      </c>
      <c r="M1117" s="50"/>
      <c r="N1117" s="50">
        <v>25.706609710000006</v>
      </c>
      <c r="O1117" s="50">
        <v>29.623627659999997</v>
      </c>
      <c r="P1117" s="50">
        <v>33.523788819999986</v>
      </c>
      <c r="Q1117" s="50"/>
      <c r="R1117" s="51">
        <f t="shared" si="53"/>
        <v>-3.3789792899999931</v>
      </c>
      <c r="S1117" s="51">
        <f t="shared" si="54"/>
        <v>-3.2606343400000029</v>
      </c>
      <c r="T1117" s="51">
        <f t="shared" si="55"/>
        <v>-3.3906281800000144</v>
      </c>
    </row>
    <row r="1118" spans="1:20" s="14" customFormat="1">
      <c r="A1118" s="44"/>
      <c r="B1118" s="44"/>
      <c r="C1118" s="44"/>
      <c r="D1118" s="45"/>
      <c r="E1118" s="44"/>
      <c r="F1118" s="44"/>
      <c r="G1118" s="44"/>
      <c r="H1118" s="48">
        <v>347</v>
      </c>
      <c r="I1118" s="49" t="s">
        <v>908</v>
      </c>
      <c r="J1118" s="50">
        <v>15.238187</v>
      </c>
      <c r="K1118" s="50">
        <v>17.316227000000001</v>
      </c>
      <c r="L1118" s="50">
        <v>19.515039999999999</v>
      </c>
      <c r="M1118" s="50"/>
      <c r="N1118" s="50">
        <v>12.7130639</v>
      </c>
      <c r="O1118" s="50">
        <v>14.822361110000003</v>
      </c>
      <c r="P1118" s="50">
        <v>16.924588960000005</v>
      </c>
      <c r="Q1118" s="50"/>
      <c r="R1118" s="51">
        <f t="shared" si="53"/>
        <v>-2.5251231000000001</v>
      </c>
      <c r="S1118" s="51">
        <f t="shared" si="54"/>
        <v>-2.4938658899999986</v>
      </c>
      <c r="T1118" s="51">
        <f t="shared" si="55"/>
        <v>-2.5904510399999943</v>
      </c>
    </row>
    <row r="1119" spans="1:20" s="14" customFormat="1">
      <c r="A1119" s="44"/>
      <c r="B1119" s="44"/>
      <c r="C1119" s="44"/>
      <c r="D1119" s="45"/>
      <c r="E1119" s="44"/>
      <c r="F1119" s="44"/>
      <c r="G1119" s="44"/>
      <c r="H1119" s="48">
        <v>348</v>
      </c>
      <c r="I1119" s="49" t="s">
        <v>909</v>
      </c>
      <c r="J1119" s="50">
        <v>27.601777999999999</v>
      </c>
      <c r="K1119" s="50">
        <v>31.282648999999999</v>
      </c>
      <c r="L1119" s="50">
        <v>35.268436000000001</v>
      </c>
      <c r="M1119" s="50"/>
      <c r="N1119" s="50">
        <v>25.209313760000004</v>
      </c>
      <c r="O1119" s="50">
        <v>28.73622373000001</v>
      </c>
      <c r="P1119" s="50">
        <v>32.61976777000001</v>
      </c>
      <c r="Q1119" s="50"/>
      <c r="R1119" s="51">
        <f t="shared" si="53"/>
        <v>-2.3924642399999954</v>
      </c>
      <c r="S1119" s="51">
        <f t="shared" si="54"/>
        <v>-2.5464252699999896</v>
      </c>
      <c r="T1119" s="51">
        <f t="shared" si="55"/>
        <v>-2.6486682299999913</v>
      </c>
    </row>
    <row r="1120" spans="1:20" s="14" customFormat="1">
      <c r="A1120" s="44"/>
      <c r="B1120" s="44"/>
      <c r="C1120" s="44"/>
      <c r="D1120" s="45"/>
      <c r="E1120" s="44"/>
      <c r="F1120" s="44"/>
      <c r="G1120" s="44"/>
      <c r="H1120" s="48">
        <v>349</v>
      </c>
      <c r="I1120" s="49" t="s">
        <v>910</v>
      </c>
      <c r="J1120" s="50">
        <v>11.508551000000001</v>
      </c>
      <c r="K1120" s="50">
        <v>12.825075</v>
      </c>
      <c r="L1120" s="50">
        <v>14.215216</v>
      </c>
      <c r="M1120" s="50"/>
      <c r="N1120" s="50">
        <v>8.9129591499999989</v>
      </c>
      <c r="O1120" s="50">
        <v>10.263584899999998</v>
      </c>
      <c r="P1120" s="50">
        <v>11.718535579999998</v>
      </c>
      <c r="Q1120" s="50"/>
      <c r="R1120" s="51">
        <f t="shared" si="53"/>
        <v>-2.5955918500000017</v>
      </c>
      <c r="S1120" s="51">
        <f t="shared" si="54"/>
        <v>-2.5614901000000021</v>
      </c>
      <c r="T1120" s="51">
        <f t="shared" si="55"/>
        <v>-2.4966804200000023</v>
      </c>
    </row>
    <row r="1121" spans="1:20" s="14" customFormat="1">
      <c r="A1121" s="44"/>
      <c r="B1121" s="44"/>
      <c r="C1121" s="44"/>
      <c r="D1121" s="45"/>
      <c r="E1121" s="44"/>
      <c r="F1121" s="44"/>
      <c r="G1121" s="44"/>
      <c r="H1121" s="48">
        <v>350</v>
      </c>
      <c r="I1121" s="49" t="s">
        <v>911</v>
      </c>
      <c r="J1121" s="50">
        <v>27.782693999999999</v>
      </c>
      <c r="K1121" s="50">
        <v>31.468917000000001</v>
      </c>
      <c r="L1121" s="50">
        <v>35.356239000000002</v>
      </c>
      <c r="M1121" s="50"/>
      <c r="N1121" s="50">
        <v>23.712115440000002</v>
      </c>
      <c r="O1121" s="50">
        <v>27.345509449999994</v>
      </c>
      <c r="P1121" s="50">
        <v>31.236773489999997</v>
      </c>
      <c r="Q1121" s="50"/>
      <c r="R1121" s="51">
        <f t="shared" si="53"/>
        <v>-4.0705785599999977</v>
      </c>
      <c r="S1121" s="51">
        <f t="shared" si="54"/>
        <v>-4.1234075500000067</v>
      </c>
      <c r="T1121" s="51">
        <f t="shared" si="55"/>
        <v>-4.1194655100000048</v>
      </c>
    </row>
    <row r="1122" spans="1:20" s="14" customFormat="1">
      <c r="A1122" s="44"/>
      <c r="B1122" s="44"/>
      <c r="C1122" s="44"/>
      <c r="D1122" s="45"/>
      <c r="E1122" s="44"/>
      <c r="F1122" s="44"/>
      <c r="G1122" s="44"/>
      <c r="H1122" s="48">
        <v>351</v>
      </c>
      <c r="I1122" s="49" t="s">
        <v>912</v>
      </c>
      <c r="J1122" s="50">
        <v>13.097761</v>
      </c>
      <c r="K1122" s="50">
        <v>14.778632999999999</v>
      </c>
      <c r="L1122" s="50">
        <v>16.621607000000001</v>
      </c>
      <c r="M1122" s="50"/>
      <c r="N1122" s="50">
        <v>11.479175020000005</v>
      </c>
      <c r="O1122" s="50">
        <v>13.131099500000003</v>
      </c>
      <c r="P1122" s="50">
        <v>14.975497960000004</v>
      </c>
      <c r="Q1122" s="50"/>
      <c r="R1122" s="51">
        <f t="shared" si="53"/>
        <v>-1.6185859799999953</v>
      </c>
      <c r="S1122" s="51">
        <f t="shared" si="54"/>
        <v>-1.6475334999999962</v>
      </c>
      <c r="T1122" s="51">
        <f t="shared" si="55"/>
        <v>-1.6461090399999971</v>
      </c>
    </row>
    <row r="1123" spans="1:20" s="14" customFormat="1">
      <c r="A1123" s="44"/>
      <c r="B1123" s="44"/>
      <c r="C1123" s="44"/>
      <c r="D1123" s="45"/>
      <c r="E1123" s="44"/>
      <c r="F1123" s="44"/>
      <c r="G1123" s="44"/>
      <c r="H1123" s="48">
        <v>352</v>
      </c>
      <c r="I1123" s="49" t="s">
        <v>913</v>
      </c>
      <c r="J1123" s="50">
        <v>11.958957</v>
      </c>
      <c r="K1123" s="50">
        <v>13.508319999999999</v>
      </c>
      <c r="L1123" s="50">
        <v>15.234878999999999</v>
      </c>
      <c r="M1123" s="50"/>
      <c r="N1123" s="50">
        <v>10.230611139999997</v>
      </c>
      <c r="O1123" s="50">
        <v>11.737243729999996</v>
      </c>
      <c r="P1123" s="50">
        <v>13.451042649999996</v>
      </c>
      <c r="Q1123" s="50"/>
      <c r="R1123" s="51">
        <f t="shared" si="53"/>
        <v>-1.7283458600000028</v>
      </c>
      <c r="S1123" s="51">
        <f t="shared" si="54"/>
        <v>-1.7710762700000036</v>
      </c>
      <c r="T1123" s="51">
        <f t="shared" si="55"/>
        <v>-1.7838363500000032</v>
      </c>
    </row>
    <row r="1124" spans="1:20" s="14" customFormat="1" ht="24">
      <c r="A1124" s="44"/>
      <c r="B1124" s="44"/>
      <c r="C1124" s="44"/>
      <c r="D1124" s="45"/>
      <c r="E1124" s="44"/>
      <c r="F1124" s="44"/>
      <c r="G1124" s="44"/>
      <c r="H1124" s="48">
        <v>400</v>
      </c>
      <c r="I1124" s="49" t="s">
        <v>1035</v>
      </c>
      <c r="J1124" s="50">
        <v>336.99289900000002</v>
      </c>
      <c r="K1124" s="50">
        <v>382.39219900000001</v>
      </c>
      <c r="L1124" s="50">
        <v>424.60394000000002</v>
      </c>
      <c r="M1124" s="50"/>
      <c r="N1124" s="50">
        <v>360.91802995000012</v>
      </c>
      <c r="O1124" s="50">
        <v>402.24025768000013</v>
      </c>
      <c r="P1124" s="50">
        <v>442.82243638000006</v>
      </c>
      <c r="Q1124" s="50"/>
      <c r="R1124" s="51">
        <f t="shared" si="53"/>
        <v>23.925130950000096</v>
      </c>
      <c r="S1124" s="51">
        <f t="shared" si="54"/>
        <v>19.848058680000122</v>
      </c>
      <c r="T1124" s="51">
        <f t="shared" si="55"/>
        <v>18.218496380000033</v>
      </c>
    </row>
    <row r="1125" spans="1:20" s="14" customFormat="1" ht="24">
      <c r="A1125" s="44"/>
      <c r="B1125" s="44"/>
      <c r="C1125" s="44"/>
      <c r="D1125" s="45"/>
      <c r="E1125" s="44"/>
      <c r="F1125" s="44"/>
      <c r="G1125" s="44"/>
      <c r="H1125" s="48">
        <v>410</v>
      </c>
      <c r="I1125" s="49" t="s">
        <v>1036</v>
      </c>
      <c r="J1125" s="50">
        <v>11.384992</v>
      </c>
      <c r="K1125" s="50">
        <v>12.949979000000001</v>
      </c>
      <c r="L1125" s="50">
        <v>14.569686000000001</v>
      </c>
      <c r="M1125" s="50"/>
      <c r="N1125" s="50">
        <v>11.048502150000001</v>
      </c>
      <c r="O1125" s="50">
        <v>12.578625250000002</v>
      </c>
      <c r="P1125" s="50">
        <v>14.206179259999999</v>
      </c>
      <c r="Q1125" s="50"/>
      <c r="R1125" s="51">
        <f t="shared" si="53"/>
        <v>-0.33648984999999954</v>
      </c>
      <c r="S1125" s="51">
        <f t="shared" si="54"/>
        <v>-0.37135374999999904</v>
      </c>
      <c r="T1125" s="51">
        <f t="shared" si="55"/>
        <v>-0.36350674000000183</v>
      </c>
    </row>
    <row r="1126" spans="1:20" s="14" customFormat="1" ht="24">
      <c r="A1126" s="44"/>
      <c r="B1126" s="44"/>
      <c r="C1126" s="44"/>
      <c r="D1126" s="45"/>
      <c r="E1126" s="44"/>
      <c r="F1126" s="44"/>
      <c r="G1126" s="44"/>
      <c r="H1126" s="48">
        <v>411</v>
      </c>
      <c r="I1126" s="49" t="s">
        <v>1037</v>
      </c>
      <c r="J1126" s="50">
        <v>24.652159000000001</v>
      </c>
      <c r="K1126" s="50">
        <v>28.000233999999999</v>
      </c>
      <c r="L1126" s="50">
        <v>31.450559999999999</v>
      </c>
      <c r="M1126" s="50"/>
      <c r="N1126" s="50">
        <v>23.636652860000002</v>
      </c>
      <c r="O1126" s="50">
        <v>26.908220610000004</v>
      </c>
      <c r="P1126" s="50">
        <v>30.387601970000006</v>
      </c>
      <c r="Q1126" s="50"/>
      <c r="R1126" s="51">
        <f t="shared" si="53"/>
        <v>-1.0155061399999994</v>
      </c>
      <c r="S1126" s="51">
        <f t="shared" si="54"/>
        <v>-1.0920133899999946</v>
      </c>
      <c r="T1126" s="51">
        <f t="shared" si="55"/>
        <v>-1.0629580299999937</v>
      </c>
    </row>
    <row r="1127" spans="1:20" s="14" customFormat="1" ht="36">
      <c r="A1127" s="44"/>
      <c r="B1127" s="44"/>
      <c r="C1127" s="44"/>
      <c r="D1127" s="45"/>
      <c r="E1127" s="44"/>
      <c r="F1127" s="44"/>
      <c r="G1127" s="44"/>
      <c r="H1127" s="48">
        <v>412</v>
      </c>
      <c r="I1127" s="49" t="s">
        <v>1038</v>
      </c>
      <c r="J1127" s="50">
        <v>31.248418999999998</v>
      </c>
      <c r="K1127" s="50">
        <v>35.496136999999997</v>
      </c>
      <c r="L1127" s="50">
        <v>39.871194000000003</v>
      </c>
      <c r="M1127" s="50"/>
      <c r="N1127" s="50">
        <v>30.103748210000006</v>
      </c>
      <c r="O1127" s="50">
        <v>34.313369259999995</v>
      </c>
      <c r="P1127" s="50">
        <v>38.735496810000001</v>
      </c>
      <c r="Q1127" s="50"/>
      <c r="R1127" s="51">
        <f t="shared" si="53"/>
        <v>-1.1446707899999922</v>
      </c>
      <c r="S1127" s="51">
        <f t="shared" si="54"/>
        <v>-1.1827677400000027</v>
      </c>
      <c r="T1127" s="51">
        <f t="shared" si="55"/>
        <v>-1.1356971900000019</v>
      </c>
    </row>
    <row r="1128" spans="1:20" s="14" customFormat="1" ht="24">
      <c r="A1128" s="44"/>
      <c r="B1128" s="44"/>
      <c r="C1128" s="44"/>
      <c r="D1128" s="45"/>
      <c r="E1128" s="44"/>
      <c r="F1128" s="44"/>
      <c r="G1128" s="44"/>
      <c r="H1128" s="48">
        <v>413</v>
      </c>
      <c r="I1128" s="49" t="s">
        <v>1039</v>
      </c>
      <c r="J1128" s="50">
        <v>13.311432999999999</v>
      </c>
      <c r="K1128" s="50">
        <v>15.135152</v>
      </c>
      <c r="L1128" s="50">
        <v>17.042324000000001</v>
      </c>
      <c r="M1128" s="50"/>
      <c r="N1128" s="50">
        <v>12.005369350000002</v>
      </c>
      <c r="O1128" s="50">
        <v>13.788804239999997</v>
      </c>
      <c r="P1128" s="50">
        <v>15.70949794</v>
      </c>
      <c r="Q1128" s="50"/>
      <c r="R1128" s="51">
        <f t="shared" si="53"/>
        <v>-1.3060636499999969</v>
      </c>
      <c r="S1128" s="51">
        <f t="shared" si="54"/>
        <v>-1.3463477600000022</v>
      </c>
      <c r="T1128" s="51">
        <f t="shared" si="55"/>
        <v>-1.3328260600000004</v>
      </c>
    </row>
    <row r="1129" spans="1:20" s="14" customFormat="1" ht="24">
      <c r="A1129" s="44"/>
      <c r="B1129" s="44"/>
      <c r="C1129" s="44"/>
      <c r="D1129" s="45"/>
      <c r="E1129" s="44"/>
      <c r="F1129" s="44"/>
      <c r="G1129" s="44"/>
      <c r="H1129" s="48">
        <v>414</v>
      </c>
      <c r="I1129" s="49" t="s">
        <v>1040</v>
      </c>
      <c r="J1129" s="50">
        <v>10.024967999999999</v>
      </c>
      <c r="K1129" s="50">
        <v>11.429226999999999</v>
      </c>
      <c r="L1129" s="50">
        <v>12.84601</v>
      </c>
      <c r="M1129" s="50"/>
      <c r="N1129" s="50">
        <v>9.3379575499999987</v>
      </c>
      <c r="O1129" s="50">
        <v>10.710505639999999</v>
      </c>
      <c r="P1129" s="50">
        <v>12.131211889999999</v>
      </c>
      <c r="Q1129" s="50"/>
      <c r="R1129" s="51">
        <f t="shared" si="53"/>
        <v>-0.68701045000000072</v>
      </c>
      <c r="S1129" s="51">
        <f t="shared" si="54"/>
        <v>-0.71872135999999998</v>
      </c>
      <c r="T1129" s="51">
        <f t="shared" si="55"/>
        <v>-0.71479811000000026</v>
      </c>
    </row>
    <row r="1130" spans="1:20" s="14" customFormat="1" ht="24">
      <c r="A1130" s="44"/>
      <c r="B1130" s="44"/>
      <c r="C1130" s="44"/>
      <c r="D1130" s="45"/>
      <c r="E1130" s="44"/>
      <c r="F1130" s="44"/>
      <c r="G1130" s="44"/>
      <c r="H1130" s="48">
        <v>415</v>
      </c>
      <c r="I1130" s="49" t="s">
        <v>1041</v>
      </c>
      <c r="J1130" s="50">
        <v>8.7320930000000008</v>
      </c>
      <c r="K1130" s="50">
        <v>9.9595359999999999</v>
      </c>
      <c r="L1130" s="50">
        <v>11.208796</v>
      </c>
      <c r="M1130" s="50"/>
      <c r="N1130" s="50">
        <v>8.5037810999999977</v>
      </c>
      <c r="O1130" s="50">
        <v>9.7022729499999993</v>
      </c>
      <c r="P1130" s="50">
        <v>10.969158109999999</v>
      </c>
      <c r="Q1130" s="50"/>
      <c r="R1130" s="51">
        <f t="shared" si="53"/>
        <v>-0.22831190000000312</v>
      </c>
      <c r="S1130" s="51">
        <f t="shared" si="54"/>
        <v>-0.2572630500000006</v>
      </c>
      <c r="T1130" s="51">
        <f t="shared" si="55"/>
        <v>-0.23963789000000091</v>
      </c>
    </row>
    <row r="1131" spans="1:20" s="14" customFormat="1" ht="24">
      <c r="A1131" s="44"/>
      <c r="B1131" s="44"/>
      <c r="C1131" s="44"/>
      <c r="D1131" s="45"/>
      <c r="E1131" s="44"/>
      <c r="F1131" s="44"/>
      <c r="G1131" s="44"/>
      <c r="H1131" s="48">
        <v>416</v>
      </c>
      <c r="I1131" s="49" t="s">
        <v>1042</v>
      </c>
      <c r="J1131" s="50">
        <v>5.7101610000000003</v>
      </c>
      <c r="K1131" s="50">
        <v>6.5158639999999997</v>
      </c>
      <c r="L1131" s="50">
        <v>7.3270749999999998</v>
      </c>
      <c r="M1131" s="50"/>
      <c r="N1131" s="50">
        <v>5.2139477699999999</v>
      </c>
      <c r="O1131" s="50">
        <v>6.00110264</v>
      </c>
      <c r="P1131" s="50">
        <v>6.8201042200000002</v>
      </c>
      <c r="Q1131" s="50"/>
      <c r="R1131" s="51">
        <f t="shared" si="53"/>
        <v>-0.49621323000000039</v>
      </c>
      <c r="S1131" s="51">
        <f t="shared" si="54"/>
        <v>-0.51476135999999961</v>
      </c>
      <c r="T1131" s="51">
        <f t="shared" si="55"/>
        <v>-0.50697077999999962</v>
      </c>
    </row>
    <row r="1132" spans="1:20" s="14" customFormat="1" ht="24">
      <c r="A1132" s="44"/>
      <c r="B1132" s="44"/>
      <c r="C1132" s="44"/>
      <c r="D1132" s="45"/>
      <c r="E1132" s="44"/>
      <c r="F1132" s="44"/>
      <c r="G1132" s="44"/>
      <c r="H1132" s="48">
        <v>417</v>
      </c>
      <c r="I1132" s="49" t="s">
        <v>1043</v>
      </c>
      <c r="J1132" s="50">
        <v>8.5616749999999993</v>
      </c>
      <c r="K1132" s="50">
        <v>9.7543229999999994</v>
      </c>
      <c r="L1132" s="50">
        <v>10.966714</v>
      </c>
      <c r="M1132" s="50"/>
      <c r="N1132" s="50">
        <v>7.7914888199999988</v>
      </c>
      <c r="O1132" s="50">
        <v>8.9641949700000012</v>
      </c>
      <c r="P1132" s="50">
        <v>10.179673420000002</v>
      </c>
      <c r="Q1132" s="50"/>
      <c r="R1132" s="51">
        <f t="shared" si="53"/>
        <v>-0.7701861800000005</v>
      </c>
      <c r="S1132" s="51">
        <f t="shared" si="54"/>
        <v>-0.7901280299999982</v>
      </c>
      <c r="T1132" s="51">
        <f t="shared" si="55"/>
        <v>-0.78704057999999755</v>
      </c>
    </row>
    <row r="1133" spans="1:20" s="14" customFormat="1">
      <c r="A1133" s="44"/>
      <c r="B1133" s="44"/>
      <c r="C1133" s="44"/>
      <c r="D1133" s="45"/>
      <c r="E1133" s="44"/>
      <c r="F1133" s="44"/>
      <c r="G1133" s="44"/>
      <c r="H1133" s="48">
        <v>418</v>
      </c>
      <c r="I1133" s="49" t="s">
        <v>1044</v>
      </c>
      <c r="J1133" s="50">
        <v>8.0310129999999997</v>
      </c>
      <c r="K1133" s="50">
        <v>9.1439939999999993</v>
      </c>
      <c r="L1133" s="50">
        <v>10.274077</v>
      </c>
      <c r="M1133" s="50"/>
      <c r="N1133" s="50">
        <v>24.690995219999998</v>
      </c>
      <c r="O1133" s="50">
        <v>25.790781329999998</v>
      </c>
      <c r="P1133" s="50">
        <v>26.924733459999999</v>
      </c>
      <c r="Q1133" s="50"/>
      <c r="R1133" s="51">
        <f t="shared" si="53"/>
        <v>16.659982219999996</v>
      </c>
      <c r="S1133" s="51">
        <f t="shared" si="54"/>
        <v>16.646787329999999</v>
      </c>
      <c r="T1133" s="51">
        <f t="shared" si="55"/>
        <v>16.65065646</v>
      </c>
    </row>
    <row r="1134" spans="1:20" s="14" customFormat="1" ht="24">
      <c r="A1134" s="44"/>
      <c r="B1134" s="44"/>
      <c r="C1134" s="44"/>
      <c r="D1134" s="45"/>
      <c r="E1134" s="44"/>
      <c r="F1134" s="44"/>
      <c r="G1134" s="44"/>
      <c r="H1134" s="48">
        <v>419</v>
      </c>
      <c r="I1134" s="49" t="s">
        <v>1045</v>
      </c>
      <c r="J1134" s="50">
        <v>10.729248999999999</v>
      </c>
      <c r="K1134" s="50">
        <v>12.179126999999999</v>
      </c>
      <c r="L1134" s="50">
        <v>13.684514</v>
      </c>
      <c r="M1134" s="50"/>
      <c r="N1134" s="50">
        <v>9.8155220100000005</v>
      </c>
      <c r="O1134" s="50">
        <v>11.23036574</v>
      </c>
      <c r="P1134" s="50">
        <v>12.742140579999997</v>
      </c>
      <c r="Q1134" s="50"/>
      <c r="R1134" s="51">
        <f t="shared" si="53"/>
        <v>-0.91372698999999891</v>
      </c>
      <c r="S1134" s="51">
        <f t="shared" si="54"/>
        <v>-0.9487612599999995</v>
      </c>
      <c r="T1134" s="51">
        <f t="shared" si="55"/>
        <v>-0.94237342000000268</v>
      </c>
    </row>
    <row r="1135" spans="1:20" s="14" customFormat="1" ht="24">
      <c r="A1135" s="44"/>
      <c r="B1135" s="44"/>
      <c r="C1135" s="44"/>
      <c r="D1135" s="45"/>
      <c r="E1135" s="44"/>
      <c r="F1135" s="44"/>
      <c r="G1135" s="44"/>
      <c r="H1135" s="48">
        <v>500</v>
      </c>
      <c r="I1135" s="49" t="s">
        <v>1046</v>
      </c>
      <c r="J1135" s="50">
        <v>118.32094499999999</v>
      </c>
      <c r="K1135" s="50">
        <v>134.08807899999999</v>
      </c>
      <c r="L1135" s="50">
        <v>150.56627900000001</v>
      </c>
      <c r="M1135" s="50"/>
      <c r="N1135" s="50">
        <v>112.57112906</v>
      </c>
      <c r="O1135" s="50">
        <v>128.21963898999999</v>
      </c>
      <c r="P1135" s="50">
        <v>145.25794988999999</v>
      </c>
      <c r="Q1135" s="50"/>
      <c r="R1135" s="51">
        <f t="shared" si="53"/>
        <v>-5.7498159399999906</v>
      </c>
      <c r="S1135" s="51">
        <f t="shared" si="54"/>
        <v>-5.8684400100000005</v>
      </c>
      <c r="T1135" s="51">
        <f t="shared" si="55"/>
        <v>-5.3083291100000167</v>
      </c>
    </row>
    <row r="1136" spans="1:20" s="14" customFormat="1" ht="24">
      <c r="A1136" s="44"/>
      <c r="B1136" s="44"/>
      <c r="C1136" s="44"/>
      <c r="D1136" s="45"/>
      <c r="E1136" s="44"/>
      <c r="F1136" s="44"/>
      <c r="G1136" s="44"/>
      <c r="H1136" s="48">
        <v>510</v>
      </c>
      <c r="I1136" s="49" t="s">
        <v>1047</v>
      </c>
      <c r="J1136" s="50">
        <v>13.344986</v>
      </c>
      <c r="K1136" s="50">
        <v>14.986961000000001</v>
      </c>
      <c r="L1136" s="50">
        <v>16.783152000000001</v>
      </c>
      <c r="M1136" s="50"/>
      <c r="N1136" s="50">
        <v>12.17617514</v>
      </c>
      <c r="O1136" s="50">
        <v>14.026461539999998</v>
      </c>
      <c r="P1136" s="50">
        <v>16.306105399999996</v>
      </c>
      <c r="Q1136" s="50"/>
      <c r="R1136" s="51">
        <f t="shared" si="53"/>
        <v>-1.1688108600000007</v>
      </c>
      <c r="S1136" s="51">
        <f t="shared" si="54"/>
        <v>-0.96049946000000297</v>
      </c>
      <c r="T1136" s="51">
        <f t="shared" si="55"/>
        <v>-0.47704660000000487</v>
      </c>
    </row>
    <row r="1137" spans="1:20" s="14" customFormat="1" ht="24">
      <c r="A1137" s="44"/>
      <c r="B1137" s="44"/>
      <c r="C1137" s="44"/>
      <c r="D1137" s="45"/>
      <c r="E1137" s="44"/>
      <c r="F1137" s="44"/>
      <c r="G1137" s="44"/>
      <c r="H1137" s="48">
        <v>511</v>
      </c>
      <c r="I1137" s="49" t="s">
        <v>1048</v>
      </c>
      <c r="J1137" s="50">
        <v>11.227259999999999</v>
      </c>
      <c r="K1137" s="50">
        <v>12.61406</v>
      </c>
      <c r="L1137" s="50">
        <v>14.11219</v>
      </c>
      <c r="M1137" s="50"/>
      <c r="N1137" s="50">
        <v>10.243602180000003</v>
      </c>
      <c r="O1137" s="50">
        <v>11.724629270000003</v>
      </c>
      <c r="P1137" s="50">
        <v>13.441386860000001</v>
      </c>
      <c r="Q1137" s="50"/>
      <c r="R1137" s="51">
        <f t="shared" si="53"/>
        <v>-0.98365781999999591</v>
      </c>
      <c r="S1137" s="51">
        <f t="shared" si="54"/>
        <v>-0.88943072999999728</v>
      </c>
      <c r="T1137" s="51">
        <f t="shared" si="55"/>
        <v>-0.67080313999999852</v>
      </c>
    </row>
    <row r="1138" spans="1:20" s="14" customFormat="1" ht="24">
      <c r="A1138" s="44"/>
      <c r="B1138" s="44"/>
      <c r="C1138" s="44"/>
      <c r="D1138" s="45"/>
      <c r="E1138" s="44"/>
      <c r="F1138" s="44"/>
      <c r="G1138" s="44"/>
      <c r="H1138" s="48">
        <v>512</v>
      </c>
      <c r="I1138" s="49" t="s">
        <v>1049</v>
      </c>
      <c r="J1138" s="50">
        <v>9.6538769999999996</v>
      </c>
      <c r="K1138" s="50">
        <v>10.899127</v>
      </c>
      <c r="L1138" s="50">
        <v>12.225199</v>
      </c>
      <c r="M1138" s="50"/>
      <c r="N1138" s="50">
        <v>9.109511460000002</v>
      </c>
      <c r="O1138" s="50">
        <v>10.425558300000001</v>
      </c>
      <c r="P1138" s="50">
        <v>11.931954380000001</v>
      </c>
      <c r="Q1138" s="50"/>
      <c r="R1138" s="51">
        <f t="shared" si="53"/>
        <v>-0.54436553999999759</v>
      </c>
      <c r="S1138" s="51">
        <f t="shared" si="54"/>
        <v>-0.47356869999999951</v>
      </c>
      <c r="T1138" s="51">
        <f t="shared" si="55"/>
        <v>-0.2932446199999994</v>
      </c>
    </row>
    <row r="1139" spans="1:20" s="14" customFormat="1" ht="36">
      <c r="A1139" s="44"/>
      <c r="B1139" s="44"/>
      <c r="C1139" s="44"/>
      <c r="D1139" s="45"/>
      <c r="E1139" s="44"/>
      <c r="F1139" s="44"/>
      <c r="G1139" s="44"/>
      <c r="H1139" s="48">
        <v>513</v>
      </c>
      <c r="I1139" s="49" t="s">
        <v>1050</v>
      </c>
      <c r="J1139" s="50">
        <v>11.916269</v>
      </c>
      <c r="K1139" s="50">
        <v>13.419516</v>
      </c>
      <c r="L1139" s="50">
        <v>15.021038000000001</v>
      </c>
      <c r="M1139" s="50"/>
      <c r="N1139" s="50">
        <v>10.916111170000006</v>
      </c>
      <c r="O1139" s="50">
        <v>12.504294560000002</v>
      </c>
      <c r="P1139" s="50">
        <v>14.307807950000003</v>
      </c>
      <c r="Q1139" s="50"/>
      <c r="R1139" s="51">
        <f t="shared" si="53"/>
        <v>-1.0001578299999938</v>
      </c>
      <c r="S1139" s="51">
        <f t="shared" si="54"/>
        <v>-0.91522143999999805</v>
      </c>
      <c r="T1139" s="51">
        <f t="shared" si="55"/>
        <v>-0.71323004999999817</v>
      </c>
    </row>
    <row r="1140" spans="1:20" s="14" customFormat="1">
      <c r="A1140" s="44"/>
      <c r="B1140" s="44"/>
      <c r="C1140" s="44"/>
      <c r="D1140" s="45"/>
      <c r="E1140" s="44"/>
      <c r="F1140" s="44"/>
      <c r="G1140" s="44"/>
      <c r="H1140" s="48">
        <v>514</v>
      </c>
      <c r="I1140" s="49" t="s">
        <v>1051</v>
      </c>
      <c r="J1140" s="50">
        <v>16.952349999999999</v>
      </c>
      <c r="K1140" s="50">
        <v>19.248688999999999</v>
      </c>
      <c r="L1140" s="50">
        <v>21.628367999999998</v>
      </c>
      <c r="M1140" s="50"/>
      <c r="N1140" s="50">
        <v>15.195157180000001</v>
      </c>
      <c r="O1140" s="50">
        <v>17.394058359999999</v>
      </c>
      <c r="P1140" s="50">
        <v>19.884845300000002</v>
      </c>
      <c r="Q1140" s="50"/>
      <c r="R1140" s="51">
        <f t="shared" si="53"/>
        <v>-1.7571928199999984</v>
      </c>
      <c r="S1140" s="51">
        <f t="shared" si="54"/>
        <v>-1.8546306399999999</v>
      </c>
      <c r="T1140" s="51">
        <f t="shared" si="55"/>
        <v>-1.7435226999999962</v>
      </c>
    </row>
    <row r="1141" spans="1:20" s="14" customFormat="1" ht="24">
      <c r="A1141" s="44"/>
      <c r="B1141" s="44"/>
      <c r="C1141" s="44"/>
      <c r="D1141" s="45"/>
      <c r="E1141" s="44"/>
      <c r="F1141" s="46"/>
      <c r="G1141" s="44"/>
      <c r="H1141" s="48">
        <v>515</v>
      </c>
      <c r="I1141" s="49" t="s">
        <v>1052</v>
      </c>
      <c r="J1141" s="50">
        <v>9.4708550000000002</v>
      </c>
      <c r="K1141" s="50">
        <v>10.713452999999999</v>
      </c>
      <c r="L1141" s="50">
        <v>11.992677</v>
      </c>
      <c r="M1141" s="50"/>
      <c r="N1141" s="50">
        <v>7.0434001700000008</v>
      </c>
      <c r="O1141" s="50">
        <v>8.2484324299999994</v>
      </c>
      <c r="P1141" s="50">
        <v>9.7119315699999973</v>
      </c>
      <c r="Q1141" s="50"/>
      <c r="R1141" s="51">
        <f t="shared" si="53"/>
        <v>-2.4274548299999994</v>
      </c>
      <c r="S1141" s="51">
        <f t="shared" si="54"/>
        <v>-2.4650205700000001</v>
      </c>
      <c r="T1141" s="51">
        <f t="shared" si="55"/>
        <v>-2.2807454300000032</v>
      </c>
    </row>
    <row r="1142" spans="1:20" s="14" customFormat="1" ht="24">
      <c r="A1142" s="44"/>
      <c r="B1142" s="44"/>
      <c r="C1142" s="44"/>
      <c r="D1142" s="45"/>
      <c r="E1142" s="44"/>
      <c r="F1142" s="44"/>
      <c r="G1142" s="44"/>
      <c r="H1142" s="48">
        <v>516</v>
      </c>
      <c r="I1142" s="49" t="s">
        <v>1053</v>
      </c>
      <c r="J1142" s="50">
        <v>9.9362399999999997</v>
      </c>
      <c r="K1142" s="50">
        <v>11.235191</v>
      </c>
      <c r="L1142" s="50">
        <v>12.598689</v>
      </c>
      <c r="M1142" s="50"/>
      <c r="N1142" s="50">
        <v>8.4685079000000005</v>
      </c>
      <c r="O1142" s="50">
        <v>9.7256081500000011</v>
      </c>
      <c r="P1142" s="50">
        <v>11.158718799999999</v>
      </c>
      <c r="Q1142" s="50"/>
      <c r="R1142" s="51">
        <f t="shared" si="53"/>
        <v>-1.4677320999999992</v>
      </c>
      <c r="S1142" s="51">
        <f t="shared" si="54"/>
        <v>-1.5095828499999993</v>
      </c>
      <c r="T1142" s="51">
        <f t="shared" si="55"/>
        <v>-1.4399702000000012</v>
      </c>
    </row>
    <row r="1143" spans="1:20" s="14" customFormat="1" ht="24">
      <c r="A1143" s="44"/>
      <c r="B1143" s="44"/>
      <c r="C1143" s="44"/>
      <c r="D1143" s="45"/>
      <c r="E1143" s="44"/>
      <c r="F1143" s="44"/>
      <c r="G1143" s="44"/>
      <c r="H1143" s="48">
        <v>600</v>
      </c>
      <c r="I1143" s="49" t="s">
        <v>1054</v>
      </c>
      <c r="J1143" s="50">
        <v>43.093362999999997</v>
      </c>
      <c r="K1143" s="50">
        <v>48.884915999999997</v>
      </c>
      <c r="L1143" s="50">
        <v>54.946944999999999</v>
      </c>
      <c r="M1143" s="50"/>
      <c r="N1143" s="50">
        <v>44.453726909999993</v>
      </c>
      <c r="O1143" s="50">
        <v>50.285689189999999</v>
      </c>
      <c r="P1143" s="50">
        <v>56.82471767000002</v>
      </c>
      <c r="Q1143" s="50"/>
      <c r="R1143" s="51">
        <f t="shared" si="53"/>
        <v>1.3603639099999967</v>
      </c>
      <c r="S1143" s="51">
        <f t="shared" si="54"/>
        <v>1.4007731900000024</v>
      </c>
      <c r="T1143" s="51">
        <f t="shared" si="55"/>
        <v>1.8777726700000201</v>
      </c>
    </row>
    <row r="1144" spans="1:20" s="14" customFormat="1" ht="24">
      <c r="A1144" s="44"/>
      <c r="B1144" s="44"/>
      <c r="C1144" s="44"/>
      <c r="D1144" s="45"/>
      <c r="E1144" s="44"/>
      <c r="F1144" s="44"/>
      <c r="G1144" s="44"/>
      <c r="H1144" s="48">
        <v>601</v>
      </c>
      <c r="I1144" s="49" t="s">
        <v>1055</v>
      </c>
      <c r="J1144" s="50">
        <v>45.701436000000001</v>
      </c>
      <c r="K1144" s="50">
        <v>51.837412</v>
      </c>
      <c r="L1144" s="50">
        <v>58.250701999999997</v>
      </c>
      <c r="M1144" s="50"/>
      <c r="N1144" s="50">
        <v>37.674538229999975</v>
      </c>
      <c r="O1144" s="50">
        <v>43.127318299999999</v>
      </c>
      <c r="P1144" s="50">
        <v>50.199476649999987</v>
      </c>
      <c r="Q1144" s="50"/>
      <c r="R1144" s="51">
        <f t="shared" si="53"/>
        <v>-8.0268977700000264</v>
      </c>
      <c r="S1144" s="51">
        <f t="shared" si="54"/>
        <v>-8.7100937000000016</v>
      </c>
      <c r="T1144" s="51">
        <f t="shared" si="55"/>
        <v>-8.0512253500000099</v>
      </c>
    </row>
    <row r="1145" spans="1:20" s="14" customFormat="1" ht="24">
      <c r="A1145" s="44"/>
      <c r="B1145" s="44"/>
      <c r="C1145" s="44"/>
      <c r="D1145" s="45"/>
      <c r="E1145" s="44"/>
      <c r="F1145" s="44"/>
      <c r="G1145" s="44"/>
      <c r="H1145" s="48">
        <v>602</v>
      </c>
      <c r="I1145" s="49" t="s">
        <v>1056</v>
      </c>
      <c r="J1145" s="50">
        <v>19.866440999999998</v>
      </c>
      <c r="K1145" s="50">
        <v>22.384608</v>
      </c>
      <c r="L1145" s="50">
        <v>24.982168999999999</v>
      </c>
      <c r="M1145" s="50"/>
      <c r="N1145" s="50">
        <v>16.825580740000003</v>
      </c>
      <c r="O1145" s="50">
        <v>19.308459900000003</v>
      </c>
      <c r="P1145" s="50">
        <v>22.10648896</v>
      </c>
      <c r="Q1145" s="50"/>
      <c r="R1145" s="51">
        <f t="shared" si="53"/>
        <v>-3.0408602599999952</v>
      </c>
      <c r="S1145" s="51">
        <f t="shared" si="54"/>
        <v>-3.0761480999999975</v>
      </c>
      <c r="T1145" s="51">
        <f t="shared" si="55"/>
        <v>-2.8756800399999989</v>
      </c>
    </row>
    <row r="1146" spans="1:20" s="14" customFormat="1" ht="24">
      <c r="A1146" s="44"/>
      <c r="B1146" s="44"/>
      <c r="C1146" s="44"/>
      <c r="D1146" s="45"/>
      <c r="E1146" s="44"/>
      <c r="F1146" s="44"/>
      <c r="G1146" s="44"/>
      <c r="H1146" s="48">
        <v>603</v>
      </c>
      <c r="I1146" s="49" t="s">
        <v>1057</v>
      </c>
      <c r="J1146" s="50">
        <v>24.451093</v>
      </c>
      <c r="K1146" s="50">
        <v>27.449372</v>
      </c>
      <c r="L1146" s="50">
        <v>30.447651</v>
      </c>
      <c r="M1146" s="50"/>
      <c r="N1146" s="50">
        <v>22.978404450000006</v>
      </c>
      <c r="O1146" s="50">
        <v>30.787256679999999</v>
      </c>
      <c r="P1146" s="50">
        <v>40.039177020000004</v>
      </c>
      <c r="Q1146" s="50"/>
      <c r="R1146" s="51">
        <f t="shared" si="53"/>
        <v>-1.4726885499999938</v>
      </c>
      <c r="S1146" s="51">
        <f t="shared" si="54"/>
        <v>3.3378846799999984</v>
      </c>
      <c r="T1146" s="51">
        <f t="shared" si="55"/>
        <v>9.5915260200000034</v>
      </c>
    </row>
    <row r="1147" spans="1:20" s="14" customFormat="1" ht="24">
      <c r="A1147" s="44"/>
      <c r="B1147" s="44"/>
      <c r="C1147" s="44"/>
      <c r="D1147" s="45"/>
      <c r="E1147" s="44"/>
      <c r="F1147" s="44"/>
      <c r="G1147" s="44"/>
      <c r="H1147" s="48">
        <v>610</v>
      </c>
      <c r="I1147" s="49" t="s">
        <v>1058</v>
      </c>
      <c r="J1147" s="50">
        <v>3.5503520000000002</v>
      </c>
      <c r="K1147" s="50">
        <v>4.01525</v>
      </c>
      <c r="L1147" s="50">
        <v>4.4950479999999997</v>
      </c>
      <c r="M1147" s="50"/>
      <c r="N1147" s="50">
        <v>3.2538920899999995</v>
      </c>
      <c r="O1147" s="50">
        <v>3.7118708899999997</v>
      </c>
      <c r="P1147" s="50">
        <v>4.2078995499999987</v>
      </c>
      <c r="Q1147" s="50"/>
      <c r="R1147" s="51">
        <f t="shared" si="53"/>
        <v>-0.29645991000000071</v>
      </c>
      <c r="S1147" s="51">
        <f t="shared" si="54"/>
        <v>-0.30337911000000028</v>
      </c>
      <c r="T1147" s="51">
        <f t="shared" si="55"/>
        <v>-0.287148450000001</v>
      </c>
    </row>
    <row r="1148" spans="1:20" s="14" customFormat="1" ht="36">
      <c r="A1148" s="44"/>
      <c r="B1148" s="44"/>
      <c r="C1148" s="44"/>
      <c r="D1148" s="45"/>
      <c r="E1148" s="44"/>
      <c r="F1148" s="44"/>
      <c r="G1148" s="44"/>
      <c r="H1148" s="48">
        <v>611</v>
      </c>
      <c r="I1148" s="49" t="s">
        <v>1059</v>
      </c>
      <c r="J1148" s="50">
        <v>3.3357640000000002</v>
      </c>
      <c r="K1148" s="50">
        <v>3.7672690000000002</v>
      </c>
      <c r="L1148" s="50">
        <v>4.2079319999999996</v>
      </c>
      <c r="M1148" s="50"/>
      <c r="N1148" s="50">
        <v>2.4066731399999997</v>
      </c>
      <c r="O1148" s="50">
        <v>2.8299110699999992</v>
      </c>
      <c r="P1148" s="50">
        <v>3.4633939999999996</v>
      </c>
      <c r="Q1148" s="50"/>
      <c r="R1148" s="51">
        <f t="shared" si="53"/>
        <v>-0.92909086000000052</v>
      </c>
      <c r="S1148" s="51">
        <f t="shared" si="54"/>
        <v>-0.93735793000000101</v>
      </c>
      <c r="T1148" s="51">
        <f t="shared" si="55"/>
        <v>-0.74453799999999992</v>
      </c>
    </row>
    <row r="1149" spans="1:20" s="14" customFormat="1" ht="24">
      <c r="A1149" s="44"/>
      <c r="B1149" s="44"/>
      <c r="C1149" s="44"/>
      <c r="D1149" s="45"/>
      <c r="E1149" s="44"/>
      <c r="F1149" s="44"/>
      <c r="G1149" s="44"/>
      <c r="H1149" s="48">
        <v>613</v>
      </c>
      <c r="I1149" s="49" t="s">
        <v>1060</v>
      </c>
      <c r="J1149" s="50">
        <v>17.93723</v>
      </c>
      <c r="K1149" s="50">
        <v>20.221209999999999</v>
      </c>
      <c r="L1149" s="50">
        <v>22.673741</v>
      </c>
      <c r="M1149" s="50"/>
      <c r="N1149" s="50">
        <v>32.113157090000001</v>
      </c>
      <c r="O1149" s="50">
        <v>34.522126910000004</v>
      </c>
      <c r="P1149" s="50">
        <v>37.337222009999998</v>
      </c>
      <c r="Q1149" s="50"/>
      <c r="R1149" s="51">
        <f t="shared" si="53"/>
        <v>14.175927090000002</v>
      </c>
      <c r="S1149" s="51">
        <f t="shared" si="54"/>
        <v>14.300916910000005</v>
      </c>
      <c r="T1149" s="51">
        <f t="shared" si="55"/>
        <v>14.663481009999998</v>
      </c>
    </row>
    <row r="1150" spans="1:20" s="14" customFormat="1" ht="24">
      <c r="A1150" s="44"/>
      <c r="B1150" s="44"/>
      <c r="C1150" s="44"/>
      <c r="D1150" s="45"/>
      <c r="E1150" s="44"/>
      <c r="F1150" s="44"/>
      <c r="G1150" s="44"/>
      <c r="H1150" s="48">
        <v>700</v>
      </c>
      <c r="I1150" s="49" t="s">
        <v>1061</v>
      </c>
      <c r="J1150" s="50">
        <v>67.192205000000001</v>
      </c>
      <c r="K1150" s="50">
        <v>76.023754999999994</v>
      </c>
      <c r="L1150" s="50">
        <v>85.240959000000004</v>
      </c>
      <c r="M1150" s="50"/>
      <c r="N1150" s="50">
        <v>63.560505439999993</v>
      </c>
      <c r="O1150" s="50">
        <v>72.239568050000017</v>
      </c>
      <c r="P1150" s="50">
        <v>82.026300590000005</v>
      </c>
      <c r="Q1150" s="50"/>
      <c r="R1150" s="51">
        <f t="shared" si="53"/>
        <v>-3.6316995600000084</v>
      </c>
      <c r="S1150" s="51">
        <f t="shared" si="54"/>
        <v>-3.7841869499999774</v>
      </c>
      <c r="T1150" s="51">
        <f t="shared" si="55"/>
        <v>-3.2146584099999984</v>
      </c>
    </row>
    <row r="1151" spans="1:20" s="14" customFormat="1">
      <c r="A1151" s="44"/>
      <c r="B1151" s="44"/>
      <c r="C1151" s="44"/>
      <c r="D1151" s="45"/>
      <c r="E1151" s="44"/>
      <c r="F1151" s="44"/>
      <c r="G1151" s="44"/>
      <c r="H1151" s="48">
        <v>800</v>
      </c>
      <c r="I1151" s="49" t="s">
        <v>46</v>
      </c>
      <c r="J1151" s="50">
        <v>46.895837999999998</v>
      </c>
      <c r="K1151" s="50">
        <v>85.992502000000002</v>
      </c>
      <c r="L1151" s="50">
        <v>121.841902</v>
      </c>
      <c r="M1151" s="50"/>
      <c r="N1151" s="50">
        <v>53.197989899999989</v>
      </c>
      <c r="O1151" s="50">
        <v>61.069364729999997</v>
      </c>
      <c r="P1151" s="50">
        <v>74.299534509999987</v>
      </c>
      <c r="Q1151" s="50"/>
      <c r="R1151" s="51">
        <f t="shared" si="53"/>
        <v>6.3021518999999913</v>
      </c>
      <c r="S1151" s="51">
        <f t="shared" si="54"/>
        <v>-24.923137270000005</v>
      </c>
      <c r="T1151" s="51">
        <f t="shared" si="55"/>
        <v>-47.542367490000018</v>
      </c>
    </row>
    <row r="1152" spans="1:20" s="14" customFormat="1">
      <c r="A1152" s="44"/>
      <c r="B1152" s="44"/>
      <c r="C1152" s="44"/>
      <c r="D1152" s="45"/>
      <c r="E1152" s="44"/>
      <c r="F1152" s="44"/>
      <c r="G1152" s="44"/>
      <c r="H1152" s="48">
        <v>810</v>
      </c>
      <c r="I1152" s="49" t="s">
        <v>191</v>
      </c>
      <c r="J1152" s="50">
        <v>24.381983999999999</v>
      </c>
      <c r="K1152" s="50">
        <v>27.524792000000001</v>
      </c>
      <c r="L1152" s="50">
        <v>30.998228999999998</v>
      </c>
      <c r="M1152" s="50"/>
      <c r="N1152" s="50">
        <v>23.567064969999993</v>
      </c>
      <c r="O1152" s="50">
        <v>26.839353149999994</v>
      </c>
      <c r="P1152" s="50">
        <v>30.788711889999988</v>
      </c>
      <c r="Q1152" s="50"/>
      <c r="R1152" s="51">
        <f t="shared" si="53"/>
        <v>-0.81491903000000576</v>
      </c>
      <c r="S1152" s="51">
        <f t="shared" si="54"/>
        <v>-0.6854388500000077</v>
      </c>
      <c r="T1152" s="51">
        <f t="shared" si="55"/>
        <v>-0.20951711000001083</v>
      </c>
    </row>
    <row r="1153" spans="1:20" s="14" customFormat="1">
      <c r="A1153" s="44"/>
      <c r="B1153" s="44"/>
      <c r="C1153" s="44"/>
      <c r="D1153" s="45"/>
      <c r="E1153" s="44"/>
      <c r="F1153" s="44"/>
      <c r="G1153" s="44"/>
      <c r="H1153" s="48">
        <v>811</v>
      </c>
      <c r="I1153" s="49" t="s">
        <v>1062</v>
      </c>
      <c r="J1153" s="50">
        <v>335.49528199999997</v>
      </c>
      <c r="K1153" s="50">
        <v>382.56633599999998</v>
      </c>
      <c r="L1153" s="50">
        <v>431.23504200000002</v>
      </c>
      <c r="M1153" s="50"/>
      <c r="N1153" s="50">
        <v>395.23536938000001</v>
      </c>
      <c r="O1153" s="50">
        <v>463.95835576000002</v>
      </c>
      <c r="P1153" s="50">
        <v>510.56562666999997</v>
      </c>
      <c r="Q1153" s="50"/>
      <c r="R1153" s="51">
        <f t="shared" si="53"/>
        <v>59.740087380000034</v>
      </c>
      <c r="S1153" s="51">
        <f t="shared" si="54"/>
        <v>81.392019760000039</v>
      </c>
      <c r="T1153" s="51">
        <f t="shared" si="55"/>
        <v>79.330584669999951</v>
      </c>
    </row>
    <row r="1154" spans="1:20" s="14" customFormat="1" ht="24">
      <c r="A1154" s="44"/>
      <c r="B1154" s="44"/>
      <c r="C1154" s="44"/>
      <c r="D1154" s="45"/>
      <c r="E1154" s="44"/>
      <c r="F1154" s="44"/>
      <c r="G1154" s="44"/>
      <c r="H1154" s="48">
        <v>812</v>
      </c>
      <c r="I1154" s="49" t="s">
        <v>118</v>
      </c>
      <c r="J1154" s="50">
        <v>857.17554099999995</v>
      </c>
      <c r="K1154" s="50">
        <v>1092.381361</v>
      </c>
      <c r="L1154" s="50">
        <v>1362.7770860000001</v>
      </c>
      <c r="M1154" s="50"/>
      <c r="N1154" s="50">
        <v>935.00349672000004</v>
      </c>
      <c r="O1154" s="50">
        <v>1107.0466128199996</v>
      </c>
      <c r="P1154" s="50">
        <v>1300.9442532399999</v>
      </c>
      <c r="Q1154" s="50"/>
      <c r="R1154" s="51">
        <f t="shared" si="53"/>
        <v>77.827955720000091</v>
      </c>
      <c r="S1154" s="51">
        <f t="shared" si="54"/>
        <v>14.665251819999639</v>
      </c>
      <c r="T1154" s="51">
        <f t="shared" si="55"/>
        <v>-61.832832760000201</v>
      </c>
    </row>
    <row r="1155" spans="1:20" s="14" customFormat="1" ht="24">
      <c r="A1155" s="44"/>
      <c r="B1155" s="44"/>
      <c r="C1155" s="44"/>
      <c r="D1155" s="45"/>
      <c r="E1155" s="44"/>
      <c r="F1155" s="44"/>
      <c r="G1155" s="44"/>
      <c r="H1155" s="48">
        <v>813</v>
      </c>
      <c r="I1155" s="49" t="s">
        <v>1063</v>
      </c>
      <c r="J1155" s="50">
        <v>438.26207799999997</v>
      </c>
      <c r="K1155" s="50">
        <v>520.64031399999999</v>
      </c>
      <c r="L1155" s="50">
        <v>603.35249899999997</v>
      </c>
      <c r="M1155" s="50"/>
      <c r="N1155" s="50">
        <v>182.81113804000003</v>
      </c>
      <c r="O1155" s="50">
        <v>258.18427657999996</v>
      </c>
      <c r="P1155" s="50">
        <v>337.55886175000001</v>
      </c>
      <c r="Q1155" s="50"/>
      <c r="R1155" s="51">
        <f t="shared" si="53"/>
        <v>-255.45093995999994</v>
      </c>
      <c r="S1155" s="51">
        <f t="shared" si="54"/>
        <v>-262.45603742000003</v>
      </c>
      <c r="T1155" s="51">
        <f t="shared" si="55"/>
        <v>-265.79363724999996</v>
      </c>
    </row>
    <row r="1156" spans="1:20" s="14" customFormat="1" ht="24">
      <c r="A1156" s="44"/>
      <c r="B1156" s="44"/>
      <c r="C1156" s="44"/>
      <c r="D1156" s="45"/>
      <c r="E1156" s="44"/>
      <c r="F1156" s="44"/>
      <c r="G1156" s="44"/>
      <c r="H1156" s="48">
        <v>814</v>
      </c>
      <c r="I1156" s="49" t="s">
        <v>1064</v>
      </c>
      <c r="J1156" s="50">
        <v>18.038841999999999</v>
      </c>
      <c r="K1156" s="50">
        <v>20.388411999999999</v>
      </c>
      <c r="L1156" s="50">
        <v>22.880262999999999</v>
      </c>
      <c r="M1156" s="50"/>
      <c r="N1156" s="50">
        <v>18.994391049999987</v>
      </c>
      <c r="O1156" s="50">
        <v>21.441404219999985</v>
      </c>
      <c r="P1156" s="50">
        <v>24.318297699999992</v>
      </c>
      <c r="Q1156" s="50"/>
      <c r="R1156" s="51">
        <f t="shared" si="53"/>
        <v>0.95554904999998769</v>
      </c>
      <c r="S1156" s="51">
        <f t="shared" si="54"/>
        <v>1.0529922199999859</v>
      </c>
      <c r="T1156" s="51">
        <f t="shared" si="55"/>
        <v>1.4380346999999922</v>
      </c>
    </row>
    <row r="1157" spans="1:20" s="14" customFormat="1">
      <c r="A1157" s="44"/>
      <c r="B1157" s="44"/>
      <c r="C1157" s="44"/>
      <c r="D1157" s="45"/>
      <c r="E1157" s="44"/>
      <c r="F1157" s="44"/>
      <c r="G1157" s="44"/>
      <c r="H1157" s="48">
        <v>815</v>
      </c>
      <c r="I1157" s="49" t="s">
        <v>1065</v>
      </c>
      <c r="J1157" s="50">
        <v>470.75334099999998</v>
      </c>
      <c r="K1157" s="50">
        <v>540.30104100000005</v>
      </c>
      <c r="L1157" s="50">
        <v>607.61728000000005</v>
      </c>
      <c r="M1157" s="50"/>
      <c r="N1157" s="50">
        <v>264.75339488000014</v>
      </c>
      <c r="O1157" s="50">
        <v>345.14655584000002</v>
      </c>
      <c r="P1157" s="50">
        <v>459.97323695</v>
      </c>
      <c r="Q1157" s="50"/>
      <c r="R1157" s="51">
        <f t="shared" si="53"/>
        <v>-205.99994611999983</v>
      </c>
      <c r="S1157" s="51">
        <f t="shared" si="54"/>
        <v>-195.15448516000004</v>
      </c>
      <c r="T1157" s="51">
        <f t="shared" si="55"/>
        <v>-147.64404305000005</v>
      </c>
    </row>
    <row r="1158" spans="1:20" s="14" customFormat="1">
      <c r="A1158" s="44"/>
      <c r="B1158" s="44"/>
      <c r="C1158" s="44"/>
      <c r="D1158" s="45"/>
      <c r="E1158" s="44"/>
      <c r="F1158" s="44"/>
      <c r="G1158" s="44"/>
      <c r="H1158" s="48">
        <v>816</v>
      </c>
      <c r="I1158" s="49" t="s">
        <v>1066</v>
      </c>
      <c r="J1158" s="50">
        <v>453.952201</v>
      </c>
      <c r="K1158" s="50">
        <v>466.57147300000003</v>
      </c>
      <c r="L1158" s="50">
        <v>469.91263900000001</v>
      </c>
      <c r="M1158" s="50"/>
      <c r="N1158" s="50">
        <v>1136.7817843899998</v>
      </c>
      <c r="O1158" s="50">
        <v>1201.0747499199999</v>
      </c>
      <c r="P1158" s="50">
        <v>1229.0355957699999</v>
      </c>
      <c r="Q1158" s="50"/>
      <c r="R1158" s="51">
        <f t="shared" si="53"/>
        <v>682.8295833899997</v>
      </c>
      <c r="S1158" s="51">
        <f t="shared" si="54"/>
        <v>734.50327691999996</v>
      </c>
      <c r="T1158" s="51">
        <f t="shared" si="55"/>
        <v>759.12295676999986</v>
      </c>
    </row>
    <row r="1159" spans="1:20" s="14" customFormat="1">
      <c r="A1159" s="44"/>
      <c r="B1159" s="44"/>
      <c r="C1159" s="44"/>
      <c r="D1159" s="45"/>
      <c r="E1159" s="44"/>
      <c r="F1159" s="44"/>
      <c r="G1159" s="44"/>
      <c r="H1159" s="48">
        <v>900</v>
      </c>
      <c r="I1159" s="49" t="s">
        <v>1067</v>
      </c>
      <c r="J1159" s="50">
        <v>75.425980999999993</v>
      </c>
      <c r="K1159" s="50">
        <v>85.474166999999994</v>
      </c>
      <c r="L1159" s="50">
        <v>96.013180000000006</v>
      </c>
      <c r="M1159" s="50"/>
      <c r="N1159" s="50">
        <v>96.614215490000007</v>
      </c>
      <c r="O1159" s="50">
        <v>110.70094647999997</v>
      </c>
      <c r="P1159" s="50">
        <v>125.15461954999998</v>
      </c>
      <c r="Q1159" s="50"/>
      <c r="R1159" s="51">
        <f t="shared" si="53"/>
        <v>21.188234490000013</v>
      </c>
      <c r="S1159" s="51">
        <f t="shared" si="54"/>
        <v>25.226779479999976</v>
      </c>
      <c r="T1159" s="51">
        <f t="shared" si="55"/>
        <v>29.141439549999973</v>
      </c>
    </row>
    <row r="1160" spans="1:20" s="14" customFormat="1">
      <c r="A1160" s="44"/>
      <c r="B1160" s="44"/>
      <c r="C1160" s="44"/>
      <c r="D1160" s="45"/>
      <c r="E1160" s="44"/>
      <c r="F1160" s="44"/>
      <c r="G1160" s="44"/>
      <c r="H1160" s="48">
        <v>910</v>
      </c>
      <c r="I1160" s="49" t="s">
        <v>1068</v>
      </c>
      <c r="J1160" s="50">
        <v>5.2684959999999998</v>
      </c>
      <c r="K1160" s="50">
        <v>5.9605290000000002</v>
      </c>
      <c r="L1160" s="50">
        <v>6.6919120000000003</v>
      </c>
      <c r="M1160" s="50"/>
      <c r="N1160" s="50">
        <v>4.9830429800000005</v>
      </c>
      <c r="O1160" s="50">
        <v>5.6561843100000004</v>
      </c>
      <c r="P1160" s="50">
        <v>6.4417765300000003</v>
      </c>
      <c r="Q1160" s="50"/>
      <c r="R1160" s="51">
        <f t="shared" si="53"/>
        <v>-0.28545301999999939</v>
      </c>
      <c r="S1160" s="51">
        <f t="shared" si="54"/>
        <v>-0.30434468999999975</v>
      </c>
      <c r="T1160" s="51">
        <f t="shared" si="55"/>
        <v>-0.25013547000000003</v>
      </c>
    </row>
    <row r="1161" spans="1:20" s="14" customFormat="1">
      <c r="A1161" s="44"/>
      <c r="B1161" s="44"/>
      <c r="C1161" s="44"/>
      <c r="D1161" s="45"/>
      <c r="E1161" s="44"/>
      <c r="F1161" s="44"/>
      <c r="G1161" s="44"/>
      <c r="H1161" s="48">
        <v>911</v>
      </c>
      <c r="I1161" s="49" t="s">
        <v>1069</v>
      </c>
      <c r="J1161" s="50">
        <v>14.252660000000001</v>
      </c>
      <c r="K1161" s="50">
        <v>16.152177999999999</v>
      </c>
      <c r="L1161" s="50">
        <v>18.148451999999999</v>
      </c>
      <c r="M1161" s="50"/>
      <c r="N1161" s="50">
        <v>13.775529220000003</v>
      </c>
      <c r="O1161" s="50">
        <v>15.550485480000001</v>
      </c>
      <c r="P1161" s="50">
        <v>17.617467940000001</v>
      </c>
      <c r="Q1161" s="50"/>
      <c r="R1161" s="51">
        <f t="shared" ref="R1161:R1223" si="56">+N1161-J1161</f>
        <v>-0.47713077999999776</v>
      </c>
      <c r="S1161" s="51">
        <f t="shared" ref="S1161:S1223" si="57">+O1161-K1161</f>
        <v>-0.60169251999999851</v>
      </c>
      <c r="T1161" s="51">
        <f t="shared" ref="T1161:T1223" si="58">+P1161-L1161</f>
        <v>-0.53098405999999798</v>
      </c>
    </row>
    <row r="1162" spans="1:20" s="14" customFormat="1" ht="24">
      <c r="A1162" s="44"/>
      <c r="B1162" s="44"/>
      <c r="C1162" s="44"/>
      <c r="D1162" s="45"/>
      <c r="E1162" s="44"/>
      <c r="F1162" s="44"/>
      <c r="G1162" s="44"/>
      <c r="H1162" s="48">
        <v>913</v>
      </c>
      <c r="I1162" s="49" t="s">
        <v>1070</v>
      </c>
      <c r="J1162" s="50">
        <v>10.606555</v>
      </c>
      <c r="K1162" s="50">
        <v>12.013059999999999</v>
      </c>
      <c r="L1162" s="50">
        <v>13.486864000000001</v>
      </c>
      <c r="M1162" s="50"/>
      <c r="N1162" s="50">
        <v>8.9125087900000004</v>
      </c>
      <c r="O1162" s="50">
        <v>10.27884062</v>
      </c>
      <c r="P1162" s="50">
        <v>11.849189270000002</v>
      </c>
      <c r="Q1162" s="50"/>
      <c r="R1162" s="51">
        <f t="shared" si="56"/>
        <v>-1.6940462099999998</v>
      </c>
      <c r="S1162" s="51">
        <f t="shared" si="57"/>
        <v>-1.734219379999999</v>
      </c>
      <c r="T1162" s="51">
        <f t="shared" si="58"/>
        <v>-1.6376747299999987</v>
      </c>
    </row>
    <row r="1163" spans="1:20" s="14" customFormat="1">
      <c r="A1163" s="44"/>
      <c r="B1163" s="44"/>
      <c r="C1163" s="44"/>
      <c r="D1163" s="45"/>
      <c r="E1163" s="44"/>
      <c r="F1163" s="44"/>
      <c r="G1163" s="44"/>
      <c r="H1163" s="48">
        <v>914</v>
      </c>
      <c r="I1163" s="49" t="s">
        <v>1071</v>
      </c>
      <c r="J1163" s="50">
        <v>4.2785609999999998</v>
      </c>
      <c r="K1163" s="50">
        <v>4.852614</v>
      </c>
      <c r="L1163" s="50">
        <v>5.4472019999999999</v>
      </c>
      <c r="M1163" s="50"/>
      <c r="N1163" s="50">
        <v>4.0593392800000005</v>
      </c>
      <c r="O1163" s="50">
        <v>4.6137438500000005</v>
      </c>
      <c r="P1163" s="50">
        <v>5.2047875899999996</v>
      </c>
      <c r="Q1163" s="50"/>
      <c r="R1163" s="51">
        <f t="shared" si="56"/>
        <v>-0.21922171999999929</v>
      </c>
      <c r="S1163" s="51">
        <f t="shared" si="57"/>
        <v>-0.23887014999999945</v>
      </c>
      <c r="T1163" s="51">
        <f t="shared" si="58"/>
        <v>-0.2424144100000003</v>
      </c>
    </row>
    <row r="1164" spans="1:20" s="14" customFormat="1" ht="13.5">
      <c r="A1164" s="44"/>
      <c r="B1164" s="44"/>
      <c r="C1164" s="44"/>
      <c r="D1164" s="45"/>
      <c r="E1164" s="44"/>
      <c r="F1164" s="44"/>
      <c r="G1164" s="71" t="s">
        <v>198</v>
      </c>
      <c r="H1164" s="72"/>
      <c r="I1164" s="71"/>
      <c r="J1164" s="73">
        <v>283.26943899999998</v>
      </c>
      <c r="K1164" s="73">
        <v>327.69925000000001</v>
      </c>
      <c r="L1164" s="73">
        <v>353.74137999999999</v>
      </c>
      <c r="M1164" s="73"/>
      <c r="N1164" s="73">
        <v>158.54778557</v>
      </c>
      <c r="O1164" s="73">
        <v>202.94208409000004</v>
      </c>
      <c r="P1164" s="73">
        <v>233.52029830999996</v>
      </c>
      <c r="Q1164" s="73"/>
      <c r="R1164" s="73">
        <f t="shared" si="56"/>
        <v>-124.72165342999998</v>
      </c>
      <c r="S1164" s="73">
        <f t="shared" si="57"/>
        <v>-124.75716590999997</v>
      </c>
      <c r="T1164" s="73">
        <f t="shared" si="58"/>
        <v>-120.22108169000003</v>
      </c>
    </row>
    <row r="1165" spans="1:20" s="14" customFormat="1" ht="24">
      <c r="A1165" s="44"/>
      <c r="B1165" s="44"/>
      <c r="C1165" s="44"/>
      <c r="D1165" s="45"/>
      <c r="E1165" s="44"/>
      <c r="F1165" s="44"/>
      <c r="G1165" s="44"/>
      <c r="H1165" s="48" t="s">
        <v>199</v>
      </c>
      <c r="I1165" s="49" t="s">
        <v>1072</v>
      </c>
      <c r="J1165" s="50">
        <v>181.45706899999999</v>
      </c>
      <c r="K1165" s="50">
        <v>212.78109900000001</v>
      </c>
      <c r="L1165" s="50">
        <v>224.90294299999999</v>
      </c>
      <c r="M1165" s="50"/>
      <c r="N1165" s="50">
        <v>74.578262830000014</v>
      </c>
      <c r="O1165" s="50">
        <v>105.10875305000005</v>
      </c>
      <c r="P1165" s="50">
        <v>121.98074285000003</v>
      </c>
      <c r="Q1165" s="50"/>
      <c r="R1165" s="51">
        <f t="shared" si="56"/>
        <v>-106.87880616999998</v>
      </c>
      <c r="S1165" s="51">
        <f t="shared" si="57"/>
        <v>-107.67234594999996</v>
      </c>
      <c r="T1165" s="51">
        <f t="shared" si="58"/>
        <v>-102.92220014999997</v>
      </c>
    </row>
    <row r="1166" spans="1:20" s="14" customFormat="1">
      <c r="A1166" s="44"/>
      <c r="B1166" s="44"/>
      <c r="C1166" s="44"/>
      <c r="D1166" s="45"/>
      <c r="E1166" s="44"/>
      <c r="F1166" s="44"/>
      <c r="G1166" s="44"/>
      <c r="H1166" s="48" t="s">
        <v>268</v>
      </c>
      <c r="I1166" s="49" t="s">
        <v>1073</v>
      </c>
      <c r="J1166" s="50">
        <v>32.242910999999999</v>
      </c>
      <c r="K1166" s="50">
        <v>35.577173000000002</v>
      </c>
      <c r="L1166" s="50">
        <v>39.100487999999999</v>
      </c>
      <c r="M1166" s="50"/>
      <c r="N1166" s="50">
        <v>19.982215789999998</v>
      </c>
      <c r="O1166" s="50">
        <v>23.107648349999998</v>
      </c>
      <c r="P1166" s="50">
        <v>26.698415919999995</v>
      </c>
      <c r="Q1166" s="50"/>
      <c r="R1166" s="51">
        <f t="shared" si="56"/>
        <v>-12.260695210000002</v>
      </c>
      <c r="S1166" s="51">
        <f t="shared" si="57"/>
        <v>-12.469524650000004</v>
      </c>
      <c r="T1166" s="51">
        <f t="shared" si="58"/>
        <v>-12.402072080000003</v>
      </c>
    </row>
    <row r="1167" spans="1:20" s="14" customFormat="1" ht="13.5" thickBot="1">
      <c r="A1167" s="79"/>
      <c r="B1167" s="79"/>
      <c r="C1167" s="79"/>
      <c r="D1167" s="80"/>
      <c r="E1167" s="79"/>
      <c r="F1167" s="79"/>
      <c r="G1167" s="79"/>
      <c r="H1167" s="81" t="s">
        <v>270</v>
      </c>
      <c r="I1167" s="82" t="s">
        <v>1074</v>
      </c>
      <c r="J1167" s="83">
        <v>65.110270999999997</v>
      </c>
      <c r="K1167" s="83">
        <v>74.270267000000004</v>
      </c>
      <c r="L1167" s="83">
        <v>84.026742999999996</v>
      </c>
      <c r="M1167" s="83"/>
      <c r="N1167" s="83">
        <v>61.223406159999996</v>
      </c>
      <c r="O1167" s="83">
        <v>71.550629749999999</v>
      </c>
      <c r="P1167" s="83">
        <v>81.023989939999979</v>
      </c>
      <c r="Q1167" s="83"/>
      <c r="R1167" s="84">
        <f t="shared" si="56"/>
        <v>-3.8868648400000012</v>
      </c>
      <c r="S1167" s="84">
        <f t="shared" si="57"/>
        <v>-2.7196372500000052</v>
      </c>
      <c r="T1167" s="84">
        <f t="shared" si="58"/>
        <v>-3.0027530600000176</v>
      </c>
    </row>
    <row r="1168" spans="1:20" s="14" customFormat="1">
      <c r="A1168" s="44"/>
      <c r="B1168" s="44"/>
      <c r="C1168" s="44"/>
      <c r="D1168" s="45"/>
      <c r="E1168" s="44"/>
      <c r="F1168" s="44"/>
      <c r="G1168" s="44"/>
      <c r="H1168" s="48" t="s">
        <v>201</v>
      </c>
      <c r="I1168" s="49" t="s">
        <v>1075</v>
      </c>
      <c r="J1168" s="50">
        <v>4.4591880000000002</v>
      </c>
      <c r="K1168" s="50">
        <v>5.0707110000000002</v>
      </c>
      <c r="L1168" s="50">
        <v>5.7112059999999998</v>
      </c>
      <c r="M1168" s="50"/>
      <c r="N1168" s="50">
        <v>2.7639007900000001</v>
      </c>
      <c r="O1168" s="50">
        <v>3.17505294</v>
      </c>
      <c r="P1168" s="50">
        <v>3.8171496</v>
      </c>
      <c r="Q1168" s="50"/>
      <c r="R1168" s="51">
        <f t="shared" si="56"/>
        <v>-1.69528721</v>
      </c>
      <c r="S1168" s="51">
        <f t="shared" si="57"/>
        <v>-1.8956580600000001</v>
      </c>
      <c r="T1168" s="51">
        <f t="shared" si="58"/>
        <v>-1.8940563999999998</v>
      </c>
    </row>
    <row r="1169" spans="1:20" s="14" customFormat="1" ht="13.5">
      <c r="A1169" s="44"/>
      <c r="B1169" s="44"/>
      <c r="C1169" s="44"/>
      <c r="D1169" s="45"/>
      <c r="E1169" s="44"/>
      <c r="F1169" s="44"/>
      <c r="G1169" s="71" t="s">
        <v>235</v>
      </c>
      <c r="H1169" s="72"/>
      <c r="I1169" s="71"/>
      <c r="J1169" s="73">
        <v>54.999603</v>
      </c>
      <c r="K1169" s="73">
        <v>65.533685000000006</v>
      </c>
      <c r="L1169" s="73">
        <v>72.404822999999993</v>
      </c>
      <c r="M1169" s="73"/>
      <c r="N1169" s="73">
        <v>55.108715950000004</v>
      </c>
      <c r="O1169" s="73">
        <v>65.697354400000009</v>
      </c>
      <c r="P1169" s="73">
        <v>72.623048849999989</v>
      </c>
      <c r="Q1169" s="73"/>
      <c r="R1169" s="73">
        <f t="shared" si="56"/>
        <v>0.10911295000000365</v>
      </c>
      <c r="S1169" s="73">
        <f t="shared" si="57"/>
        <v>0.16366940000000341</v>
      </c>
      <c r="T1169" s="73">
        <f t="shared" si="58"/>
        <v>0.21822584999999606</v>
      </c>
    </row>
    <row r="1170" spans="1:20" s="14" customFormat="1">
      <c r="A1170" s="44"/>
      <c r="B1170" s="44"/>
      <c r="C1170" s="44"/>
      <c r="D1170" s="45"/>
      <c r="E1170" s="44"/>
      <c r="F1170" s="44"/>
      <c r="G1170" s="44"/>
      <c r="H1170" s="48" t="s">
        <v>1076</v>
      </c>
      <c r="I1170" s="49" t="s">
        <v>1077</v>
      </c>
      <c r="J1170" s="50">
        <v>54.999603</v>
      </c>
      <c r="K1170" s="50">
        <v>65.533685000000006</v>
      </c>
      <c r="L1170" s="50">
        <v>72.404822999999993</v>
      </c>
      <c r="M1170" s="50"/>
      <c r="N1170" s="50">
        <v>55.108715950000004</v>
      </c>
      <c r="O1170" s="50">
        <v>65.697354400000009</v>
      </c>
      <c r="P1170" s="50">
        <v>72.623048849999989</v>
      </c>
      <c r="Q1170" s="50"/>
      <c r="R1170" s="51">
        <f t="shared" si="56"/>
        <v>0.10911295000000365</v>
      </c>
      <c r="S1170" s="51">
        <f t="shared" si="57"/>
        <v>0.16366940000000341</v>
      </c>
      <c r="T1170" s="51">
        <f t="shared" si="58"/>
        <v>0.21822584999999606</v>
      </c>
    </row>
    <row r="1171" spans="1:20" s="14" customFormat="1" ht="13.5">
      <c r="A1171" s="44"/>
      <c r="B1171" s="44"/>
      <c r="C1171" s="44"/>
      <c r="D1171" s="45"/>
      <c r="E1171" s="86">
        <v>18</v>
      </c>
      <c r="F1171" s="87" t="s">
        <v>1078</v>
      </c>
      <c r="G1171" s="87"/>
      <c r="H1171" s="88"/>
      <c r="I1171" s="87"/>
      <c r="J1171" s="89">
        <v>2231.0551390000001</v>
      </c>
      <c r="K1171" s="89">
        <v>2426.0936369999999</v>
      </c>
      <c r="L1171" s="89">
        <v>2617.6081129999998</v>
      </c>
      <c r="M1171" s="89"/>
      <c r="N1171" s="89">
        <v>6023.8676994700008</v>
      </c>
      <c r="O1171" s="89">
        <v>6509.060263280001</v>
      </c>
      <c r="P1171" s="89">
        <v>8325.2257248299993</v>
      </c>
      <c r="Q1171" s="89"/>
      <c r="R1171" s="89">
        <f t="shared" si="56"/>
        <v>3792.8125604700008</v>
      </c>
      <c r="S1171" s="89">
        <f t="shared" si="57"/>
        <v>4082.966626280001</v>
      </c>
      <c r="T1171" s="89">
        <f t="shared" si="58"/>
        <v>5707.6176118299991</v>
      </c>
    </row>
    <row r="1172" spans="1:20" s="14" customFormat="1" ht="13.5">
      <c r="A1172" s="44"/>
      <c r="B1172" s="44"/>
      <c r="C1172" s="44"/>
      <c r="D1172" s="45"/>
      <c r="E1172" s="44"/>
      <c r="F1172" s="44"/>
      <c r="G1172" s="71" t="s">
        <v>2</v>
      </c>
      <c r="H1172" s="72"/>
      <c r="I1172" s="71"/>
      <c r="J1172" s="73">
        <v>1512.818714</v>
      </c>
      <c r="K1172" s="73">
        <v>1591.073054</v>
      </c>
      <c r="L1172" s="73">
        <v>1676.6825960000001</v>
      </c>
      <c r="M1172" s="73"/>
      <c r="N1172" s="73">
        <v>4724.2694585400004</v>
      </c>
      <c r="O1172" s="73">
        <v>4793.0183560800006</v>
      </c>
      <c r="P1172" s="73">
        <v>6421.5969207400003</v>
      </c>
      <c r="Q1172" s="73"/>
      <c r="R1172" s="73">
        <f t="shared" si="56"/>
        <v>3211.4507445400004</v>
      </c>
      <c r="S1172" s="73">
        <f t="shared" si="57"/>
        <v>3201.9453020800006</v>
      </c>
      <c r="T1172" s="73">
        <f t="shared" si="58"/>
        <v>4744.9143247400007</v>
      </c>
    </row>
    <row r="1173" spans="1:20" s="14" customFormat="1">
      <c r="A1173" s="44"/>
      <c r="B1173" s="44"/>
      <c r="C1173" s="44"/>
      <c r="D1173" s="45"/>
      <c r="E1173" s="44"/>
      <c r="F1173" s="44"/>
      <c r="G1173" s="44"/>
      <c r="H1173" s="48">
        <v>100</v>
      </c>
      <c r="I1173" s="49" t="s">
        <v>137</v>
      </c>
      <c r="J1173" s="50">
        <v>33.090877999999996</v>
      </c>
      <c r="K1173" s="50">
        <v>38.07488</v>
      </c>
      <c r="L1173" s="50">
        <v>42.774738999999997</v>
      </c>
      <c r="M1173" s="50"/>
      <c r="N1173" s="50">
        <v>30.400730059999994</v>
      </c>
      <c r="O1173" s="50">
        <v>35.291238269999994</v>
      </c>
      <c r="P1173" s="50">
        <v>39.775313470000007</v>
      </c>
      <c r="Q1173" s="50"/>
      <c r="R1173" s="51">
        <f t="shared" si="56"/>
        <v>-2.6901479400000028</v>
      </c>
      <c r="S1173" s="51">
        <f t="shared" si="57"/>
        <v>-2.7836417300000065</v>
      </c>
      <c r="T1173" s="51">
        <f t="shared" si="58"/>
        <v>-2.9994255299999892</v>
      </c>
    </row>
    <row r="1174" spans="1:20" s="14" customFormat="1">
      <c r="A1174" s="44"/>
      <c r="B1174" s="44"/>
      <c r="C1174" s="44"/>
      <c r="D1174" s="45"/>
      <c r="E1174" s="44"/>
      <c r="F1174" s="46"/>
      <c r="G1174" s="44"/>
      <c r="H1174" s="48">
        <v>110</v>
      </c>
      <c r="I1174" s="49" t="s">
        <v>72</v>
      </c>
      <c r="J1174" s="50">
        <v>19.982403000000001</v>
      </c>
      <c r="K1174" s="50">
        <v>22.606950999999999</v>
      </c>
      <c r="L1174" s="50">
        <v>25.695377000000001</v>
      </c>
      <c r="M1174" s="50"/>
      <c r="N1174" s="50">
        <v>18.492184309999999</v>
      </c>
      <c r="O1174" s="50">
        <v>21.162664049999997</v>
      </c>
      <c r="P1174" s="50">
        <v>23.944049129999996</v>
      </c>
      <c r="Q1174" s="50"/>
      <c r="R1174" s="51">
        <f t="shared" si="56"/>
        <v>-1.4902186900000025</v>
      </c>
      <c r="S1174" s="51">
        <f t="shared" si="57"/>
        <v>-1.4442869500000022</v>
      </c>
      <c r="T1174" s="51">
        <f t="shared" si="58"/>
        <v>-1.7513278700000043</v>
      </c>
    </row>
    <row r="1175" spans="1:20" s="14" customFormat="1">
      <c r="A1175" s="44"/>
      <c r="B1175" s="44"/>
      <c r="C1175" s="44"/>
      <c r="D1175" s="45"/>
      <c r="E1175" s="44"/>
      <c r="F1175" s="44"/>
      <c r="G1175" s="44"/>
      <c r="H1175" s="48">
        <v>111</v>
      </c>
      <c r="I1175" s="49" t="s">
        <v>1079</v>
      </c>
      <c r="J1175" s="50">
        <v>113.351547</v>
      </c>
      <c r="K1175" s="50">
        <v>135.14172500000001</v>
      </c>
      <c r="L1175" s="50">
        <v>161.519845</v>
      </c>
      <c r="M1175" s="50"/>
      <c r="N1175" s="50">
        <v>104.19145605999998</v>
      </c>
      <c r="O1175" s="50">
        <v>121.02256884999998</v>
      </c>
      <c r="P1175" s="50">
        <v>156.64207819000001</v>
      </c>
      <c r="Q1175" s="50"/>
      <c r="R1175" s="51">
        <f t="shared" si="56"/>
        <v>-9.1600909400000177</v>
      </c>
      <c r="S1175" s="51">
        <f t="shared" si="57"/>
        <v>-14.119156150000023</v>
      </c>
      <c r="T1175" s="51">
        <f t="shared" si="58"/>
        <v>-4.8777668099999971</v>
      </c>
    </row>
    <row r="1176" spans="1:20" s="14" customFormat="1">
      <c r="A1176" s="44"/>
      <c r="B1176" s="44"/>
      <c r="C1176" s="44"/>
      <c r="D1176" s="45"/>
      <c r="E1176" s="44"/>
      <c r="F1176" s="44"/>
      <c r="G1176" s="44"/>
      <c r="H1176" s="48">
        <v>112</v>
      </c>
      <c r="I1176" s="49" t="s">
        <v>1080</v>
      </c>
      <c r="J1176" s="50">
        <v>15.505374</v>
      </c>
      <c r="K1176" s="50">
        <v>17.467355000000001</v>
      </c>
      <c r="L1176" s="50">
        <v>19.86234</v>
      </c>
      <c r="M1176" s="50"/>
      <c r="N1176" s="50">
        <v>20.639320189999996</v>
      </c>
      <c r="O1176" s="50">
        <v>22.492955209999998</v>
      </c>
      <c r="P1176" s="50">
        <v>24.426003250000001</v>
      </c>
      <c r="Q1176" s="50"/>
      <c r="R1176" s="51">
        <f t="shared" si="56"/>
        <v>5.1339461899999961</v>
      </c>
      <c r="S1176" s="51">
        <f t="shared" si="57"/>
        <v>5.0256002099999968</v>
      </c>
      <c r="T1176" s="51">
        <f t="shared" si="58"/>
        <v>4.5636632500000012</v>
      </c>
    </row>
    <row r="1177" spans="1:20" s="14" customFormat="1">
      <c r="A1177" s="44"/>
      <c r="B1177" s="44"/>
      <c r="C1177" s="44"/>
      <c r="D1177" s="45"/>
      <c r="E1177" s="44"/>
      <c r="F1177" s="44"/>
      <c r="G1177" s="44"/>
      <c r="H1177" s="48">
        <v>113</v>
      </c>
      <c r="I1177" s="49" t="s">
        <v>47</v>
      </c>
      <c r="J1177" s="50">
        <v>13.815925999999999</v>
      </c>
      <c r="K1177" s="50">
        <v>15.466934</v>
      </c>
      <c r="L1177" s="50">
        <v>17.149076000000001</v>
      </c>
      <c r="M1177" s="50"/>
      <c r="N1177" s="50">
        <v>12.691565699999998</v>
      </c>
      <c r="O1177" s="50">
        <v>14.31164763</v>
      </c>
      <c r="P1177" s="50">
        <v>15.951225230000002</v>
      </c>
      <c r="Q1177" s="50"/>
      <c r="R1177" s="51">
        <f t="shared" si="56"/>
        <v>-1.1243603000000011</v>
      </c>
      <c r="S1177" s="51">
        <f t="shared" si="57"/>
        <v>-1.1552863700000007</v>
      </c>
      <c r="T1177" s="51">
        <f t="shared" si="58"/>
        <v>-1.1978507699999987</v>
      </c>
    </row>
    <row r="1178" spans="1:20" s="14" customFormat="1">
      <c r="A1178" s="44"/>
      <c r="B1178" s="44"/>
      <c r="C1178" s="44"/>
      <c r="D1178" s="45"/>
      <c r="E1178" s="44"/>
      <c r="F1178" s="44"/>
      <c r="G1178" s="44"/>
      <c r="H1178" s="48">
        <v>114</v>
      </c>
      <c r="I1178" s="49" t="s">
        <v>1081</v>
      </c>
      <c r="J1178" s="50">
        <v>1.5875999999999999</v>
      </c>
      <c r="K1178" s="50">
        <v>1.7811429999999999</v>
      </c>
      <c r="L1178" s="50">
        <v>1.901389</v>
      </c>
      <c r="M1178" s="50"/>
      <c r="N1178" s="50">
        <v>1.4703996399999997</v>
      </c>
      <c r="O1178" s="50">
        <v>1.7645332799999998</v>
      </c>
      <c r="P1178" s="50">
        <v>2.2041286000000002</v>
      </c>
      <c r="Q1178" s="50"/>
      <c r="R1178" s="51">
        <f t="shared" si="56"/>
        <v>-0.11720036000000023</v>
      </c>
      <c r="S1178" s="51">
        <f t="shared" si="57"/>
        <v>-1.6609720000000161E-2</v>
      </c>
      <c r="T1178" s="51">
        <f t="shared" si="58"/>
        <v>0.30273960000000022</v>
      </c>
    </row>
    <row r="1179" spans="1:20" s="14" customFormat="1">
      <c r="A1179" s="44"/>
      <c r="B1179" s="44"/>
      <c r="C1179" s="44"/>
      <c r="D1179" s="45"/>
      <c r="E1179" s="44"/>
      <c r="F1179" s="44"/>
      <c r="G1179" s="44"/>
      <c r="H1179" s="48">
        <v>200</v>
      </c>
      <c r="I1179" s="49" t="s">
        <v>1082</v>
      </c>
      <c r="J1179" s="50">
        <v>28.913108999999999</v>
      </c>
      <c r="K1179" s="50">
        <v>32.848796</v>
      </c>
      <c r="L1179" s="50">
        <v>36.850745000000003</v>
      </c>
      <c r="M1179" s="50"/>
      <c r="N1179" s="50">
        <v>26.956563020000004</v>
      </c>
      <c r="O1179" s="50">
        <v>31.024074970000001</v>
      </c>
      <c r="P1179" s="50">
        <v>35.251954499999997</v>
      </c>
      <c r="Q1179" s="50"/>
      <c r="R1179" s="51">
        <f t="shared" si="56"/>
        <v>-1.9565459799999942</v>
      </c>
      <c r="S1179" s="51">
        <f t="shared" si="57"/>
        <v>-1.8247210299999992</v>
      </c>
      <c r="T1179" s="51">
        <f t="shared" si="58"/>
        <v>-1.5987905000000069</v>
      </c>
    </row>
    <row r="1180" spans="1:20" s="14" customFormat="1">
      <c r="A1180" s="44"/>
      <c r="B1180" s="44"/>
      <c r="C1180" s="44"/>
      <c r="D1180" s="45"/>
      <c r="E1180" s="44"/>
      <c r="F1180" s="44"/>
      <c r="G1180" s="44"/>
      <c r="H1180" s="48">
        <v>210</v>
      </c>
      <c r="I1180" s="49" t="s">
        <v>1083</v>
      </c>
      <c r="J1180" s="50">
        <v>13.113094</v>
      </c>
      <c r="K1180" s="50">
        <v>14.447298</v>
      </c>
      <c r="L1180" s="50">
        <v>15.670067</v>
      </c>
      <c r="M1180" s="50"/>
      <c r="N1180" s="50">
        <v>3268.4790541200009</v>
      </c>
      <c r="O1180" s="50">
        <v>3270.089087230001</v>
      </c>
      <c r="P1180" s="50">
        <v>4812.8825413000004</v>
      </c>
      <c r="Q1180" s="50"/>
      <c r="R1180" s="51">
        <f t="shared" si="56"/>
        <v>3255.3659601200011</v>
      </c>
      <c r="S1180" s="51">
        <f t="shared" si="57"/>
        <v>3255.641789230001</v>
      </c>
      <c r="T1180" s="51">
        <f t="shared" si="58"/>
        <v>4797.2124743000004</v>
      </c>
    </row>
    <row r="1181" spans="1:20" s="14" customFormat="1">
      <c r="A1181" s="44"/>
      <c r="B1181" s="44"/>
      <c r="C1181" s="44"/>
      <c r="D1181" s="45"/>
      <c r="E1181" s="44"/>
      <c r="F1181" s="44"/>
      <c r="G1181" s="44"/>
      <c r="H1181" s="48">
        <v>211</v>
      </c>
      <c r="I1181" s="49" t="s">
        <v>1084</v>
      </c>
      <c r="J1181" s="50">
        <v>1006.098621</v>
      </c>
      <c r="K1181" s="50">
        <v>1006.920779</v>
      </c>
      <c r="L1181" s="50">
        <v>1008.041272</v>
      </c>
      <c r="M1181" s="50"/>
      <c r="N1181" s="50">
        <v>1036.3048440299999</v>
      </c>
      <c r="O1181" s="50">
        <v>1037.36801971</v>
      </c>
      <c r="P1181" s="50">
        <v>1038.0760459800001</v>
      </c>
      <c r="Q1181" s="50"/>
      <c r="R1181" s="51">
        <f t="shared" si="56"/>
        <v>30.206223029999933</v>
      </c>
      <c r="S1181" s="51">
        <f t="shared" si="57"/>
        <v>30.44724070999996</v>
      </c>
      <c r="T1181" s="51">
        <f t="shared" si="58"/>
        <v>30.034773980000068</v>
      </c>
    </row>
    <row r="1182" spans="1:20" s="14" customFormat="1" ht="24">
      <c r="A1182" s="44"/>
      <c r="B1182" s="44"/>
      <c r="C1182" s="44"/>
      <c r="D1182" s="45"/>
      <c r="E1182" s="44"/>
      <c r="F1182" s="44"/>
      <c r="G1182" s="44"/>
      <c r="H1182" s="48">
        <v>212</v>
      </c>
      <c r="I1182" s="49" t="s">
        <v>1085</v>
      </c>
      <c r="J1182" s="50">
        <v>2.8723740000000002</v>
      </c>
      <c r="K1182" s="50">
        <v>3.1703610000000002</v>
      </c>
      <c r="L1182" s="50">
        <v>3.2850510000000002</v>
      </c>
      <c r="M1182" s="50"/>
      <c r="N1182" s="50">
        <v>2.1375385500000004</v>
      </c>
      <c r="O1182" s="50">
        <v>2.4356890800000004</v>
      </c>
      <c r="P1182" s="50">
        <v>2.62990039</v>
      </c>
      <c r="Q1182" s="50"/>
      <c r="R1182" s="51">
        <f t="shared" si="56"/>
        <v>-0.73483544999999983</v>
      </c>
      <c r="S1182" s="51">
        <f t="shared" si="57"/>
        <v>-0.73467191999999981</v>
      </c>
      <c r="T1182" s="51">
        <f t="shared" si="58"/>
        <v>-0.65515061000000019</v>
      </c>
    </row>
    <row r="1183" spans="1:20" s="14" customFormat="1">
      <c r="A1183" s="44"/>
      <c r="B1183" s="44"/>
      <c r="C1183" s="44"/>
      <c r="D1183" s="45"/>
      <c r="E1183" s="44"/>
      <c r="F1183" s="44"/>
      <c r="G1183" s="44"/>
      <c r="H1183" s="48">
        <v>300</v>
      </c>
      <c r="I1183" s="49" t="s">
        <v>1086</v>
      </c>
      <c r="J1183" s="50">
        <v>24.928325000000001</v>
      </c>
      <c r="K1183" s="50">
        <v>30.449943999999999</v>
      </c>
      <c r="L1183" s="50">
        <v>34.465789000000001</v>
      </c>
      <c r="M1183" s="50"/>
      <c r="N1183" s="50">
        <v>23.281766780000005</v>
      </c>
      <c r="O1183" s="50">
        <v>27.404833540000006</v>
      </c>
      <c r="P1183" s="50">
        <v>31.291059170000008</v>
      </c>
      <c r="Q1183" s="50"/>
      <c r="R1183" s="51">
        <f t="shared" si="56"/>
        <v>-1.6465582199999957</v>
      </c>
      <c r="S1183" s="51">
        <f t="shared" si="57"/>
        <v>-3.045110459999993</v>
      </c>
      <c r="T1183" s="51">
        <f t="shared" si="58"/>
        <v>-3.1747298299999933</v>
      </c>
    </row>
    <row r="1184" spans="1:20" s="14" customFormat="1" ht="24">
      <c r="A1184" s="44"/>
      <c r="B1184" s="44"/>
      <c r="C1184" s="44"/>
      <c r="D1184" s="45"/>
      <c r="E1184" s="44"/>
      <c r="F1184" s="44"/>
      <c r="G1184" s="44"/>
      <c r="H1184" s="48">
        <v>311</v>
      </c>
      <c r="I1184" s="49" t="s">
        <v>1087</v>
      </c>
      <c r="J1184" s="50">
        <v>11.500771</v>
      </c>
      <c r="K1184" s="50">
        <v>12.862007999999999</v>
      </c>
      <c r="L1184" s="50">
        <v>15.262458000000001</v>
      </c>
      <c r="M1184" s="50"/>
      <c r="N1184" s="50">
        <v>10.168553039999999</v>
      </c>
      <c r="O1184" s="50">
        <v>11.730769840000001</v>
      </c>
      <c r="P1184" s="50">
        <v>13.172858570000002</v>
      </c>
      <c r="Q1184" s="50"/>
      <c r="R1184" s="51">
        <f t="shared" si="56"/>
        <v>-1.3322179600000013</v>
      </c>
      <c r="S1184" s="51">
        <f t="shared" si="57"/>
        <v>-1.1312381599999988</v>
      </c>
      <c r="T1184" s="51">
        <f t="shared" si="58"/>
        <v>-2.089599429999998</v>
      </c>
    </row>
    <row r="1185" spans="1:20" s="14" customFormat="1" ht="24">
      <c r="A1185" s="44"/>
      <c r="B1185" s="44"/>
      <c r="C1185" s="44"/>
      <c r="D1185" s="45"/>
      <c r="E1185" s="44"/>
      <c r="F1185" s="44"/>
      <c r="G1185" s="44"/>
      <c r="H1185" s="48">
        <v>314</v>
      </c>
      <c r="I1185" s="49" t="s">
        <v>1088</v>
      </c>
      <c r="J1185" s="50">
        <v>15.596581</v>
      </c>
      <c r="K1185" s="50">
        <v>18.493860000000002</v>
      </c>
      <c r="L1185" s="50">
        <v>20.460730000000002</v>
      </c>
      <c r="M1185" s="50"/>
      <c r="N1185" s="50">
        <v>15.026134859999999</v>
      </c>
      <c r="O1185" s="50">
        <v>17.371985900000002</v>
      </c>
      <c r="P1185" s="50">
        <v>19.295916390000009</v>
      </c>
      <c r="Q1185" s="50"/>
      <c r="R1185" s="51">
        <f t="shared" si="56"/>
        <v>-0.57044614000000138</v>
      </c>
      <c r="S1185" s="51">
        <f t="shared" si="57"/>
        <v>-1.1218740999999994</v>
      </c>
      <c r="T1185" s="51">
        <f t="shared" si="58"/>
        <v>-1.1648136099999924</v>
      </c>
    </row>
    <row r="1186" spans="1:20" s="14" customFormat="1" ht="24">
      <c r="A1186" s="44"/>
      <c r="B1186" s="44"/>
      <c r="C1186" s="44"/>
      <c r="D1186" s="45"/>
      <c r="E1186" s="44"/>
      <c r="F1186" s="44"/>
      <c r="G1186" s="44"/>
      <c r="H1186" s="48">
        <v>315</v>
      </c>
      <c r="I1186" s="49" t="s">
        <v>1089</v>
      </c>
      <c r="J1186" s="50">
        <v>3.28057</v>
      </c>
      <c r="K1186" s="50">
        <v>4.3911819999999997</v>
      </c>
      <c r="L1186" s="50">
        <v>5.4189319999999999</v>
      </c>
      <c r="M1186" s="50"/>
      <c r="N1186" s="50">
        <v>1.8001090799999999</v>
      </c>
      <c r="O1186" s="50">
        <v>2.1262529100000003</v>
      </c>
      <c r="P1186" s="50">
        <v>2.2018575999999994</v>
      </c>
      <c r="Q1186" s="50"/>
      <c r="R1186" s="51">
        <f t="shared" si="56"/>
        <v>-1.4804609200000001</v>
      </c>
      <c r="S1186" s="51">
        <f t="shared" si="57"/>
        <v>-2.2649290899999994</v>
      </c>
      <c r="T1186" s="51">
        <f t="shared" si="58"/>
        <v>-3.2170744000000004</v>
      </c>
    </row>
    <row r="1187" spans="1:20" s="14" customFormat="1">
      <c r="A1187" s="44"/>
      <c r="B1187" s="44"/>
      <c r="C1187" s="44"/>
      <c r="D1187" s="45"/>
      <c r="E1187" s="46"/>
      <c r="F1187" s="47"/>
      <c r="G1187" s="47"/>
      <c r="H1187" s="48">
        <v>400</v>
      </c>
      <c r="I1187" s="49" t="s">
        <v>46</v>
      </c>
      <c r="J1187" s="50">
        <v>23.062947999999999</v>
      </c>
      <c r="K1187" s="50">
        <v>26.010411000000001</v>
      </c>
      <c r="L1187" s="50">
        <v>29.193838</v>
      </c>
      <c r="M1187" s="50"/>
      <c r="N1187" s="50">
        <v>23.090657489999998</v>
      </c>
      <c r="O1187" s="50">
        <v>26.606022129999996</v>
      </c>
      <c r="P1187" s="50">
        <v>30.168021389999993</v>
      </c>
      <c r="Q1187" s="50"/>
      <c r="R1187" s="51">
        <f t="shared" si="56"/>
        <v>2.7709489999999448E-2</v>
      </c>
      <c r="S1187" s="51">
        <f t="shared" si="57"/>
        <v>0.59561112999999466</v>
      </c>
      <c r="T1187" s="51">
        <f t="shared" si="58"/>
        <v>0.97418338999999321</v>
      </c>
    </row>
    <row r="1188" spans="1:20" s="14" customFormat="1">
      <c r="A1188" s="44"/>
      <c r="B1188" s="44"/>
      <c r="C1188" s="44"/>
      <c r="D1188" s="45"/>
      <c r="E1188" s="44"/>
      <c r="F1188" s="44"/>
      <c r="G1188" s="44"/>
      <c r="H1188" s="48">
        <v>410</v>
      </c>
      <c r="I1188" s="49" t="s">
        <v>1090</v>
      </c>
      <c r="J1188" s="50">
        <v>83.125561000000005</v>
      </c>
      <c r="K1188" s="50">
        <v>94.567993999999999</v>
      </c>
      <c r="L1188" s="50">
        <v>106.074304</v>
      </c>
      <c r="M1188" s="50"/>
      <c r="N1188" s="50">
        <v>38.058795629999999</v>
      </c>
      <c r="O1188" s="50">
        <v>43.90175472</v>
      </c>
      <c r="P1188" s="50">
        <v>51.467517119999997</v>
      </c>
      <c r="Q1188" s="50"/>
      <c r="R1188" s="51">
        <f t="shared" si="56"/>
        <v>-45.066765370000006</v>
      </c>
      <c r="S1188" s="51">
        <f t="shared" si="57"/>
        <v>-50.666239279999999</v>
      </c>
      <c r="T1188" s="51">
        <f t="shared" si="58"/>
        <v>-54.606786880000001</v>
      </c>
    </row>
    <row r="1189" spans="1:20" s="14" customFormat="1">
      <c r="A1189" s="44"/>
      <c r="B1189" s="44"/>
      <c r="C1189" s="44"/>
      <c r="D1189" s="45"/>
      <c r="E1189" s="44"/>
      <c r="F1189" s="44"/>
      <c r="G1189" s="44"/>
      <c r="H1189" s="48">
        <v>411</v>
      </c>
      <c r="I1189" s="49" t="s">
        <v>191</v>
      </c>
      <c r="J1189" s="50">
        <v>18.955731</v>
      </c>
      <c r="K1189" s="50">
        <v>20.766213</v>
      </c>
      <c r="L1189" s="50">
        <v>23.188472999999998</v>
      </c>
      <c r="M1189" s="50"/>
      <c r="N1189" s="50">
        <v>17.148470339999999</v>
      </c>
      <c r="O1189" s="50">
        <v>19.272361140000001</v>
      </c>
      <c r="P1189" s="50">
        <v>21.438590579999996</v>
      </c>
      <c r="Q1189" s="50"/>
      <c r="R1189" s="51">
        <f t="shared" si="56"/>
        <v>-1.8072606600000007</v>
      </c>
      <c r="S1189" s="51">
        <f t="shared" si="57"/>
        <v>-1.4938518599999995</v>
      </c>
      <c r="T1189" s="51">
        <f t="shared" si="58"/>
        <v>-1.7498824200000023</v>
      </c>
    </row>
    <row r="1190" spans="1:20" s="14" customFormat="1" ht="24">
      <c r="A1190" s="44"/>
      <c r="B1190" s="44"/>
      <c r="C1190" s="44"/>
      <c r="D1190" s="45"/>
      <c r="E1190" s="44"/>
      <c r="F1190" s="44"/>
      <c r="G1190" s="44"/>
      <c r="H1190" s="48">
        <v>412</v>
      </c>
      <c r="I1190" s="49" t="s">
        <v>1091</v>
      </c>
      <c r="J1190" s="50">
        <v>0.22509000000000001</v>
      </c>
      <c r="K1190" s="50">
        <v>0.27832499999999999</v>
      </c>
      <c r="L1190" s="50">
        <v>0.298039</v>
      </c>
      <c r="M1190" s="50"/>
      <c r="N1190" s="50">
        <v>0.24616415</v>
      </c>
      <c r="O1190" s="50">
        <v>0.34341291000000002</v>
      </c>
      <c r="P1190" s="50">
        <v>0.36482405000000007</v>
      </c>
      <c r="Q1190" s="50"/>
      <c r="R1190" s="51">
        <f t="shared" si="56"/>
        <v>2.1074149999999986E-2</v>
      </c>
      <c r="S1190" s="51">
        <f t="shared" si="57"/>
        <v>6.5087910000000027E-2</v>
      </c>
      <c r="T1190" s="51">
        <f t="shared" si="58"/>
        <v>6.6785050000000068E-2</v>
      </c>
    </row>
    <row r="1191" spans="1:20" s="14" customFormat="1">
      <c r="A1191" s="44"/>
      <c r="B1191" s="44"/>
      <c r="C1191" s="44"/>
      <c r="D1191" s="45"/>
      <c r="E1191" s="44"/>
      <c r="F1191" s="44"/>
      <c r="G1191" s="44"/>
      <c r="H1191" s="48">
        <v>500</v>
      </c>
      <c r="I1191" s="49" t="s">
        <v>1092</v>
      </c>
      <c r="J1191" s="50">
        <v>19.220029</v>
      </c>
      <c r="K1191" s="50">
        <v>21.987924</v>
      </c>
      <c r="L1191" s="50">
        <v>27.099184999999999</v>
      </c>
      <c r="M1191" s="50"/>
      <c r="N1191" s="50">
        <v>16.780402769999995</v>
      </c>
      <c r="O1191" s="50">
        <v>21.249393519999991</v>
      </c>
      <c r="P1191" s="50">
        <v>25.253792499999992</v>
      </c>
      <c r="Q1191" s="50"/>
      <c r="R1191" s="51">
        <f t="shared" si="56"/>
        <v>-2.4396262300000053</v>
      </c>
      <c r="S1191" s="51">
        <f t="shared" si="57"/>
        <v>-0.73853048000000854</v>
      </c>
      <c r="T1191" s="51">
        <f t="shared" si="58"/>
        <v>-1.8453925000000062</v>
      </c>
    </row>
    <row r="1192" spans="1:20" s="14" customFormat="1" ht="24">
      <c r="A1192" s="44"/>
      <c r="B1192" s="44"/>
      <c r="C1192" s="44"/>
      <c r="D1192" s="45"/>
      <c r="E1192" s="44"/>
      <c r="F1192" s="44"/>
      <c r="G1192" s="44"/>
      <c r="H1192" s="48">
        <v>511</v>
      </c>
      <c r="I1192" s="49" t="s">
        <v>1093</v>
      </c>
      <c r="J1192" s="50">
        <v>15.531031</v>
      </c>
      <c r="K1192" s="50">
        <v>17.415308</v>
      </c>
      <c r="L1192" s="50">
        <v>19.462914000000001</v>
      </c>
      <c r="M1192" s="50"/>
      <c r="N1192" s="50">
        <v>13.169066110000001</v>
      </c>
      <c r="O1192" s="50">
        <v>15.257495190000004</v>
      </c>
      <c r="P1192" s="50">
        <v>17.543242190000004</v>
      </c>
      <c r="Q1192" s="50"/>
      <c r="R1192" s="51">
        <f t="shared" si="56"/>
        <v>-2.3619648899999994</v>
      </c>
      <c r="S1192" s="51">
        <f t="shared" si="57"/>
        <v>-2.1578128099999958</v>
      </c>
      <c r="T1192" s="51">
        <f t="shared" si="58"/>
        <v>-1.919671809999997</v>
      </c>
    </row>
    <row r="1193" spans="1:20" s="14" customFormat="1" ht="24">
      <c r="A1193" s="44"/>
      <c r="B1193" s="44"/>
      <c r="C1193" s="44"/>
      <c r="D1193" s="45"/>
      <c r="E1193" s="44"/>
      <c r="F1193" s="44"/>
      <c r="G1193" s="44"/>
      <c r="H1193" s="48">
        <v>512</v>
      </c>
      <c r="I1193" s="49" t="s">
        <v>1094</v>
      </c>
      <c r="J1193" s="50">
        <v>25.565791000000001</v>
      </c>
      <c r="K1193" s="50">
        <v>29.14096</v>
      </c>
      <c r="L1193" s="50">
        <v>32.863059</v>
      </c>
      <c r="M1193" s="50"/>
      <c r="N1193" s="50">
        <v>25.471845949999999</v>
      </c>
      <c r="O1193" s="50">
        <v>28.974134960000001</v>
      </c>
      <c r="P1193" s="50">
        <v>32.82391808000002</v>
      </c>
      <c r="Q1193" s="50"/>
      <c r="R1193" s="51">
        <f t="shared" si="56"/>
        <v>-9.3945050000002084E-2</v>
      </c>
      <c r="S1193" s="51">
        <f t="shared" si="57"/>
        <v>-0.16682503999999909</v>
      </c>
      <c r="T1193" s="51">
        <f t="shared" si="58"/>
        <v>-3.9140919999979928E-2</v>
      </c>
    </row>
    <row r="1194" spans="1:20" s="14" customFormat="1">
      <c r="A1194" s="44"/>
      <c r="B1194" s="44"/>
      <c r="C1194" s="44"/>
      <c r="D1194" s="45"/>
      <c r="E1194" s="44"/>
      <c r="F1194" s="44"/>
      <c r="G1194" s="44"/>
      <c r="H1194" s="48">
        <v>513</v>
      </c>
      <c r="I1194" s="49" t="s">
        <v>1095</v>
      </c>
      <c r="J1194" s="50">
        <v>23.495360000000002</v>
      </c>
      <c r="K1194" s="50">
        <v>26.782703000000001</v>
      </c>
      <c r="L1194" s="50">
        <v>30.144974000000001</v>
      </c>
      <c r="M1194" s="50"/>
      <c r="N1194" s="50">
        <v>18.263836659999996</v>
      </c>
      <c r="O1194" s="50">
        <v>21.817461039999998</v>
      </c>
      <c r="P1194" s="50">
        <v>24.792083060000007</v>
      </c>
      <c r="Q1194" s="50"/>
      <c r="R1194" s="51">
        <f t="shared" si="56"/>
        <v>-5.2315233400000061</v>
      </c>
      <c r="S1194" s="51">
        <f t="shared" si="57"/>
        <v>-4.9652419600000037</v>
      </c>
      <c r="T1194" s="51">
        <f t="shared" si="58"/>
        <v>-5.3528909399999947</v>
      </c>
    </row>
    <row r="1195" spans="1:20" s="14" customFormat="1" ht="13.5">
      <c r="A1195" s="44"/>
      <c r="B1195" s="44"/>
      <c r="C1195" s="44"/>
      <c r="D1195" s="45"/>
      <c r="E1195" s="44"/>
      <c r="F1195" s="44"/>
      <c r="G1195" s="71" t="s">
        <v>198</v>
      </c>
      <c r="H1195" s="72"/>
      <c r="I1195" s="71"/>
      <c r="J1195" s="73">
        <v>278.35382800000002</v>
      </c>
      <c r="K1195" s="73">
        <v>320.640311</v>
      </c>
      <c r="L1195" s="73">
        <v>365.85471799999999</v>
      </c>
      <c r="M1195" s="73"/>
      <c r="N1195" s="73">
        <v>285.07113213000008</v>
      </c>
      <c r="O1195" s="73">
        <v>355.02759923000002</v>
      </c>
      <c r="P1195" s="73">
        <v>469.92396911999998</v>
      </c>
      <c r="Q1195" s="73"/>
      <c r="R1195" s="73">
        <f t="shared" si="56"/>
        <v>6.7173041300000591</v>
      </c>
      <c r="S1195" s="73">
        <f t="shared" si="57"/>
        <v>34.387288230000024</v>
      </c>
      <c r="T1195" s="73">
        <f t="shared" si="58"/>
        <v>104.06925111999999</v>
      </c>
    </row>
    <row r="1196" spans="1:20" s="14" customFormat="1" ht="15" customHeight="1">
      <c r="A1196" s="44"/>
      <c r="B1196" s="44"/>
      <c r="C1196" s="44"/>
      <c r="D1196" s="45"/>
      <c r="E1196" s="44"/>
      <c r="F1196" s="44"/>
      <c r="G1196" s="44"/>
      <c r="H1196" s="48" t="s">
        <v>199</v>
      </c>
      <c r="I1196" s="49" t="s">
        <v>1096</v>
      </c>
      <c r="J1196" s="50">
        <v>71.318926000000005</v>
      </c>
      <c r="K1196" s="50">
        <v>82.262707000000006</v>
      </c>
      <c r="L1196" s="50">
        <v>94.630044999999996</v>
      </c>
      <c r="M1196" s="50"/>
      <c r="N1196" s="50">
        <v>66.232222100000016</v>
      </c>
      <c r="O1196" s="50">
        <v>78.161146899999991</v>
      </c>
      <c r="P1196" s="50">
        <v>92.370244239999991</v>
      </c>
      <c r="Q1196" s="50"/>
      <c r="R1196" s="51">
        <f t="shared" si="56"/>
        <v>-5.0867038999999892</v>
      </c>
      <c r="S1196" s="51">
        <f t="shared" si="57"/>
        <v>-4.1015601000000146</v>
      </c>
      <c r="T1196" s="51">
        <f t="shared" si="58"/>
        <v>-2.2598007600000045</v>
      </c>
    </row>
    <row r="1197" spans="1:20" s="14" customFormat="1">
      <c r="A1197" s="44"/>
      <c r="B1197" s="44"/>
      <c r="C1197" s="44"/>
      <c r="D1197" s="45"/>
      <c r="E1197" s="44"/>
      <c r="F1197" s="44"/>
      <c r="G1197" s="44"/>
      <c r="H1197" s="48" t="s">
        <v>270</v>
      </c>
      <c r="I1197" s="49" t="s">
        <v>1097</v>
      </c>
      <c r="J1197" s="50">
        <v>105.038673</v>
      </c>
      <c r="K1197" s="50">
        <v>122.65427200000001</v>
      </c>
      <c r="L1197" s="50">
        <v>140.10477900000001</v>
      </c>
      <c r="M1197" s="50"/>
      <c r="N1197" s="50">
        <v>95.212609539999988</v>
      </c>
      <c r="O1197" s="50">
        <v>112.93302750000001</v>
      </c>
      <c r="P1197" s="50">
        <v>130.37217278000003</v>
      </c>
      <c r="Q1197" s="50"/>
      <c r="R1197" s="51">
        <f t="shared" si="56"/>
        <v>-9.8260634600000145</v>
      </c>
      <c r="S1197" s="51">
        <f t="shared" si="57"/>
        <v>-9.7212444999999974</v>
      </c>
      <c r="T1197" s="51">
        <f t="shared" si="58"/>
        <v>-9.7326062199999797</v>
      </c>
    </row>
    <row r="1198" spans="1:20" s="14" customFormat="1">
      <c r="A1198" s="44"/>
      <c r="B1198" s="44"/>
      <c r="C1198" s="44"/>
      <c r="D1198" s="45"/>
      <c r="E1198" s="44"/>
      <c r="F1198" s="44"/>
      <c r="G1198" s="44"/>
      <c r="H1198" s="48" t="s">
        <v>201</v>
      </c>
      <c r="I1198" s="49" t="s">
        <v>1098</v>
      </c>
      <c r="J1198" s="50">
        <v>44.913536000000001</v>
      </c>
      <c r="K1198" s="50">
        <v>50.613914000000001</v>
      </c>
      <c r="L1198" s="50">
        <v>56.574182</v>
      </c>
      <c r="M1198" s="50"/>
      <c r="N1198" s="50">
        <v>74.581352640000006</v>
      </c>
      <c r="O1198" s="50">
        <v>106.89761383999998</v>
      </c>
      <c r="P1198" s="50">
        <v>180.73944710999999</v>
      </c>
      <c r="Q1198" s="50"/>
      <c r="R1198" s="51">
        <f t="shared" si="56"/>
        <v>29.667816640000005</v>
      </c>
      <c r="S1198" s="51">
        <f t="shared" si="57"/>
        <v>56.283699839999976</v>
      </c>
      <c r="T1198" s="51">
        <f t="shared" si="58"/>
        <v>124.16526510999998</v>
      </c>
    </row>
    <row r="1199" spans="1:20" s="14" customFormat="1">
      <c r="A1199" s="44"/>
      <c r="B1199" s="44"/>
      <c r="C1199" s="44"/>
      <c r="D1199" s="45"/>
      <c r="E1199" s="44"/>
      <c r="F1199" s="44"/>
      <c r="G1199" s="44"/>
      <c r="H1199" s="48" t="s">
        <v>315</v>
      </c>
      <c r="I1199" s="49" t="s">
        <v>1099</v>
      </c>
      <c r="J1199" s="50">
        <v>57.082692999999999</v>
      </c>
      <c r="K1199" s="50">
        <v>65.109418000000005</v>
      </c>
      <c r="L1199" s="50">
        <v>74.545711999999995</v>
      </c>
      <c r="M1199" s="50"/>
      <c r="N1199" s="50">
        <v>49.04494785</v>
      </c>
      <c r="O1199" s="50">
        <v>57.03581098999998</v>
      </c>
      <c r="P1199" s="50">
        <v>66.44210498999999</v>
      </c>
      <c r="Q1199" s="50"/>
      <c r="R1199" s="51">
        <f t="shared" si="56"/>
        <v>-8.0377451499999992</v>
      </c>
      <c r="S1199" s="51">
        <f t="shared" si="57"/>
        <v>-8.0736070100000248</v>
      </c>
      <c r="T1199" s="51">
        <f t="shared" si="58"/>
        <v>-8.1036070100000046</v>
      </c>
    </row>
    <row r="1200" spans="1:20" s="14" customFormat="1" ht="13.5">
      <c r="A1200" s="44"/>
      <c r="B1200" s="44"/>
      <c r="C1200" s="44"/>
      <c r="D1200" s="45"/>
      <c r="E1200" s="44"/>
      <c r="F1200" s="44"/>
      <c r="G1200" s="71" t="s">
        <v>235</v>
      </c>
      <c r="H1200" s="72"/>
      <c r="I1200" s="71"/>
      <c r="J1200" s="73">
        <v>439.88259699999998</v>
      </c>
      <c r="K1200" s="73">
        <v>514.38027199999999</v>
      </c>
      <c r="L1200" s="73">
        <v>575.07079899999997</v>
      </c>
      <c r="M1200" s="73"/>
      <c r="N1200" s="73">
        <v>1014.5271088</v>
      </c>
      <c r="O1200" s="73">
        <v>1361.0143079700001</v>
      </c>
      <c r="P1200" s="73">
        <v>1433.7048349700001</v>
      </c>
      <c r="Q1200" s="73"/>
      <c r="R1200" s="73">
        <f t="shared" si="56"/>
        <v>574.64451179999992</v>
      </c>
      <c r="S1200" s="73">
        <f t="shared" si="57"/>
        <v>846.63403597000013</v>
      </c>
      <c r="T1200" s="73">
        <f t="shared" si="58"/>
        <v>858.63403597000013</v>
      </c>
    </row>
    <row r="1201" spans="1:20" s="14" customFormat="1">
      <c r="A1201" s="44"/>
      <c r="B1201" s="44"/>
      <c r="C1201" s="44"/>
      <c r="D1201" s="45"/>
      <c r="E1201" s="44"/>
      <c r="F1201" s="44"/>
      <c r="G1201" s="44"/>
      <c r="H1201" s="48" t="s">
        <v>1100</v>
      </c>
      <c r="I1201" s="49" t="s">
        <v>1101</v>
      </c>
      <c r="J1201" s="50">
        <v>189</v>
      </c>
      <c r="K1201" s="50">
        <v>212</v>
      </c>
      <c r="L1201" s="50">
        <v>234</v>
      </c>
      <c r="M1201" s="50"/>
      <c r="N1201" s="50">
        <v>189</v>
      </c>
      <c r="O1201" s="50">
        <v>212</v>
      </c>
      <c r="P1201" s="50">
        <v>234</v>
      </c>
      <c r="Q1201" s="50"/>
      <c r="R1201" s="51">
        <f t="shared" si="56"/>
        <v>0</v>
      </c>
      <c r="S1201" s="51">
        <f t="shared" si="57"/>
        <v>0</v>
      </c>
      <c r="T1201" s="51">
        <f t="shared" si="58"/>
        <v>0</v>
      </c>
    </row>
    <row r="1202" spans="1:20" s="14" customFormat="1">
      <c r="A1202" s="44"/>
      <c r="B1202" s="44"/>
      <c r="C1202" s="44"/>
      <c r="D1202" s="45"/>
      <c r="E1202" s="44"/>
      <c r="F1202" s="44"/>
      <c r="G1202" s="44"/>
      <c r="H1202" s="48" t="s">
        <v>1102</v>
      </c>
      <c r="I1202" s="49" t="s">
        <v>1103</v>
      </c>
      <c r="J1202" s="50">
        <v>0</v>
      </c>
      <c r="K1202" s="50">
        <v>0</v>
      </c>
      <c r="L1202" s="50">
        <v>0</v>
      </c>
      <c r="M1202" s="50"/>
      <c r="N1202" s="50">
        <v>574.64451179999992</v>
      </c>
      <c r="O1202" s="50">
        <v>846.71451179999997</v>
      </c>
      <c r="P1202" s="50">
        <v>846.71451179999997</v>
      </c>
      <c r="Q1202" s="50"/>
      <c r="R1202" s="51">
        <f t="shared" si="56"/>
        <v>574.64451179999992</v>
      </c>
      <c r="S1202" s="51">
        <f t="shared" si="57"/>
        <v>846.71451179999997</v>
      </c>
      <c r="T1202" s="51">
        <f t="shared" si="58"/>
        <v>846.71451179999997</v>
      </c>
    </row>
    <row r="1203" spans="1:20" s="14" customFormat="1">
      <c r="A1203" s="44"/>
      <c r="B1203" s="44"/>
      <c r="C1203" s="44"/>
      <c r="D1203" s="45"/>
      <c r="E1203" s="44"/>
      <c r="F1203" s="44"/>
      <c r="G1203" s="44"/>
      <c r="H1203" s="48" t="s">
        <v>1104</v>
      </c>
      <c r="I1203" s="49" t="s">
        <v>1105</v>
      </c>
      <c r="J1203" s="50">
        <v>250.882597</v>
      </c>
      <c r="K1203" s="50">
        <v>302.38027199999999</v>
      </c>
      <c r="L1203" s="50">
        <v>341.07079900000002</v>
      </c>
      <c r="M1203" s="50"/>
      <c r="N1203" s="50">
        <v>250.882597</v>
      </c>
      <c r="O1203" s="50">
        <v>302.29979617000004</v>
      </c>
      <c r="P1203" s="50">
        <v>352.99032317000001</v>
      </c>
      <c r="Q1203" s="50"/>
      <c r="R1203" s="51">
        <f t="shared" si="56"/>
        <v>0</v>
      </c>
      <c r="S1203" s="51">
        <f t="shared" si="57"/>
        <v>-8.047582999995484E-2</v>
      </c>
      <c r="T1203" s="51">
        <f t="shared" si="58"/>
        <v>11.919524169999988</v>
      </c>
    </row>
    <row r="1204" spans="1:20" s="14" customFormat="1" ht="13.5">
      <c r="A1204" s="44"/>
      <c r="B1204" s="44"/>
      <c r="C1204" s="44"/>
      <c r="D1204" s="45"/>
      <c r="E1204" s="86">
        <v>20</v>
      </c>
      <c r="F1204" s="87" t="s">
        <v>1107</v>
      </c>
      <c r="G1204" s="87"/>
      <c r="H1204" s="88"/>
      <c r="I1204" s="87"/>
      <c r="J1204" s="89">
        <v>62530.992730999998</v>
      </c>
      <c r="K1204" s="89">
        <v>70597.985771000007</v>
      </c>
      <c r="L1204" s="89">
        <v>77514.795855000004</v>
      </c>
      <c r="M1204" s="89"/>
      <c r="N1204" s="89">
        <v>65282.644436699979</v>
      </c>
      <c r="O1204" s="89">
        <v>74371.553477469992</v>
      </c>
      <c r="P1204" s="89">
        <v>80772.101794550006</v>
      </c>
      <c r="Q1204" s="89"/>
      <c r="R1204" s="89">
        <f t="shared" si="56"/>
        <v>2751.6517056999801</v>
      </c>
      <c r="S1204" s="89">
        <f t="shared" si="57"/>
        <v>3773.5677064699848</v>
      </c>
      <c r="T1204" s="89">
        <f t="shared" si="58"/>
        <v>3257.3059395500022</v>
      </c>
    </row>
    <row r="1205" spans="1:20" s="14" customFormat="1" ht="13.5">
      <c r="A1205" s="44"/>
      <c r="B1205" s="44"/>
      <c r="C1205" s="44"/>
      <c r="D1205" s="45"/>
      <c r="E1205" s="44"/>
      <c r="F1205" s="44"/>
      <c r="G1205" s="71" t="s">
        <v>2</v>
      </c>
      <c r="H1205" s="72"/>
      <c r="I1205" s="71"/>
      <c r="J1205" s="73">
        <v>36258.604143999997</v>
      </c>
      <c r="K1205" s="73">
        <v>38277.120057</v>
      </c>
      <c r="L1205" s="73">
        <v>43731.621144999997</v>
      </c>
      <c r="M1205" s="73"/>
      <c r="N1205" s="73">
        <v>33157.258705699998</v>
      </c>
      <c r="O1205" s="73">
        <v>36674.636479849993</v>
      </c>
      <c r="P1205" s="73">
        <v>42151.756565060008</v>
      </c>
      <c r="Q1205" s="73"/>
      <c r="R1205" s="73">
        <f t="shared" si="56"/>
        <v>-3101.3454382999989</v>
      </c>
      <c r="S1205" s="73">
        <f t="shared" si="57"/>
        <v>-1602.4835771500075</v>
      </c>
      <c r="T1205" s="73">
        <f t="shared" si="58"/>
        <v>-1579.8645799399892</v>
      </c>
    </row>
    <row r="1206" spans="1:20" s="14" customFormat="1">
      <c r="A1206" s="44"/>
      <c r="B1206" s="44"/>
      <c r="C1206" s="44"/>
      <c r="D1206" s="45"/>
      <c r="E1206" s="44"/>
      <c r="F1206" s="44"/>
      <c r="G1206" s="44"/>
      <c r="H1206" s="48">
        <v>100</v>
      </c>
      <c r="I1206" s="49" t="s">
        <v>137</v>
      </c>
      <c r="J1206" s="50">
        <v>51.379525000000001</v>
      </c>
      <c r="K1206" s="50">
        <v>62.438142999999997</v>
      </c>
      <c r="L1206" s="50">
        <v>73.151990999999995</v>
      </c>
      <c r="M1206" s="50"/>
      <c r="N1206" s="50">
        <v>41.90455386</v>
      </c>
      <c r="O1206" s="50">
        <v>47.023680489999997</v>
      </c>
      <c r="P1206" s="50">
        <v>52.471336340000008</v>
      </c>
      <c r="Q1206" s="50"/>
      <c r="R1206" s="51">
        <f t="shared" si="56"/>
        <v>-9.474971140000001</v>
      </c>
      <c r="S1206" s="51">
        <f t="shared" si="57"/>
        <v>-15.41446251</v>
      </c>
      <c r="T1206" s="51">
        <f t="shared" si="58"/>
        <v>-20.680654659999988</v>
      </c>
    </row>
    <row r="1207" spans="1:20" s="14" customFormat="1">
      <c r="A1207" s="44"/>
      <c r="B1207" s="44"/>
      <c r="C1207" s="44"/>
      <c r="D1207" s="45"/>
      <c r="E1207" s="44"/>
      <c r="F1207" s="44"/>
      <c r="G1207" s="44"/>
      <c r="H1207" s="48">
        <v>110</v>
      </c>
      <c r="I1207" s="49" t="s">
        <v>1108</v>
      </c>
      <c r="J1207" s="50">
        <v>37.661594000000001</v>
      </c>
      <c r="K1207" s="50">
        <v>42.514282999999999</v>
      </c>
      <c r="L1207" s="50">
        <v>49.183982999999998</v>
      </c>
      <c r="M1207" s="50"/>
      <c r="N1207" s="50">
        <v>196.28112236999996</v>
      </c>
      <c r="O1207" s="50">
        <v>206.99989982999998</v>
      </c>
      <c r="P1207" s="50">
        <v>231.22902438999998</v>
      </c>
      <c r="Q1207" s="50"/>
      <c r="R1207" s="51">
        <f t="shared" si="56"/>
        <v>158.61952836999995</v>
      </c>
      <c r="S1207" s="51">
        <f t="shared" si="57"/>
        <v>164.48561682999997</v>
      </c>
      <c r="T1207" s="51">
        <f t="shared" si="58"/>
        <v>182.04504138999999</v>
      </c>
    </row>
    <row r="1208" spans="1:20" s="14" customFormat="1">
      <c r="A1208" s="44"/>
      <c r="B1208" s="44"/>
      <c r="C1208" s="44"/>
      <c r="D1208" s="45"/>
      <c r="E1208" s="44"/>
      <c r="F1208" s="44"/>
      <c r="G1208" s="44"/>
      <c r="H1208" s="48">
        <v>112</v>
      </c>
      <c r="I1208" s="49" t="s">
        <v>1109</v>
      </c>
      <c r="J1208" s="50">
        <v>16.552658999999998</v>
      </c>
      <c r="K1208" s="50">
        <v>19.539280000000002</v>
      </c>
      <c r="L1208" s="50">
        <v>22.339092000000001</v>
      </c>
      <c r="M1208" s="50"/>
      <c r="N1208" s="50">
        <v>15.01969364</v>
      </c>
      <c r="O1208" s="50">
        <v>17.908786690000003</v>
      </c>
      <c r="P1208" s="50">
        <v>201.62161868999999</v>
      </c>
      <c r="Q1208" s="50"/>
      <c r="R1208" s="51">
        <f t="shared" si="56"/>
        <v>-1.5329653599999986</v>
      </c>
      <c r="S1208" s="51">
        <f t="shared" si="57"/>
        <v>-1.6304933099999985</v>
      </c>
      <c r="T1208" s="51">
        <f t="shared" si="58"/>
        <v>179.28252669</v>
      </c>
    </row>
    <row r="1209" spans="1:20" s="14" customFormat="1">
      <c r="A1209" s="44"/>
      <c r="B1209" s="44"/>
      <c r="C1209" s="44"/>
      <c r="D1209" s="45"/>
      <c r="E1209" s="44"/>
      <c r="F1209" s="44"/>
      <c r="G1209" s="44"/>
      <c r="H1209" s="48">
        <v>114</v>
      </c>
      <c r="I1209" s="49" t="s">
        <v>47</v>
      </c>
      <c r="J1209" s="50">
        <v>17.164413</v>
      </c>
      <c r="K1209" s="50">
        <v>19.644655</v>
      </c>
      <c r="L1209" s="50">
        <v>22.087173</v>
      </c>
      <c r="M1209" s="50"/>
      <c r="N1209" s="50">
        <v>17.117371319999997</v>
      </c>
      <c r="O1209" s="50">
        <v>20.003331860000003</v>
      </c>
      <c r="P1209" s="50">
        <v>22.402408240000003</v>
      </c>
      <c r="Q1209" s="50"/>
      <c r="R1209" s="51">
        <f t="shared" si="56"/>
        <v>-4.7041680000003083E-2</v>
      </c>
      <c r="S1209" s="51">
        <f t="shared" si="57"/>
        <v>0.35867686000000276</v>
      </c>
      <c r="T1209" s="51">
        <f t="shared" si="58"/>
        <v>0.31523524000000336</v>
      </c>
    </row>
    <row r="1210" spans="1:20" s="14" customFormat="1">
      <c r="A1210" s="44"/>
      <c r="B1210" s="44"/>
      <c r="C1210" s="44"/>
      <c r="D1210" s="45"/>
      <c r="E1210" s="44"/>
      <c r="F1210" s="44"/>
      <c r="G1210" s="44"/>
      <c r="H1210" s="48">
        <v>115</v>
      </c>
      <c r="I1210" s="49" t="s">
        <v>1110</v>
      </c>
      <c r="J1210" s="50">
        <v>12.010073999999999</v>
      </c>
      <c r="K1210" s="50">
        <v>13.61726</v>
      </c>
      <c r="L1210" s="50">
        <v>15.331479</v>
      </c>
      <c r="M1210" s="50"/>
      <c r="N1210" s="50">
        <v>12.118279670000003</v>
      </c>
      <c r="O1210" s="50">
        <v>14.313026650000005</v>
      </c>
      <c r="P1210" s="50">
        <v>16.394675890000002</v>
      </c>
      <c r="Q1210" s="50"/>
      <c r="R1210" s="51">
        <f t="shared" si="56"/>
        <v>0.10820567000000381</v>
      </c>
      <c r="S1210" s="51">
        <f t="shared" si="57"/>
        <v>0.69576665000000482</v>
      </c>
      <c r="T1210" s="51">
        <f t="shared" si="58"/>
        <v>1.0631968900000022</v>
      </c>
    </row>
    <row r="1211" spans="1:20" s="14" customFormat="1">
      <c r="A1211" s="44"/>
      <c r="B1211" s="44"/>
      <c r="C1211" s="44"/>
      <c r="D1211" s="45"/>
      <c r="E1211" s="44"/>
      <c r="F1211" s="44"/>
      <c r="G1211" s="44"/>
      <c r="H1211" s="48">
        <v>121</v>
      </c>
      <c r="I1211" s="49" t="s">
        <v>1111</v>
      </c>
      <c r="J1211" s="50">
        <v>43.944493999999999</v>
      </c>
      <c r="K1211" s="50">
        <v>50.807926000000002</v>
      </c>
      <c r="L1211" s="50">
        <v>57.551422000000002</v>
      </c>
      <c r="M1211" s="50"/>
      <c r="N1211" s="50">
        <v>60.257660439999967</v>
      </c>
      <c r="O1211" s="50">
        <v>78.293168639999976</v>
      </c>
      <c r="P1211" s="50">
        <v>89.694036079999947</v>
      </c>
      <c r="Q1211" s="50"/>
      <c r="R1211" s="51">
        <f t="shared" si="56"/>
        <v>16.313166439999968</v>
      </c>
      <c r="S1211" s="51">
        <f t="shared" si="57"/>
        <v>27.485242639999974</v>
      </c>
      <c r="T1211" s="51">
        <f t="shared" si="58"/>
        <v>32.142614079999944</v>
      </c>
    </row>
    <row r="1212" spans="1:20" s="14" customFormat="1">
      <c r="A1212" s="44"/>
      <c r="B1212" s="44"/>
      <c r="C1212" s="44"/>
      <c r="D1212" s="45"/>
      <c r="E1212" s="44"/>
      <c r="F1212" s="44"/>
      <c r="G1212" s="44"/>
      <c r="H1212" s="48">
        <v>122</v>
      </c>
      <c r="I1212" s="49" t="s">
        <v>1112</v>
      </c>
      <c r="J1212" s="50">
        <v>29.262536000000001</v>
      </c>
      <c r="K1212" s="50">
        <v>34.375433999999998</v>
      </c>
      <c r="L1212" s="50">
        <v>38.719468999999997</v>
      </c>
      <c r="M1212" s="50"/>
      <c r="N1212" s="50">
        <v>141.36882738999998</v>
      </c>
      <c r="O1212" s="50">
        <v>164.97669009999993</v>
      </c>
      <c r="P1212" s="50">
        <v>178.67234612000004</v>
      </c>
      <c r="Q1212" s="50"/>
      <c r="R1212" s="51">
        <f t="shared" si="56"/>
        <v>112.10629138999998</v>
      </c>
      <c r="S1212" s="51">
        <f t="shared" si="57"/>
        <v>130.60125609999994</v>
      </c>
      <c r="T1212" s="51">
        <f t="shared" si="58"/>
        <v>139.95287712000004</v>
      </c>
    </row>
    <row r="1213" spans="1:20" s="14" customFormat="1">
      <c r="A1213" s="44"/>
      <c r="B1213" s="44"/>
      <c r="C1213" s="44"/>
      <c r="D1213" s="45"/>
      <c r="E1213" s="44"/>
      <c r="F1213" s="44"/>
      <c r="G1213" s="44"/>
      <c r="H1213" s="48">
        <v>123</v>
      </c>
      <c r="I1213" s="49" t="s">
        <v>1113</v>
      </c>
      <c r="J1213" s="50">
        <v>19.848178999999998</v>
      </c>
      <c r="K1213" s="50">
        <v>22.480257000000002</v>
      </c>
      <c r="L1213" s="50">
        <v>25.569334999999999</v>
      </c>
      <c r="M1213" s="50"/>
      <c r="N1213" s="50">
        <v>80.79306579999998</v>
      </c>
      <c r="O1213" s="50">
        <v>89.486454190000032</v>
      </c>
      <c r="P1213" s="50">
        <v>112.19411355999999</v>
      </c>
      <c r="Q1213" s="50"/>
      <c r="R1213" s="51">
        <f t="shared" si="56"/>
        <v>60.944886799999978</v>
      </c>
      <c r="S1213" s="51">
        <f t="shared" si="57"/>
        <v>67.006197190000023</v>
      </c>
      <c r="T1213" s="51">
        <f t="shared" si="58"/>
        <v>86.624778559999996</v>
      </c>
    </row>
    <row r="1214" spans="1:20" s="14" customFormat="1">
      <c r="A1214" s="44"/>
      <c r="B1214" s="44"/>
      <c r="C1214" s="44"/>
      <c r="D1214" s="45"/>
      <c r="E1214" s="44"/>
      <c r="F1214" s="44"/>
      <c r="G1214" s="44"/>
      <c r="H1214" s="48">
        <v>124</v>
      </c>
      <c r="I1214" s="49" t="s">
        <v>1114</v>
      </c>
      <c r="J1214" s="50">
        <v>29.597715999999998</v>
      </c>
      <c r="K1214" s="50">
        <v>34.448146999999999</v>
      </c>
      <c r="L1214" s="50">
        <v>39.131867999999997</v>
      </c>
      <c r="M1214" s="50"/>
      <c r="N1214" s="50">
        <v>61.798899800000001</v>
      </c>
      <c r="O1214" s="50">
        <v>93.239231309999994</v>
      </c>
      <c r="P1214" s="50">
        <v>112.93987209000005</v>
      </c>
      <c r="Q1214" s="50"/>
      <c r="R1214" s="51">
        <f t="shared" si="56"/>
        <v>32.201183800000003</v>
      </c>
      <c r="S1214" s="51">
        <f t="shared" si="57"/>
        <v>58.791084309999995</v>
      </c>
      <c r="T1214" s="51">
        <f t="shared" si="58"/>
        <v>73.808004090000054</v>
      </c>
    </row>
    <row r="1215" spans="1:20" s="14" customFormat="1">
      <c r="A1215" s="44"/>
      <c r="B1215" s="44"/>
      <c r="C1215" s="44"/>
      <c r="D1215" s="45"/>
      <c r="E1215" s="44"/>
      <c r="F1215" s="44"/>
      <c r="G1215" s="44"/>
      <c r="H1215" s="48">
        <v>125</v>
      </c>
      <c r="I1215" s="49" t="s">
        <v>1115</v>
      </c>
      <c r="J1215" s="50">
        <v>44.576794999999997</v>
      </c>
      <c r="K1215" s="50">
        <v>51.775976</v>
      </c>
      <c r="L1215" s="50">
        <v>58.603952999999997</v>
      </c>
      <c r="M1215" s="50"/>
      <c r="N1215" s="50">
        <v>189.84393255000001</v>
      </c>
      <c r="O1215" s="50">
        <v>215.95085627999995</v>
      </c>
      <c r="P1215" s="50">
        <v>237.76236486999991</v>
      </c>
      <c r="Q1215" s="50"/>
      <c r="R1215" s="51">
        <f t="shared" si="56"/>
        <v>145.26713755</v>
      </c>
      <c r="S1215" s="51">
        <f t="shared" si="57"/>
        <v>164.17488027999997</v>
      </c>
      <c r="T1215" s="51">
        <f t="shared" si="58"/>
        <v>179.15841186999992</v>
      </c>
    </row>
    <row r="1216" spans="1:20" s="14" customFormat="1">
      <c r="A1216" s="44"/>
      <c r="B1216" s="44"/>
      <c r="C1216" s="44"/>
      <c r="D1216" s="45"/>
      <c r="E1216" s="44"/>
      <c r="F1216" s="44"/>
      <c r="G1216" s="44"/>
      <c r="H1216" s="48">
        <v>126</v>
      </c>
      <c r="I1216" s="49" t="s">
        <v>1116</v>
      </c>
      <c r="J1216" s="50">
        <v>28.546865</v>
      </c>
      <c r="K1216" s="50">
        <v>33.130626999999997</v>
      </c>
      <c r="L1216" s="50">
        <v>37.639468000000001</v>
      </c>
      <c r="M1216" s="50"/>
      <c r="N1216" s="50">
        <v>130.51281880999997</v>
      </c>
      <c r="O1216" s="50">
        <v>145.39203327999996</v>
      </c>
      <c r="P1216" s="50">
        <v>159.15970098999995</v>
      </c>
      <c r="Q1216" s="50"/>
      <c r="R1216" s="51">
        <f t="shared" si="56"/>
        <v>101.96595380999997</v>
      </c>
      <c r="S1216" s="51">
        <f t="shared" si="57"/>
        <v>112.26140627999996</v>
      </c>
      <c r="T1216" s="51">
        <f t="shared" si="58"/>
        <v>121.52023298999995</v>
      </c>
    </row>
    <row r="1217" spans="1:20" s="14" customFormat="1">
      <c r="A1217" s="44"/>
      <c r="B1217" s="44"/>
      <c r="C1217" s="44"/>
      <c r="D1217" s="45"/>
      <c r="E1217" s="44"/>
      <c r="F1217" s="44"/>
      <c r="G1217" s="44"/>
      <c r="H1217" s="48">
        <v>127</v>
      </c>
      <c r="I1217" s="49" t="s">
        <v>1117</v>
      </c>
      <c r="J1217" s="50">
        <v>74.101129999999998</v>
      </c>
      <c r="K1217" s="50">
        <v>86.194351999999995</v>
      </c>
      <c r="L1217" s="50">
        <v>98.383972</v>
      </c>
      <c r="M1217" s="50"/>
      <c r="N1217" s="50">
        <v>568.16373549000002</v>
      </c>
      <c r="O1217" s="50">
        <v>696.62137841000037</v>
      </c>
      <c r="P1217" s="50">
        <v>832.95728611000015</v>
      </c>
      <c r="Q1217" s="50"/>
      <c r="R1217" s="51">
        <f t="shared" si="56"/>
        <v>494.06260549000001</v>
      </c>
      <c r="S1217" s="51">
        <f t="shared" si="57"/>
        <v>610.42702641000039</v>
      </c>
      <c r="T1217" s="51">
        <f t="shared" si="58"/>
        <v>734.57331411000018</v>
      </c>
    </row>
    <row r="1218" spans="1:20" s="14" customFormat="1">
      <c r="A1218" s="44"/>
      <c r="B1218" s="44"/>
      <c r="C1218" s="44"/>
      <c r="D1218" s="45"/>
      <c r="E1218" s="44"/>
      <c r="F1218" s="44"/>
      <c r="G1218" s="44"/>
      <c r="H1218" s="48">
        <v>128</v>
      </c>
      <c r="I1218" s="49" t="s">
        <v>1118</v>
      </c>
      <c r="J1218" s="50">
        <v>60.578929000000002</v>
      </c>
      <c r="K1218" s="50">
        <v>71.509671999999995</v>
      </c>
      <c r="L1218" s="50">
        <v>79.634491999999995</v>
      </c>
      <c r="M1218" s="50"/>
      <c r="N1218" s="50">
        <v>216.78677545000002</v>
      </c>
      <c r="O1218" s="50">
        <v>264.75098275999994</v>
      </c>
      <c r="P1218" s="50">
        <v>298.61244007999989</v>
      </c>
      <c r="Q1218" s="50"/>
      <c r="R1218" s="51">
        <f t="shared" si="56"/>
        <v>156.20784645000003</v>
      </c>
      <c r="S1218" s="51">
        <f t="shared" si="57"/>
        <v>193.24131075999995</v>
      </c>
      <c r="T1218" s="51">
        <f t="shared" si="58"/>
        <v>218.97794807999989</v>
      </c>
    </row>
    <row r="1219" spans="1:20" s="14" customFormat="1">
      <c r="A1219" s="44"/>
      <c r="B1219" s="44"/>
      <c r="C1219" s="44"/>
      <c r="D1219" s="45"/>
      <c r="E1219" s="44"/>
      <c r="F1219" s="44"/>
      <c r="G1219" s="44"/>
      <c r="H1219" s="48">
        <v>129</v>
      </c>
      <c r="I1219" s="49" t="s">
        <v>1119</v>
      </c>
      <c r="J1219" s="50">
        <v>108.14830000000001</v>
      </c>
      <c r="K1219" s="50">
        <v>125.821279</v>
      </c>
      <c r="L1219" s="50">
        <v>143.51883699999999</v>
      </c>
      <c r="M1219" s="50"/>
      <c r="N1219" s="50">
        <v>128.23715060000001</v>
      </c>
      <c r="O1219" s="50">
        <v>225.11365388999999</v>
      </c>
      <c r="P1219" s="50">
        <v>247.84726943000001</v>
      </c>
      <c r="Q1219" s="50"/>
      <c r="R1219" s="51">
        <f t="shared" si="56"/>
        <v>20.088850600000001</v>
      </c>
      <c r="S1219" s="51">
        <f t="shared" si="57"/>
        <v>99.292374889999991</v>
      </c>
      <c r="T1219" s="51">
        <f t="shared" si="58"/>
        <v>104.32843243000002</v>
      </c>
    </row>
    <row r="1220" spans="1:20" s="14" customFormat="1">
      <c r="A1220" s="44"/>
      <c r="B1220" s="44"/>
      <c r="C1220" s="44"/>
      <c r="D1220" s="45"/>
      <c r="E1220" s="44"/>
      <c r="F1220" s="44"/>
      <c r="G1220" s="44"/>
      <c r="H1220" s="48">
        <v>130</v>
      </c>
      <c r="I1220" s="49" t="s">
        <v>1120</v>
      </c>
      <c r="J1220" s="50">
        <v>51.382798999999999</v>
      </c>
      <c r="K1220" s="50">
        <v>59.277042000000002</v>
      </c>
      <c r="L1220" s="50">
        <v>67.275541000000004</v>
      </c>
      <c r="M1220" s="50"/>
      <c r="N1220" s="50">
        <v>133.96380696999998</v>
      </c>
      <c r="O1220" s="50">
        <v>201.90095478000001</v>
      </c>
      <c r="P1220" s="50">
        <v>231.82260337</v>
      </c>
      <c r="Q1220" s="50"/>
      <c r="R1220" s="51">
        <f t="shared" si="56"/>
        <v>82.581007969999973</v>
      </c>
      <c r="S1220" s="51">
        <f t="shared" si="57"/>
        <v>142.62391278000001</v>
      </c>
      <c r="T1220" s="51">
        <f t="shared" si="58"/>
        <v>164.54706236999999</v>
      </c>
    </row>
    <row r="1221" spans="1:20" s="14" customFormat="1">
      <c r="A1221" s="44"/>
      <c r="B1221" s="44"/>
      <c r="C1221" s="44"/>
      <c r="D1221" s="45"/>
      <c r="E1221" s="46"/>
      <c r="F1221" s="47"/>
      <c r="G1221" s="47"/>
      <c r="H1221" s="48">
        <v>131</v>
      </c>
      <c r="I1221" s="49" t="s">
        <v>1121</v>
      </c>
      <c r="J1221" s="50">
        <v>106.81314399999999</v>
      </c>
      <c r="K1221" s="50">
        <v>124.44559599999999</v>
      </c>
      <c r="L1221" s="50">
        <v>141.694074</v>
      </c>
      <c r="M1221" s="50"/>
      <c r="N1221" s="50">
        <v>215.30746739999998</v>
      </c>
      <c r="O1221" s="50">
        <v>276.48508641000006</v>
      </c>
      <c r="P1221" s="50">
        <v>312.09330799999987</v>
      </c>
      <c r="Q1221" s="50"/>
      <c r="R1221" s="51">
        <f t="shared" si="56"/>
        <v>108.49432339999998</v>
      </c>
      <c r="S1221" s="51">
        <f t="shared" si="57"/>
        <v>152.03949041000007</v>
      </c>
      <c r="T1221" s="51">
        <f t="shared" si="58"/>
        <v>170.39923399999986</v>
      </c>
    </row>
    <row r="1222" spans="1:20" s="14" customFormat="1">
      <c r="A1222" s="44"/>
      <c r="B1222" s="44"/>
      <c r="C1222" s="44"/>
      <c r="D1222" s="45"/>
      <c r="E1222" s="44"/>
      <c r="F1222" s="44"/>
      <c r="G1222" s="44"/>
      <c r="H1222" s="48">
        <v>132</v>
      </c>
      <c r="I1222" s="49" t="s">
        <v>1122</v>
      </c>
      <c r="J1222" s="50">
        <v>62.22598</v>
      </c>
      <c r="K1222" s="50">
        <v>71.966441000000003</v>
      </c>
      <c r="L1222" s="50">
        <v>81.697517000000005</v>
      </c>
      <c r="M1222" s="50"/>
      <c r="N1222" s="50">
        <v>422.32295755999991</v>
      </c>
      <c r="O1222" s="50">
        <v>563.75584158999993</v>
      </c>
      <c r="P1222" s="50">
        <v>698.50726849</v>
      </c>
      <c r="Q1222" s="50"/>
      <c r="R1222" s="51">
        <f t="shared" si="56"/>
        <v>360.09697755999991</v>
      </c>
      <c r="S1222" s="51">
        <f t="shared" si="57"/>
        <v>491.7894005899999</v>
      </c>
      <c r="T1222" s="51">
        <f t="shared" si="58"/>
        <v>616.80975149000005</v>
      </c>
    </row>
    <row r="1223" spans="1:20" s="14" customFormat="1">
      <c r="A1223" s="44"/>
      <c r="B1223" s="44"/>
      <c r="C1223" s="44"/>
      <c r="D1223" s="45"/>
      <c r="E1223" s="44"/>
      <c r="F1223" s="44"/>
      <c r="G1223" s="44"/>
      <c r="H1223" s="48">
        <v>133</v>
      </c>
      <c r="I1223" s="49" t="s">
        <v>1123</v>
      </c>
      <c r="J1223" s="50">
        <v>52.482922000000002</v>
      </c>
      <c r="K1223" s="50">
        <v>60.665579999999999</v>
      </c>
      <c r="L1223" s="50">
        <v>68.941027000000005</v>
      </c>
      <c r="M1223" s="50"/>
      <c r="N1223" s="50">
        <v>134.42672468999999</v>
      </c>
      <c r="O1223" s="50">
        <v>171.16312314000004</v>
      </c>
      <c r="P1223" s="50">
        <v>203.86830393000002</v>
      </c>
      <c r="Q1223" s="50"/>
      <c r="R1223" s="51">
        <f t="shared" si="56"/>
        <v>81.943802689999984</v>
      </c>
      <c r="S1223" s="51">
        <f t="shared" si="57"/>
        <v>110.49754314000003</v>
      </c>
      <c r="T1223" s="51">
        <f t="shared" si="58"/>
        <v>134.92727693</v>
      </c>
    </row>
    <row r="1224" spans="1:20" s="14" customFormat="1">
      <c r="A1224" s="44"/>
      <c r="B1224" s="44"/>
      <c r="C1224" s="44"/>
      <c r="D1224" s="45"/>
      <c r="E1224" s="44"/>
      <c r="F1224" s="44"/>
      <c r="G1224" s="44"/>
      <c r="H1224" s="48">
        <v>134</v>
      </c>
      <c r="I1224" s="49" t="s">
        <v>1124</v>
      </c>
      <c r="J1224" s="50">
        <v>119.584326</v>
      </c>
      <c r="K1224" s="50">
        <v>138.856269</v>
      </c>
      <c r="L1224" s="50">
        <v>157.56362100000001</v>
      </c>
      <c r="M1224" s="50"/>
      <c r="N1224" s="50">
        <v>258.54874411999992</v>
      </c>
      <c r="O1224" s="50">
        <v>349.19758051000002</v>
      </c>
      <c r="P1224" s="50">
        <v>378.72986232000011</v>
      </c>
      <c r="Q1224" s="50"/>
      <c r="R1224" s="51">
        <f t="shared" ref="R1224:R1287" si="59">+N1224-J1224</f>
        <v>138.96441811999992</v>
      </c>
      <c r="S1224" s="51">
        <f t="shared" ref="S1224:S1287" si="60">+O1224-K1224</f>
        <v>210.34131151000003</v>
      </c>
      <c r="T1224" s="51">
        <f t="shared" ref="T1224:T1287" si="61">+P1224-L1224</f>
        <v>221.1662413200001</v>
      </c>
    </row>
    <row r="1225" spans="1:20" s="14" customFormat="1">
      <c r="A1225" s="44"/>
      <c r="B1225" s="44"/>
      <c r="C1225" s="44"/>
      <c r="D1225" s="45"/>
      <c r="E1225" s="44"/>
      <c r="F1225" s="44"/>
      <c r="G1225" s="44"/>
      <c r="H1225" s="48">
        <v>135</v>
      </c>
      <c r="I1225" s="49" t="s">
        <v>1125</v>
      </c>
      <c r="J1225" s="50">
        <v>208.38110900000001</v>
      </c>
      <c r="K1225" s="50">
        <v>243.7645</v>
      </c>
      <c r="L1225" s="50">
        <v>278.48542099999997</v>
      </c>
      <c r="M1225" s="50"/>
      <c r="N1225" s="50">
        <v>536.65064086999996</v>
      </c>
      <c r="O1225" s="50">
        <v>714.15014297999994</v>
      </c>
      <c r="P1225" s="50">
        <v>813.03161353999985</v>
      </c>
      <c r="Q1225" s="50"/>
      <c r="R1225" s="51">
        <f t="shared" si="59"/>
        <v>328.26953186999992</v>
      </c>
      <c r="S1225" s="51">
        <f t="shared" si="60"/>
        <v>470.38564297999994</v>
      </c>
      <c r="T1225" s="51">
        <f t="shared" si="61"/>
        <v>534.54619253999988</v>
      </c>
    </row>
    <row r="1226" spans="1:20" s="14" customFormat="1">
      <c r="A1226" s="44"/>
      <c r="B1226" s="44"/>
      <c r="C1226" s="44"/>
      <c r="D1226" s="45"/>
      <c r="E1226" s="44"/>
      <c r="F1226" s="44"/>
      <c r="G1226" s="44"/>
      <c r="H1226" s="48">
        <v>136</v>
      </c>
      <c r="I1226" s="49" t="s">
        <v>1126</v>
      </c>
      <c r="J1226" s="50">
        <v>73.762406999999996</v>
      </c>
      <c r="K1226" s="50">
        <v>86.025912000000005</v>
      </c>
      <c r="L1226" s="50">
        <v>98.033552</v>
      </c>
      <c r="M1226" s="50"/>
      <c r="N1226" s="50">
        <v>290.92742694999993</v>
      </c>
      <c r="O1226" s="50">
        <v>332.53961527999996</v>
      </c>
      <c r="P1226" s="50">
        <v>360.97378999000006</v>
      </c>
      <c r="Q1226" s="50"/>
      <c r="R1226" s="51">
        <f t="shared" si="59"/>
        <v>217.16501994999993</v>
      </c>
      <c r="S1226" s="51">
        <f t="shared" si="60"/>
        <v>246.51370327999996</v>
      </c>
      <c r="T1226" s="51">
        <f t="shared" si="61"/>
        <v>262.94023799000007</v>
      </c>
    </row>
    <row r="1227" spans="1:20" s="14" customFormat="1">
      <c r="A1227" s="44"/>
      <c r="B1227" s="44"/>
      <c r="C1227" s="44"/>
      <c r="D1227" s="45"/>
      <c r="E1227" s="44"/>
      <c r="F1227" s="44"/>
      <c r="G1227" s="44"/>
      <c r="H1227" s="48">
        <v>137</v>
      </c>
      <c r="I1227" s="49" t="s">
        <v>1127</v>
      </c>
      <c r="J1227" s="50">
        <v>50.143307</v>
      </c>
      <c r="K1227" s="50">
        <v>57.832835000000003</v>
      </c>
      <c r="L1227" s="50">
        <v>65.382283999999999</v>
      </c>
      <c r="M1227" s="50"/>
      <c r="N1227" s="50">
        <v>95.366864419999985</v>
      </c>
      <c r="O1227" s="50">
        <v>113.51840943000002</v>
      </c>
      <c r="P1227" s="50">
        <v>131.44109750000001</v>
      </c>
      <c r="Q1227" s="50"/>
      <c r="R1227" s="51">
        <f t="shared" si="59"/>
        <v>45.223557419999985</v>
      </c>
      <c r="S1227" s="51">
        <f t="shared" si="60"/>
        <v>55.685574430000017</v>
      </c>
      <c r="T1227" s="51">
        <f t="shared" si="61"/>
        <v>66.058813500000014</v>
      </c>
    </row>
    <row r="1228" spans="1:20" s="14" customFormat="1">
      <c r="A1228" s="44"/>
      <c r="B1228" s="44"/>
      <c r="C1228" s="44"/>
      <c r="D1228" s="45"/>
      <c r="E1228" s="44"/>
      <c r="F1228" s="44"/>
      <c r="G1228" s="44"/>
      <c r="H1228" s="48">
        <v>138</v>
      </c>
      <c r="I1228" s="49" t="s">
        <v>1128</v>
      </c>
      <c r="J1228" s="50">
        <v>57.338051</v>
      </c>
      <c r="K1228" s="50">
        <v>66.933093999999997</v>
      </c>
      <c r="L1228" s="50">
        <v>76.238957999999997</v>
      </c>
      <c r="M1228" s="50"/>
      <c r="N1228" s="50">
        <v>122.97386229999996</v>
      </c>
      <c r="O1228" s="50">
        <v>146.30711890000001</v>
      </c>
      <c r="P1228" s="50">
        <v>167.97569222000004</v>
      </c>
      <c r="Q1228" s="50"/>
      <c r="R1228" s="51">
        <f t="shared" si="59"/>
        <v>65.635811299999972</v>
      </c>
      <c r="S1228" s="51">
        <f t="shared" si="60"/>
        <v>79.374024900000009</v>
      </c>
      <c r="T1228" s="51">
        <f t="shared" si="61"/>
        <v>91.736734220000045</v>
      </c>
    </row>
    <row r="1229" spans="1:20" s="14" customFormat="1">
      <c r="A1229" s="44"/>
      <c r="B1229" s="44"/>
      <c r="C1229" s="44"/>
      <c r="D1229" s="45"/>
      <c r="E1229" s="44"/>
      <c r="F1229" s="44"/>
      <c r="G1229" s="44"/>
      <c r="H1229" s="48">
        <v>139</v>
      </c>
      <c r="I1229" s="49" t="s">
        <v>1129</v>
      </c>
      <c r="J1229" s="50">
        <v>45.652549999999998</v>
      </c>
      <c r="K1229" s="50">
        <v>51.728344999999997</v>
      </c>
      <c r="L1229" s="50">
        <v>58.340240999999999</v>
      </c>
      <c r="M1229" s="50"/>
      <c r="N1229" s="50">
        <v>93.849177510000032</v>
      </c>
      <c r="O1229" s="50">
        <v>123.04569406000003</v>
      </c>
      <c r="P1229" s="50">
        <v>137.76389379000003</v>
      </c>
      <c r="Q1229" s="50"/>
      <c r="R1229" s="51">
        <f t="shared" si="59"/>
        <v>48.196627510000035</v>
      </c>
      <c r="S1229" s="51">
        <f t="shared" si="60"/>
        <v>71.317349060000026</v>
      </c>
      <c r="T1229" s="51">
        <f t="shared" si="61"/>
        <v>79.423652790000034</v>
      </c>
    </row>
    <row r="1230" spans="1:20" s="14" customFormat="1">
      <c r="A1230" s="44"/>
      <c r="B1230" s="44"/>
      <c r="C1230" s="44"/>
      <c r="D1230" s="45"/>
      <c r="E1230" s="44"/>
      <c r="F1230" s="44"/>
      <c r="G1230" s="44"/>
      <c r="H1230" s="48">
        <v>140</v>
      </c>
      <c r="I1230" s="49" t="s">
        <v>1130</v>
      </c>
      <c r="J1230" s="50">
        <v>72.594378000000006</v>
      </c>
      <c r="K1230" s="50">
        <v>82.405968999999999</v>
      </c>
      <c r="L1230" s="50">
        <v>92.360364000000004</v>
      </c>
      <c r="M1230" s="50"/>
      <c r="N1230" s="50">
        <v>329.39456190000004</v>
      </c>
      <c r="O1230" s="50">
        <v>399.09199076000027</v>
      </c>
      <c r="P1230" s="50">
        <v>479.33364531000012</v>
      </c>
      <c r="Q1230" s="50"/>
      <c r="R1230" s="51">
        <f t="shared" si="59"/>
        <v>256.80018390000004</v>
      </c>
      <c r="S1230" s="51">
        <f t="shared" si="60"/>
        <v>316.68602176000024</v>
      </c>
      <c r="T1230" s="51">
        <f t="shared" si="61"/>
        <v>386.97328131000012</v>
      </c>
    </row>
    <row r="1231" spans="1:20" s="14" customFormat="1">
      <c r="A1231" s="44"/>
      <c r="B1231" s="44"/>
      <c r="C1231" s="44"/>
      <c r="D1231" s="45"/>
      <c r="E1231" s="44"/>
      <c r="F1231" s="44"/>
      <c r="G1231" s="44"/>
      <c r="H1231" s="48">
        <v>141</v>
      </c>
      <c r="I1231" s="49" t="s">
        <v>1131</v>
      </c>
      <c r="J1231" s="50">
        <v>84.671323999999998</v>
      </c>
      <c r="K1231" s="50">
        <v>99.336411999999996</v>
      </c>
      <c r="L1231" s="50">
        <v>113.48658500000001</v>
      </c>
      <c r="M1231" s="50"/>
      <c r="N1231" s="50">
        <v>266.25856150000004</v>
      </c>
      <c r="O1231" s="50">
        <v>371.50879933000004</v>
      </c>
      <c r="P1231" s="50">
        <v>462.54294593999998</v>
      </c>
      <c r="Q1231" s="50"/>
      <c r="R1231" s="51">
        <f t="shared" si="59"/>
        <v>181.58723750000004</v>
      </c>
      <c r="S1231" s="51">
        <f t="shared" si="60"/>
        <v>272.17238733000005</v>
      </c>
      <c r="T1231" s="51">
        <f t="shared" si="61"/>
        <v>349.05636093999999</v>
      </c>
    </row>
    <row r="1232" spans="1:20" s="14" customFormat="1">
      <c r="A1232" s="44"/>
      <c r="B1232" s="44"/>
      <c r="C1232" s="44"/>
      <c r="D1232" s="45"/>
      <c r="E1232" s="44"/>
      <c r="F1232" s="44"/>
      <c r="G1232" s="44"/>
      <c r="H1232" s="48">
        <v>142</v>
      </c>
      <c r="I1232" s="49" t="s">
        <v>1132</v>
      </c>
      <c r="J1232" s="50">
        <v>37.450679000000001</v>
      </c>
      <c r="K1232" s="50">
        <v>43.161772999999997</v>
      </c>
      <c r="L1232" s="50">
        <v>48.838118999999999</v>
      </c>
      <c r="M1232" s="50"/>
      <c r="N1232" s="50">
        <v>93.920063200000016</v>
      </c>
      <c r="O1232" s="50">
        <v>111.58711844999999</v>
      </c>
      <c r="P1232" s="50">
        <v>126.71778396999996</v>
      </c>
      <c r="Q1232" s="50"/>
      <c r="R1232" s="51">
        <f t="shared" si="59"/>
        <v>56.469384200000015</v>
      </c>
      <c r="S1232" s="51">
        <f t="shared" si="60"/>
        <v>68.425345449999995</v>
      </c>
      <c r="T1232" s="51">
        <f t="shared" si="61"/>
        <v>77.879664969999965</v>
      </c>
    </row>
    <row r="1233" spans="1:20" s="14" customFormat="1">
      <c r="A1233" s="44"/>
      <c r="B1233" s="44"/>
      <c r="C1233" s="44"/>
      <c r="D1233" s="45"/>
      <c r="E1233" s="44"/>
      <c r="F1233" s="44"/>
      <c r="G1233" s="44"/>
      <c r="H1233" s="48">
        <v>143</v>
      </c>
      <c r="I1233" s="49" t="s">
        <v>1133</v>
      </c>
      <c r="J1233" s="50">
        <v>28.109736000000002</v>
      </c>
      <c r="K1233" s="50">
        <v>33.076718999999997</v>
      </c>
      <c r="L1233" s="50">
        <v>38.506345000000003</v>
      </c>
      <c r="M1233" s="50"/>
      <c r="N1233" s="50">
        <v>79.319206279999946</v>
      </c>
      <c r="O1233" s="50">
        <v>117.40443313999998</v>
      </c>
      <c r="P1233" s="50">
        <v>189.07019114999994</v>
      </c>
      <c r="Q1233" s="50"/>
      <c r="R1233" s="51">
        <f t="shared" si="59"/>
        <v>51.209470279999948</v>
      </c>
      <c r="S1233" s="51">
        <f t="shared" si="60"/>
        <v>84.327714139999983</v>
      </c>
      <c r="T1233" s="51">
        <f t="shared" si="61"/>
        <v>150.56384614999993</v>
      </c>
    </row>
    <row r="1234" spans="1:20" s="14" customFormat="1">
      <c r="A1234" s="44"/>
      <c r="B1234" s="44"/>
      <c r="C1234" s="44"/>
      <c r="D1234" s="45"/>
      <c r="E1234" s="44"/>
      <c r="F1234" s="44"/>
      <c r="G1234" s="44"/>
      <c r="H1234" s="48">
        <v>144</v>
      </c>
      <c r="I1234" s="49" t="s">
        <v>1134</v>
      </c>
      <c r="J1234" s="50">
        <v>49.091923000000001</v>
      </c>
      <c r="K1234" s="50">
        <v>57.004291000000002</v>
      </c>
      <c r="L1234" s="50">
        <v>64.895621000000006</v>
      </c>
      <c r="M1234" s="50"/>
      <c r="N1234" s="50">
        <v>175.30527049999998</v>
      </c>
      <c r="O1234" s="50">
        <v>213.66164561999997</v>
      </c>
      <c r="P1234" s="50">
        <v>261.97002297</v>
      </c>
      <c r="Q1234" s="50"/>
      <c r="R1234" s="51">
        <f t="shared" si="59"/>
        <v>126.21334749999997</v>
      </c>
      <c r="S1234" s="51">
        <f t="shared" si="60"/>
        <v>156.65735461999998</v>
      </c>
      <c r="T1234" s="51">
        <f t="shared" si="61"/>
        <v>197.07440197</v>
      </c>
    </row>
    <row r="1235" spans="1:20" s="14" customFormat="1">
      <c r="A1235" s="44"/>
      <c r="B1235" s="44"/>
      <c r="C1235" s="44"/>
      <c r="D1235" s="45"/>
      <c r="E1235" s="44"/>
      <c r="F1235" s="44"/>
      <c r="G1235" s="44"/>
      <c r="H1235" s="48">
        <v>145</v>
      </c>
      <c r="I1235" s="49" t="s">
        <v>1135</v>
      </c>
      <c r="J1235" s="50">
        <v>65.101042000000007</v>
      </c>
      <c r="K1235" s="50">
        <v>78.283286000000004</v>
      </c>
      <c r="L1235" s="50">
        <v>94.368292999999994</v>
      </c>
      <c r="M1235" s="50"/>
      <c r="N1235" s="50">
        <v>128.11789382000003</v>
      </c>
      <c r="O1235" s="50">
        <v>202.67473268000001</v>
      </c>
      <c r="P1235" s="50">
        <v>258.78174001000002</v>
      </c>
      <c r="Q1235" s="50"/>
      <c r="R1235" s="51">
        <f t="shared" si="59"/>
        <v>63.016851820000028</v>
      </c>
      <c r="S1235" s="51">
        <f t="shared" si="60"/>
        <v>124.39144668</v>
      </c>
      <c r="T1235" s="51">
        <f t="shared" si="61"/>
        <v>164.41344701000003</v>
      </c>
    </row>
    <row r="1236" spans="1:20" s="14" customFormat="1">
      <c r="A1236" s="44"/>
      <c r="B1236" s="44"/>
      <c r="C1236" s="44"/>
      <c r="D1236" s="45"/>
      <c r="E1236" s="44"/>
      <c r="F1236" s="44"/>
      <c r="G1236" s="44"/>
      <c r="H1236" s="48">
        <v>146</v>
      </c>
      <c r="I1236" s="49" t="s">
        <v>1136</v>
      </c>
      <c r="J1236" s="50">
        <v>45.474207999999997</v>
      </c>
      <c r="K1236" s="50">
        <v>52.100678000000002</v>
      </c>
      <c r="L1236" s="50">
        <v>58.796422999999997</v>
      </c>
      <c r="M1236" s="50"/>
      <c r="N1236" s="50">
        <v>136.32798788000002</v>
      </c>
      <c r="O1236" s="50">
        <v>171.20369749999998</v>
      </c>
      <c r="P1236" s="50">
        <v>198.22688642</v>
      </c>
      <c r="Q1236" s="50"/>
      <c r="R1236" s="51">
        <f t="shared" si="59"/>
        <v>90.853779880000019</v>
      </c>
      <c r="S1236" s="51">
        <f t="shared" si="60"/>
        <v>119.10301949999997</v>
      </c>
      <c r="T1236" s="51">
        <f t="shared" si="61"/>
        <v>139.43046342</v>
      </c>
    </row>
    <row r="1237" spans="1:20" s="14" customFormat="1">
      <c r="A1237" s="44"/>
      <c r="B1237" s="44"/>
      <c r="C1237" s="44"/>
      <c r="D1237" s="45"/>
      <c r="E1237" s="44"/>
      <c r="F1237" s="44"/>
      <c r="G1237" s="44"/>
      <c r="H1237" s="48">
        <v>147</v>
      </c>
      <c r="I1237" s="49" t="s">
        <v>1137</v>
      </c>
      <c r="J1237" s="50">
        <v>43.367032000000002</v>
      </c>
      <c r="K1237" s="50">
        <v>50.356614999999998</v>
      </c>
      <c r="L1237" s="50">
        <v>57.165042</v>
      </c>
      <c r="M1237" s="50"/>
      <c r="N1237" s="50">
        <v>83.131711839999937</v>
      </c>
      <c r="O1237" s="50">
        <v>111.00477497999999</v>
      </c>
      <c r="P1237" s="50">
        <v>126.45848671000002</v>
      </c>
      <c r="Q1237" s="50"/>
      <c r="R1237" s="51">
        <f t="shared" si="59"/>
        <v>39.764679839999935</v>
      </c>
      <c r="S1237" s="51">
        <f t="shared" si="60"/>
        <v>60.648159979999996</v>
      </c>
      <c r="T1237" s="51">
        <f t="shared" si="61"/>
        <v>69.293444710000017</v>
      </c>
    </row>
    <row r="1238" spans="1:20" s="14" customFormat="1">
      <c r="A1238" s="44"/>
      <c r="B1238" s="44"/>
      <c r="C1238" s="44"/>
      <c r="D1238" s="45"/>
      <c r="E1238" s="44"/>
      <c r="F1238" s="44"/>
      <c r="G1238" s="44"/>
      <c r="H1238" s="48">
        <v>148</v>
      </c>
      <c r="I1238" s="49" t="s">
        <v>1138</v>
      </c>
      <c r="J1238" s="50">
        <v>64.027970999999994</v>
      </c>
      <c r="K1238" s="50">
        <v>73.445053000000001</v>
      </c>
      <c r="L1238" s="50">
        <v>83.431529999999995</v>
      </c>
      <c r="M1238" s="50"/>
      <c r="N1238" s="50">
        <v>167.24241403999997</v>
      </c>
      <c r="O1238" s="50">
        <v>206.41539424000004</v>
      </c>
      <c r="P1238" s="50">
        <v>234.29857762</v>
      </c>
      <c r="Q1238" s="50"/>
      <c r="R1238" s="51">
        <f t="shared" si="59"/>
        <v>103.21444303999998</v>
      </c>
      <c r="S1238" s="51">
        <f t="shared" si="60"/>
        <v>132.97034124000004</v>
      </c>
      <c r="T1238" s="51">
        <f t="shared" si="61"/>
        <v>150.86704761999999</v>
      </c>
    </row>
    <row r="1239" spans="1:20" s="14" customFormat="1">
      <c r="A1239" s="44"/>
      <c r="B1239" s="44"/>
      <c r="C1239" s="44"/>
      <c r="D1239" s="45"/>
      <c r="E1239" s="44"/>
      <c r="F1239" s="44"/>
      <c r="G1239" s="44"/>
      <c r="H1239" s="48">
        <v>149</v>
      </c>
      <c r="I1239" s="49" t="s">
        <v>1139</v>
      </c>
      <c r="J1239" s="50">
        <v>39.981313</v>
      </c>
      <c r="K1239" s="50">
        <v>46.913882000000001</v>
      </c>
      <c r="L1239" s="50">
        <v>53.819239000000003</v>
      </c>
      <c r="M1239" s="50"/>
      <c r="N1239" s="50">
        <v>61.344189640000018</v>
      </c>
      <c r="O1239" s="50">
        <v>82.741566469999967</v>
      </c>
      <c r="P1239" s="50">
        <v>99.848859519999991</v>
      </c>
      <c r="Q1239" s="50"/>
      <c r="R1239" s="51">
        <f t="shared" si="59"/>
        <v>21.362876640000017</v>
      </c>
      <c r="S1239" s="51">
        <f t="shared" si="60"/>
        <v>35.827684469999966</v>
      </c>
      <c r="T1239" s="51">
        <f t="shared" si="61"/>
        <v>46.029620519999987</v>
      </c>
    </row>
    <row r="1240" spans="1:20" s="14" customFormat="1">
      <c r="A1240" s="44"/>
      <c r="B1240" s="44"/>
      <c r="C1240" s="44"/>
      <c r="D1240" s="45"/>
      <c r="E1240" s="44"/>
      <c r="F1240" s="44"/>
      <c r="G1240" s="44"/>
      <c r="H1240" s="48">
        <v>150</v>
      </c>
      <c r="I1240" s="49" t="s">
        <v>1140</v>
      </c>
      <c r="J1240" s="50">
        <v>73.604043000000004</v>
      </c>
      <c r="K1240" s="50">
        <v>78.782357000000005</v>
      </c>
      <c r="L1240" s="50">
        <v>83.530799999999999</v>
      </c>
      <c r="M1240" s="50"/>
      <c r="N1240" s="50">
        <v>382.37761240000003</v>
      </c>
      <c r="O1240" s="50">
        <v>480.26018928999986</v>
      </c>
      <c r="P1240" s="50">
        <v>541.64530103999994</v>
      </c>
      <c r="Q1240" s="50"/>
      <c r="R1240" s="51">
        <f t="shared" si="59"/>
        <v>308.77356940000004</v>
      </c>
      <c r="S1240" s="51">
        <f t="shared" si="60"/>
        <v>401.47783228999987</v>
      </c>
      <c r="T1240" s="51">
        <f t="shared" si="61"/>
        <v>458.11450103999994</v>
      </c>
    </row>
    <row r="1241" spans="1:20" s="14" customFormat="1">
      <c r="A1241" s="44"/>
      <c r="B1241" s="44"/>
      <c r="C1241" s="44"/>
      <c r="D1241" s="45"/>
      <c r="E1241" s="44"/>
      <c r="F1241" s="44"/>
      <c r="G1241" s="44"/>
      <c r="H1241" s="48">
        <v>151</v>
      </c>
      <c r="I1241" s="49" t="s">
        <v>1141</v>
      </c>
      <c r="J1241" s="50">
        <v>43.941774000000002</v>
      </c>
      <c r="K1241" s="50">
        <v>50.893695999999998</v>
      </c>
      <c r="L1241" s="50">
        <v>57.996082000000001</v>
      </c>
      <c r="M1241" s="50"/>
      <c r="N1241" s="50">
        <v>114.02113053000002</v>
      </c>
      <c r="O1241" s="50">
        <v>162.50113635</v>
      </c>
      <c r="P1241" s="50">
        <v>206.58015337999996</v>
      </c>
      <c r="Q1241" s="50"/>
      <c r="R1241" s="51">
        <f t="shared" si="59"/>
        <v>70.079356530000013</v>
      </c>
      <c r="S1241" s="51">
        <f t="shared" si="60"/>
        <v>111.60744034999999</v>
      </c>
      <c r="T1241" s="51">
        <f t="shared" si="61"/>
        <v>148.58407137999995</v>
      </c>
    </row>
    <row r="1242" spans="1:20" s="14" customFormat="1">
      <c r="A1242" s="44"/>
      <c r="B1242" s="44"/>
      <c r="C1242" s="44"/>
      <c r="D1242" s="45"/>
      <c r="E1242" s="44"/>
      <c r="F1242" s="44"/>
      <c r="G1242" s="44"/>
      <c r="H1242" s="48">
        <v>152</v>
      </c>
      <c r="I1242" s="49" t="s">
        <v>1142</v>
      </c>
      <c r="J1242" s="50">
        <v>53.767108999999998</v>
      </c>
      <c r="K1242" s="50">
        <v>63.086002000000001</v>
      </c>
      <c r="L1242" s="50">
        <v>71.819558999999998</v>
      </c>
      <c r="M1242" s="50"/>
      <c r="N1242" s="50">
        <v>260.92657439000004</v>
      </c>
      <c r="O1242" s="50">
        <v>282.53206397000002</v>
      </c>
      <c r="P1242" s="50">
        <v>298.07216018000003</v>
      </c>
      <c r="Q1242" s="50"/>
      <c r="R1242" s="51">
        <f t="shared" si="59"/>
        <v>207.15946539000004</v>
      </c>
      <c r="S1242" s="51">
        <f t="shared" si="60"/>
        <v>219.44606197000002</v>
      </c>
      <c r="T1242" s="51">
        <f t="shared" si="61"/>
        <v>226.25260118000003</v>
      </c>
    </row>
    <row r="1243" spans="1:20" s="14" customFormat="1">
      <c r="A1243" s="44"/>
      <c r="B1243" s="44"/>
      <c r="C1243" s="44"/>
      <c r="D1243" s="45"/>
      <c r="E1243" s="44"/>
      <c r="F1243" s="44"/>
      <c r="G1243" s="44"/>
      <c r="H1243" s="48">
        <v>200</v>
      </c>
      <c r="I1243" s="49" t="s">
        <v>1143</v>
      </c>
      <c r="J1243" s="50">
        <v>1001.2918550000001</v>
      </c>
      <c r="K1243" s="50">
        <v>1007.134825</v>
      </c>
      <c r="L1243" s="50">
        <v>1012.752612</v>
      </c>
      <c r="M1243" s="50"/>
      <c r="N1243" s="50">
        <v>971.30709134999995</v>
      </c>
      <c r="O1243" s="50">
        <v>978.86754926999981</v>
      </c>
      <c r="P1243" s="50">
        <v>996.14686557999994</v>
      </c>
      <c r="Q1243" s="50"/>
      <c r="R1243" s="51">
        <f t="shared" si="59"/>
        <v>-29.984763650000104</v>
      </c>
      <c r="S1243" s="51">
        <f t="shared" si="60"/>
        <v>-28.267275730000165</v>
      </c>
      <c r="T1243" s="51">
        <f t="shared" si="61"/>
        <v>-16.60574642000006</v>
      </c>
    </row>
    <row r="1244" spans="1:20" s="14" customFormat="1">
      <c r="A1244" s="44"/>
      <c r="B1244" s="44"/>
      <c r="C1244" s="44"/>
      <c r="D1244" s="45"/>
      <c r="E1244" s="44"/>
      <c r="F1244" s="44"/>
      <c r="G1244" s="44"/>
      <c r="H1244" s="48">
        <v>210</v>
      </c>
      <c r="I1244" s="49" t="s">
        <v>1144</v>
      </c>
      <c r="J1244" s="50">
        <v>382.42485699999997</v>
      </c>
      <c r="K1244" s="50">
        <v>403.683649</v>
      </c>
      <c r="L1244" s="50">
        <v>429.50757299999998</v>
      </c>
      <c r="M1244" s="50"/>
      <c r="N1244" s="50">
        <v>25.819971239999994</v>
      </c>
      <c r="O1244" s="50">
        <v>34.511882660000005</v>
      </c>
      <c r="P1244" s="50">
        <v>120.04921873000002</v>
      </c>
      <c r="Q1244" s="50"/>
      <c r="R1244" s="51">
        <f t="shared" si="59"/>
        <v>-356.60488576</v>
      </c>
      <c r="S1244" s="51">
        <f t="shared" si="60"/>
        <v>-369.17176633999998</v>
      </c>
      <c r="T1244" s="51">
        <f t="shared" si="61"/>
        <v>-309.45835426999997</v>
      </c>
    </row>
    <row r="1245" spans="1:20" s="14" customFormat="1">
      <c r="A1245" s="44"/>
      <c r="B1245" s="44"/>
      <c r="C1245" s="44"/>
      <c r="D1245" s="45"/>
      <c r="E1245" s="44"/>
      <c r="F1245" s="46"/>
      <c r="G1245" s="44"/>
      <c r="H1245" s="48">
        <v>211</v>
      </c>
      <c r="I1245" s="49" t="s">
        <v>1145</v>
      </c>
      <c r="J1245" s="50">
        <v>311.085713</v>
      </c>
      <c r="K1245" s="50">
        <v>378.79943500000002</v>
      </c>
      <c r="L1245" s="50">
        <v>446.98888099999999</v>
      </c>
      <c r="M1245" s="50"/>
      <c r="N1245" s="50">
        <v>109.38274017999997</v>
      </c>
      <c r="O1245" s="50">
        <v>138.86132759999998</v>
      </c>
      <c r="P1245" s="50">
        <v>286.04026440000001</v>
      </c>
      <c r="Q1245" s="50"/>
      <c r="R1245" s="51">
        <f t="shared" si="59"/>
        <v>-201.70297282000001</v>
      </c>
      <c r="S1245" s="51">
        <f t="shared" si="60"/>
        <v>-239.93810740000004</v>
      </c>
      <c r="T1245" s="51">
        <f t="shared" si="61"/>
        <v>-160.94861659999998</v>
      </c>
    </row>
    <row r="1246" spans="1:20" s="14" customFormat="1">
      <c r="A1246" s="44"/>
      <c r="B1246" s="44"/>
      <c r="C1246" s="44"/>
      <c r="D1246" s="45"/>
      <c r="E1246" s="44"/>
      <c r="F1246" s="44"/>
      <c r="G1246" s="44"/>
      <c r="H1246" s="48">
        <v>212</v>
      </c>
      <c r="I1246" s="49" t="s">
        <v>1146</v>
      </c>
      <c r="J1246" s="50">
        <v>4393.2329609999997</v>
      </c>
      <c r="K1246" s="50">
        <v>5448.4564879999998</v>
      </c>
      <c r="L1246" s="50">
        <v>6488.0501059999997</v>
      </c>
      <c r="M1246" s="50"/>
      <c r="N1246" s="50">
        <v>372.4808538000002</v>
      </c>
      <c r="O1246" s="50">
        <v>402.30644887000011</v>
      </c>
      <c r="P1246" s="50">
        <v>614.20951752999974</v>
      </c>
      <c r="Q1246" s="50"/>
      <c r="R1246" s="51">
        <f t="shared" si="59"/>
        <v>-4020.7521071999995</v>
      </c>
      <c r="S1246" s="51">
        <f t="shared" si="60"/>
        <v>-5046.1500391299996</v>
      </c>
      <c r="T1246" s="51">
        <f t="shared" si="61"/>
        <v>-5873.8405884699996</v>
      </c>
    </row>
    <row r="1247" spans="1:20" s="14" customFormat="1">
      <c r="A1247" s="44"/>
      <c r="B1247" s="44"/>
      <c r="C1247" s="44"/>
      <c r="D1247" s="45"/>
      <c r="E1247" s="44"/>
      <c r="F1247" s="44"/>
      <c r="G1247" s="44"/>
      <c r="H1247" s="48">
        <v>213</v>
      </c>
      <c r="I1247" s="49" t="s">
        <v>1147</v>
      </c>
      <c r="J1247" s="50">
        <v>26757.020655</v>
      </c>
      <c r="K1247" s="50">
        <v>27038.116929</v>
      </c>
      <c r="L1247" s="50">
        <v>30796.704715</v>
      </c>
      <c r="M1247" s="50"/>
      <c r="N1247" s="50">
        <v>23563.51724759</v>
      </c>
      <c r="O1247" s="50">
        <v>24994.085971279997</v>
      </c>
      <c r="P1247" s="50">
        <v>27934.539571320001</v>
      </c>
      <c r="Q1247" s="50"/>
      <c r="R1247" s="51">
        <f t="shared" si="59"/>
        <v>-3193.5034074100004</v>
      </c>
      <c r="S1247" s="51">
        <f t="shared" si="60"/>
        <v>-2044.0309577200023</v>
      </c>
      <c r="T1247" s="51">
        <f t="shared" si="61"/>
        <v>-2862.1651436799984</v>
      </c>
    </row>
    <row r="1248" spans="1:20" s="14" customFormat="1">
      <c r="A1248" s="44"/>
      <c r="B1248" s="44"/>
      <c r="C1248" s="44"/>
      <c r="D1248" s="45"/>
      <c r="E1248" s="44"/>
      <c r="F1248" s="44"/>
      <c r="G1248" s="44"/>
      <c r="H1248" s="48">
        <v>214</v>
      </c>
      <c r="I1248" s="49" t="s">
        <v>1148</v>
      </c>
      <c r="J1248" s="50">
        <v>17.994188000000001</v>
      </c>
      <c r="K1248" s="50">
        <v>20.335795999999998</v>
      </c>
      <c r="L1248" s="50">
        <v>22.929493999999998</v>
      </c>
      <c r="M1248" s="50"/>
      <c r="N1248" s="50">
        <v>16.71005139</v>
      </c>
      <c r="O1248" s="50">
        <v>19.44248413</v>
      </c>
      <c r="P1248" s="50">
        <v>22.170195599999996</v>
      </c>
      <c r="Q1248" s="50"/>
      <c r="R1248" s="51">
        <f t="shared" si="59"/>
        <v>-1.2841366100000009</v>
      </c>
      <c r="S1248" s="51">
        <f t="shared" si="60"/>
        <v>-0.89331186999999801</v>
      </c>
      <c r="T1248" s="51">
        <f t="shared" si="61"/>
        <v>-0.75929840000000226</v>
      </c>
    </row>
    <row r="1249" spans="1:20" s="14" customFormat="1">
      <c r="A1249" s="44"/>
      <c r="B1249" s="44"/>
      <c r="C1249" s="44"/>
      <c r="D1249" s="45"/>
      <c r="E1249" s="44"/>
      <c r="F1249" s="44"/>
      <c r="G1249" s="44"/>
      <c r="H1249" s="48">
        <v>400</v>
      </c>
      <c r="I1249" s="49" t="s">
        <v>46</v>
      </c>
      <c r="J1249" s="50">
        <v>53.649355999999997</v>
      </c>
      <c r="K1249" s="50">
        <v>74.242386999999994</v>
      </c>
      <c r="L1249" s="50">
        <v>94.877318000000002</v>
      </c>
      <c r="M1249" s="50"/>
      <c r="N1249" s="50">
        <v>16.677879779999998</v>
      </c>
      <c r="O1249" s="50">
        <v>19.161526819999999</v>
      </c>
      <c r="P1249" s="50">
        <v>26.71810657</v>
      </c>
      <c r="Q1249" s="50"/>
      <c r="R1249" s="51">
        <f t="shared" si="59"/>
        <v>-36.97147622</v>
      </c>
      <c r="S1249" s="51">
        <f t="shared" si="60"/>
        <v>-55.080860179999995</v>
      </c>
      <c r="T1249" s="51">
        <f t="shared" si="61"/>
        <v>-68.159211429999999</v>
      </c>
    </row>
    <row r="1250" spans="1:20" s="14" customFormat="1">
      <c r="A1250" s="44"/>
      <c r="B1250" s="44"/>
      <c r="C1250" s="44"/>
      <c r="D1250" s="45"/>
      <c r="E1250" s="44"/>
      <c r="F1250" s="44"/>
      <c r="G1250" s="44"/>
      <c r="H1250" s="48">
        <v>410</v>
      </c>
      <c r="I1250" s="49" t="s">
        <v>191</v>
      </c>
      <c r="J1250" s="50">
        <v>22.647568</v>
      </c>
      <c r="K1250" s="50">
        <v>25.978543999999999</v>
      </c>
      <c r="L1250" s="50">
        <v>29.526226000000001</v>
      </c>
      <c r="M1250" s="50"/>
      <c r="N1250" s="50">
        <v>40.681734950000006</v>
      </c>
      <c r="O1250" s="50">
        <v>45.702943090000005</v>
      </c>
      <c r="P1250" s="50">
        <v>68.06953123000001</v>
      </c>
      <c r="Q1250" s="50"/>
      <c r="R1250" s="51">
        <f t="shared" si="59"/>
        <v>18.034166950000007</v>
      </c>
      <c r="S1250" s="51">
        <f t="shared" si="60"/>
        <v>19.724399090000006</v>
      </c>
      <c r="T1250" s="51">
        <f t="shared" si="61"/>
        <v>38.543305230000009</v>
      </c>
    </row>
    <row r="1251" spans="1:20" s="14" customFormat="1">
      <c r="A1251" s="44"/>
      <c r="B1251" s="44"/>
      <c r="C1251" s="44"/>
      <c r="D1251" s="45"/>
      <c r="E1251" s="44"/>
      <c r="F1251" s="44"/>
      <c r="G1251" s="44"/>
      <c r="H1251" s="48">
        <v>411</v>
      </c>
      <c r="I1251" s="49" t="s">
        <v>506</v>
      </c>
      <c r="J1251" s="50">
        <v>67.817651999999995</v>
      </c>
      <c r="K1251" s="50">
        <v>79.343379999999996</v>
      </c>
      <c r="L1251" s="50">
        <v>90.960033999999993</v>
      </c>
      <c r="M1251" s="50"/>
      <c r="N1251" s="50">
        <v>88.73177828</v>
      </c>
      <c r="O1251" s="50">
        <v>109.23744393</v>
      </c>
      <c r="P1251" s="50">
        <v>151.57875243999993</v>
      </c>
      <c r="Q1251" s="50"/>
      <c r="R1251" s="51">
        <f t="shared" si="59"/>
        <v>20.914126280000005</v>
      </c>
      <c r="S1251" s="51">
        <f t="shared" si="60"/>
        <v>29.894063930000002</v>
      </c>
      <c r="T1251" s="51">
        <f t="shared" si="61"/>
        <v>60.618718439999938</v>
      </c>
    </row>
    <row r="1252" spans="1:20" s="14" customFormat="1">
      <c r="A1252" s="44"/>
      <c r="B1252" s="44"/>
      <c r="C1252" s="44"/>
      <c r="D1252" s="45"/>
      <c r="E1252" s="44"/>
      <c r="F1252" s="44"/>
      <c r="G1252" s="44"/>
      <c r="H1252" s="48">
        <v>412</v>
      </c>
      <c r="I1252" s="49" t="s">
        <v>116</v>
      </c>
      <c r="J1252" s="50">
        <v>138.25930399999999</v>
      </c>
      <c r="K1252" s="50">
        <v>155.74156400000001</v>
      </c>
      <c r="L1252" s="50">
        <v>173.39795899999999</v>
      </c>
      <c r="M1252" s="50"/>
      <c r="N1252" s="50">
        <v>175.50181602999996</v>
      </c>
      <c r="O1252" s="50">
        <v>200.59698045999994</v>
      </c>
      <c r="P1252" s="50">
        <v>227.61795764999994</v>
      </c>
      <c r="Q1252" s="50"/>
      <c r="R1252" s="51">
        <f t="shared" si="59"/>
        <v>37.242512029999972</v>
      </c>
      <c r="S1252" s="51">
        <f t="shared" si="60"/>
        <v>44.85541645999993</v>
      </c>
      <c r="T1252" s="51">
        <f t="shared" si="61"/>
        <v>54.219998649999951</v>
      </c>
    </row>
    <row r="1253" spans="1:20" s="14" customFormat="1" ht="24">
      <c r="A1253" s="44"/>
      <c r="B1253" s="44"/>
      <c r="C1253" s="44"/>
      <c r="D1253" s="45"/>
      <c r="E1253" s="44"/>
      <c r="F1253" s="44"/>
      <c r="G1253" s="44"/>
      <c r="H1253" s="48">
        <v>413</v>
      </c>
      <c r="I1253" s="49" t="s">
        <v>192</v>
      </c>
      <c r="J1253" s="50">
        <v>13.264355</v>
      </c>
      <c r="K1253" s="50">
        <v>14.996878000000001</v>
      </c>
      <c r="L1253" s="50">
        <v>16.902854999999999</v>
      </c>
      <c r="M1253" s="50"/>
      <c r="N1253" s="50">
        <v>55.716437999999997</v>
      </c>
      <c r="O1253" s="50">
        <v>63.595796189999994</v>
      </c>
      <c r="P1253" s="50">
        <v>65.356335540000003</v>
      </c>
      <c r="Q1253" s="50"/>
      <c r="R1253" s="51">
        <f t="shared" si="59"/>
        <v>42.452082999999995</v>
      </c>
      <c r="S1253" s="51">
        <f t="shared" si="60"/>
        <v>48.598918189999992</v>
      </c>
      <c r="T1253" s="51">
        <f t="shared" si="61"/>
        <v>48.453480540000001</v>
      </c>
    </row>
    <row r="1254" spans="1:20" s="14" customFormat="1" ht="24">
      <c r="A1254" s="44"/>
      <c r="B1254" s="44"/>
      <c r="C1254" s="44"/>
      <c r="D1254" s="45"/>
      <c r="E1254" s="44"/>
      <c r="F1254" s="44"/>
      <c r="G1254" s="44"/>
      <c r="H1254" s="48">
        <v>414</v>
      </c>
      <c r="I1254" s="49" t="s">
        <v>1149</v>
      </c>
      <c r="J1254" s="50">
        <v>12.329110999999999</v>
      </c>
      <c r="K1254" s="50">
        <v>13.904035</v>
      </c>
      <c r="L1254" s="50">
        <v>15.61993</v>
      </c>
      <c r="M1254" s="50"/>
      <c r="N1254" s="50">
        <v>14.061000119999999</v>
      </c>
      <c r="O1254" s="50">
        <v>16.37846991</v>
      </c>
      <c r="P1254" s="50">
        <v>17.758568450000002</v>
      </c>
      <c r="Q1254" s="50"/>
      <c r="R1254" s="51">
        <f t="shared" si="59"/>
        <v>1.7318891199999999</v>
      </c>
      <c r="S1254" s="51">
        <f t="shared" si="60"/>
        <v>2.4744349099999994</v>
      </c>
      <c r="T1254" s="51">
        <f t="shared" si="61"/>
        <v>2.138638450000002</v>
      </c>
    </row>
    <row r="1255" spans="1:20" s="14" customFormat="1" ht="24.75" thickBot="1">
      <c r="A1255" s="79"/>
      <c r="B1255" s="79"/>
      <c r="C1255" s="79"/>
      <c r="D1255" s="80"/>
      <c r="E1255" s="79"/>
      <c r="F1255" s="79"/>
      <c r="G1255" s="79"/>
      <c r="H1255" s="81">
        <v>500</v>
      </c>
      <c r="I1255" s="82" t="s">
        <v>1150</v>
      </c>
      <c r="J1255" s="83">
        <v>13.439982000000001</v>
      </c>
      <c r="K1255" s="83">
        <v>15.566269999999999</v>
      </c>
      <c r="L1255" s="83">
        <v>17.929874000000002</v>
      </c>
      <c r="M1255" s="83"/>
      <c r="N1255" s="83">
        <v>11.400826439999996</v>
      </c>
      <c r="O1255" s="83">
        <v>13.346179190000001</v>
      </c>
      <c r="P1255" s="83">
        <v>14.866199330000001</v>
      </c>
      <c r="Q1255" s="83"/>
      <c r="R1255" s="84">
        <f t="shared" si="59"/>
        <v>-2.0391555600000046</v>
      </c>
      <c r="S1255" s="84">
        <f t="shared" si="60"/>
        <v>-2.2200908099999985</v>
      </c>
      <c r="T1255" s="84">
        <f t="shared" si="61"/>
        <v>-3.063674670000001</v>
      </c>
    </row>
    <row r="1256" spans="1:20" s="14" customFormat="1" ht="24">
      <c r="A1256" s="44"/>
      <c r="B1256" s="44"/>
      <c r="C1256" s="44"/>
      <c r="D1256" s="45"/>
      <c r="E1256" s="44"/>
      <c r="F1256" s="44"/>
      <c r="G1256" s="44"/>
      <c r="H1256" s="48">
        <v>510</v>
      </c>
      <c r="I1256" s="49" t="s">
        <v>1151</v>
      </c>
      <c r="J1256" s="50">
        <v>11.946999999999999</v>
      </c>
      <c r="K1256" s="50">
        <v>13.537093</v>
      </c>
      <c r="L1256" s="50">
        <v>15.277058</v>
      </c>
      <c r="M1256" s="50"/>
      <c r="N1256" s="50">
        <v>13.078723200000001</v>
      </c>
      <c r="O1256" s="50">
        <v>15.569435320000002</v>
      </c>
      <c r="P1256" s="50">
        <v>17.466788189999999</v>
      </c>
      <c r="Q1256" s="50"/>
      <c r="R1256" s="51">
        <f t="shared" si="59"/>
        <v>1.1317232000000015</v>
      </c>
      <c r="S1256" s="51">
        <f t="shared" si="60"/>
        <v>2.0323423200000015</v>
      </c>
      <c r="T1256" s="51">
        <f t="shared" si="61"/>
        <v>2.1897301899999988</v>
      </c>
    </row>
    <row r="1257" spans="1:20" s="14" customFormat="1" ht="24">
      <c r="A1257" s="44"/>
      <c r="B1257" s="44"/>
      <c r="C1257" s="44"/>
      <c r="D1257" s="45"/>
      <c r="E1257" s="44"/>
      <c r="F1257" s="44"/>
      <c r="G1257" s="44"/>
      <c r="H1257" s="48">
        <v>600</v>
      </c>
      <c r="I1257" s="49" t="s">
        <v>1152</v>
      </c>
      <c r="J1257" s="50">
        <v>39.506573000000003</v>
      </c>
      <c r="K1257" s="50">
        <v>65.103089999999995</v>
      </c>
      <c r="L1257" s="50">
        <v>77.081530999999998</v>
      </c>
      <c r="M1257" s="50"/>
      <c r="N1257" s="50">
        <v>18.84659705</v>
      </c>
      <c r="O1257" s="50">
        <v>21.115384160000001</v>
      </c>
      <c r="P1257" s="50">
        <v>27.133834670000006</v>
      </c>
      <c r="Q1257" s="50"/>
      <c r="R1257" s="51">
        <f t="shared" si="59"/>
        <v>-20.659975950000003</v>
      </c>
      <c r="S1257" s="51">
        <f t="shared" si="60"/>
        <v>-43.98770583999999</v>
      </c>
      <c r="T1257" s="51">
        <f t="shared" si="61"/>
        <v>-49.947696329999992</v>
      </c>
    </row>
    <row r="1258" spans="1:20" s="14" customFormat="1" ht="24">
      <c r="A1258" s="44"/>
      <c r="B1258" s="44"/>
      <c r="C1258" s="44"/>
      <c r="D1258" s="45"/>
      <c r="E1258" s="44"/>
      <c r="F1258" s="44"/>
      <c r="G1258" s="44"/>
      <c r="H1258" s="48">
        <v>610</v>
      </c>
      <c r="I1258" s="49" t="s">
        <v>1153</v>
      </c>
      <c r="J1258" s="50">
        <v>13.139125</v>
      </c>
      <c r="K1258" s="50">
        <v>17.064594</v>
      </c>
      <c r="L1258" s="50">
        <v>18.237535000000001</v>
      </c>
      <c r="M1258" s="50"/>
      <c r="N1258" s="50">
        <v>6.7891105999999999</v>
      </c>
      <c r="O1258" s="50">
        <v>9.3928353799999993</v>
      </c>
      <c r="P1258" s="50">
        <v>15.472817900000001</v>
      </c>
      <c r="Q1258" s="50"/>
      <c r="R1258" s="51">
        <f t="shared" si="59"/>
        <v>-6.3500144000000001</v>
      </c>
      <c r="S1258" s="51">
        <f t="shared" si="60"/>
        <v>-7.6717586200000003</v>
      </c>
      <c r="T1258" s="51">
        <f t="shared" si="61"/>
        <v>-2.7647171000000004</v>
      </c>
    </row>
    <row r="1259" spans="1:20" s="14" customFormat="1">
      <c r="A1259" s="44"/>
      <c r="B1259" s="44"/>
      <c r="C1259" s="44"/>
      <c r="D1259" s="45"/>
      <c r="E1259" s="44"/>
      <c r="F1259" s="44"/>
      <c r="G1259" s="44"/>
      <c r="H1259" s="48">
        <v>611</v>
      </c>
      <c r="I1259" s="49" t="s">
        <v>1154</v>
      </c>
      <c r="J1259" s="50">
        <v>9.737088</v>
      </c>
      <c r="K1259" s="50">
        <v>11.917596</v>
      </c>
      <c r="L1259" s="50">
        <v>13.271998</v>
      </c>
      <c r="M1259" s="50"/>
      <c r="N1259" s="50">
        <v>4.6342101299999996</v>
      </c>
      <c r="O1259" s="50">
        <v>6.5847256500000002</v>
      </c>
      <c r="P1259" s="50">
        <v>10.8499754</v>
      </c>
      <c r="Q1259" s="50"/>
      <c r="R1259" s="51">
        <f t="shared" si="59"/>
        <v>-5.1028778700000004</v>
      </c>
      <c r="S1259" s="51">
        <f t="shared" si="60"/>
        <v>-5.3328703499999994</v>
      </c>
      <c r="T1259" s="51">
        <f t="shared" si="61"/>
        <v>-2.4220226</v>
      </c>
    </row>
    <row r="1260" spans="1:20" s="14" customFormat="1" ht="24">
      <c r="A1260" s="44"/>
      <c r="B1260" s="44"/>
      <c r="C1260" s="44"/>
      <c r="D1260" s="45"/>
      <c r="E1260" s="44"/>
      <c r="F1260" s="44"/>
      <c r="G1260" s="44"/>
      <c r="H1260" s="48">
        <v>612</v>
      </c>
      <c r="I1260" s="49" t="s">
        <v>1155</v>
      </c>
      <c r="J1260" s="50">
        <v>16.690075</v>
      </c>
      <c r="K1260" s="50">
        <v>19.327840999999999</v>
      </c>
      <c r="L1260" s="50">
        <v>22.662115</v>
      </c>
      <c r="M1260" s="50"/>
      <c r="N1260" s="50">
        <v>10.869522470000001</v>
      </c>
      <c r="O1260" s="50">
        <v>15.63071817</v>
      </c>
      <c r="P1260" s="50">
        <v>22.044339589999996</v>
      </c>
      <c r="Q1260" s="50"/>
      <c r="R1260" s="51">
        <f t="shared" si="59"/>
        <v>-5.8205525299999987</v>
      </c>
      <c r="S1260" s="51">
        <f t="shared" si="60"/>
        <v>-3.6971228299999996</v>
      </c>
      <c r="T1260" s="51">
        <f t="shared" si="61"/>
        <v>-0.61777541000000369</v>
      </c>
    </row>
    <row r="1261" spans="1:20" s="14" customFormat="1">
      <c r="A1261" s="44"/>
      <c r="B1261" s="44"/>
      <c r="C1261" s="44"/>
      <c r="D1261" s="45"/>
      <c r="E1261" s="44"/>
      <c r="F1261" s="44"/>
      <c r="G1261" s="44"/>
      <c r="H1261" s="48">
        <v>613</v>
      </c>
      <c r="I1261" s="49" t="s">
        <v>1156</v>
      </c>
      <c r="J1261" s="50">
        <v>9.6652500000000003</v>
      </c>
      <c r="K1261" s="50">
        <v>10.776325999999999</v>
      </c>
      <c r="L1261" s="50">
        <v>11.969638</v>
      </c>
      <c r="M1261" s="50"/>
      <c r="N1261" s="50">
        <v>9.529562649999999</v>
      </c>
      <c r="O1261" s="50">
        <v>11.003505310000001</v>
      </c>
      <c r="P1261" s="50">
        <v>13.501293840000002</v>
      </c>
      <c r="Q1261" s="50"/>
      <c r="R1261" s="51">
        <f t="shared" si="59"/>
        <v>-0.13568735000000132</v>
      </c>
      <c r="S1261" s="51">
        <f t="shared" si="60"/>
        <v>0.22717931000000213</v>
      </c>
      <c r="T1261" s="51">
        <f t="shared" si="61"/>
        <v>1.5316558400000027</v>
      </c>
    </row>
    <row r="1262" spans="1:20" s="14" customFormat="1" ht="24">
      <c r="A1262" s="44"/>
      <c r="B1262" s="44"/>
      <c r="C1262" s="44"/>
      <c r="D1262" s="45"/>
      <c r="E1262" s="44"/>
      <c r="F1262" s="44"/>
      <c r="G1262" s="44"/>
      <c r="H1262" s="48">
        <v>700</v>
      </c>
      <c r="I1262" s="49" t="s">
        <v>1157</v>
      </c>
      <c r="J1262" s="50">
        <v>5.2102279999999999</v>
      </c>
      <c r="K1262" s="50">
        <v>6.7195819999999999</v>
      </c>
      <c r="L1262" s="50">
        <v>7.7172429999999999</v>
      </c>
      <c r="M1262" s="50"/>
      <c r="N1262" s="50">
        <v>105.0854202</v>
      </c>
      <c r="O1262" s="50">
        <v>108.83960212999999</v>
      </c>
      <c r="P1262" s="50">
        <v>111.40374108</v>
      </c>
      <c r="Q1262" s="50"/>
      <c r="R1262" s="51">
        <f t="shared" si="59"/>
        <v>99.875192200000001</v>
      </c>
      <c r="S1262" s="51">
        <f t="shared" si="60"/>
        <v>102.12002012999999</v>
      </c>
      <c r="T1262" s="51">
        <f t="shared" si="61"/>
        <v>103.68649808000001</v>
      </c>
    </row>
    <row r="1263" spans="1:20" s="14" customFormat="1">
      <c r="A1263" s="44"/>
      <c r="B1263" s="44"/>
      <c r="C1263" s="44"/>
      <c r="D1263" s="45"/>
      <c r="E1263" s="44"/>
      <c r="F1263" s="44"/>
      <c r="G1263" s="44"/>
      <c r="H1263" s="48">
        <v>710</v>
      </c>
      <c r="I1263" s="49" t="s">
        <v>1158</v>
      </c>
      <c r="J1263" s="50">
        <v>1.9849669999999999</v>
      </c>
      <c r="K1263" s="50">
        <v>2.36497</v>
      </c>
      <c r="L1263" s="50">
        <v>2.6262759999999998</v>
      </c>
      <c r="M1263" s="50"/>
      <c r="N1263" s="50">
        <v>172.0074079</v>
      </c>
      <c r="O1263" s="50">
        <v>191.82823320999998</v>
      </c>
      <c r="P1263" s="50">
        <v>205.12500223000001</v>
      </c>
      <c r="Q1263" s="50"/>
      <c r="R1263" s="51">
        <f t="shared" si="59"/>
        <v>170.02244089999999</v>
      </c>
      <c r="S1263" s="51">
        <f t="shared" si="60"/>
        <v>189.46326320999998</v>
      </c>
      <c r="T1263" s="51">
        <f t="shared" si="61"/>
        <v>202.49872623000002</v>
      </c>
    </row>
    <row r="1264" spans="1:20" s="14" customFormat="1">
      <c r="A1264" s="44"/>
      <c r="B1264" s="44"/>
      <c r="C1264" s="44"/>
      <c r="D1264" s="45"/>
      <c r="E1264" s="44"/>
      <c r="F1264" s="44"/>
      <c r="G1264" s="44"/>
      <c r="H1264" s="48">
        <v>711</v>
      </c>
      <c r="I1264" s="49" t="s">
        <v>1159</v>
      </c>
      <c r="J1264" s="50">
        <v>863.94394499999999</v>
      </c>
      <c r="K1264" s="50">
        <v>1015.369147</v>
      </c>
      <c r="L1264" s="50">
        <v>1153.1174020000001</v>
      </c>
      <c r="M1264" s="50"/>
      <c r="N1264" s="50">
        <v>912.19998444999987</v>
      </c>
      <c r="O1264" s="50">
        <v>1073.8527528799998</v>
      </c>
      <c r="P1264" s="50">
        <v>1469.92500754</v>
      </c>
      <c r="Q1264" s="50"/>
      <c r="R1264" s="51">
        <f t="shared" si="59"/>
        <v>48.256039449999889</v>
      </c>
      <c r="S1264" s="51">
        <f t="shared" si="60"/>
        <v>58.4836058799998</v>
      </c>
      <c r="T1264" s="51">
        <f t="shared" si="61"/>
        <v>316.80760553999994</v>
      </c>
    </row>
    <row r="1265" spans="1:20" s="14" customFormat="1" ht="13.5">
      <c r="A1265" s="44"/>
      <c r="B1265" s="44"/>
      <c r="C1265" s="44"/>
      <c r="D1265" s="45"/>
      <c r="E1265" s="44"/>
      <c r="F1265" s="44"/>
      <c r="G1265" s="71" t="s">
        <v>198</v>
      </c>
      <c r="H1265" s="72"/>
      <c r="I1265" s="71"/>
      <c r="J1265" s="73">
        <v>20675.930873000001</v>
      </c>
      <c r="K1265" s="73">
        <v>26323.829772000001</v>
      </c>
      <c r="L1265" s="73">
        <v>27589.704353000001</v>
      </c>
      <c r="M1265" s="73"/>
      <c r="N1265" s="73">
        <v>26305.674168799993</v>
      </c>
      <c r="O1265" s="73">
        <v>31338.240358509989</v>
      </c>
      <c r="P1265" s="73">
        <v>32024.012040809997</v>
      </c>
      <c r="Q1265" s="73"/>
      <c r="R1265" s="73">
        <f t="shared" si="59"/>
        <v>5629.7432957999918</v>
      </c>
      <c r="S1265" s="73">
        <f t="shared" si="60"/>
        <v>5014.4105865099882</v>
      </c>
      <c r="T1265" s="73">
        <f t="shared" si="61"/>
        <v>4434.3076878099964</v>
      </c>
    </row>
    <row r="1266" spans="1:20" s="14" customFormat="1">
      <c r="A1266" s="44"/>
      <c r="B1266" s="44"/>
      <c r="C1266" s="44"/>
      <c r="D1266" s="45"/>
      <c r="E1266" s="44"/>
      <c r="F1266" s="44"/>
      <c r="G1266" s="44"/>
      <c r="H1266" s="48" t="s">
        <v>201</v>
      </c>
      <c r="I1266" s="49" t="s">
        <v>1160</v>
      </c>
      <c r="J1266" s="50">
        <v>528.31730900000002</v>
      </c>
      <c r="K1266" s="50">
        <v>555.12680399999999</v>
      </c>
      <c r="L1266" s="50">
        <v>646.63001499999996</v>
      </c>
      <c r="M1266" s="50"/>
      <c r="N1266" s="50">
        <v>440.5642304399999</v>
      </c>
      <c r="O1266" s="50">
        <v>468.22270125999989</v>
      </c>
      <c r="P1266" s="50">
        <v>514.63836189999995</v>
      </c>
      <c r="Q1266" s="50"/>
      <c r="R1266" s="51">
        <f t="shared" si="59"/>
        <v>-87.75307856000012</v>
      </c>
      <c r="S1266" s="51">
        <f t="shared" si="60"/>
        <v>-86.904102740000098</v>
      </c>
      <c r="T1266" s="51">
        <f t="shared" si="61"/>
        <v>-131.99165310000001</v>
      </c>
    </row>
    <row r="1267" spans="1:20" s="14" customFormat="1" ht="24">
      <c r="A1267" s="44"/>
      <c r="B1267" s="44"/>
      <c r="C1267" s="44"/>
      <c r="D1267" s="45"/>
      <c r="E1267" s="44"/>
      <c r="F1267" s="44"/>
      <c r="G1267" s="44"/>
      <c r="H1267" s="48" t="s">
        <v>205</v>
      </c>
      <c r="I1267" s="49" t="s">
        <v>1161</v>
      </c>
      <c r="J1267" s="50">
        <v>20147.613563999999</v>
      </c>
      <c r="K1267" s="50">
        <v>25768.702968000001</v>
      </c>
      <c r="L1267" s="50">
        <v>26943.074337999999</v>
      </c>
      <c r="M1267" s="50"/>
      <c r="N1267" s="50">
        <v>25865.109938359994</v>
      </c>
      <c r="O1267" s="50">
        <v>30870.017657249991</v>
      </c>
      <c r="P1267" s="50">
        <v>31509.373678909997</v>
      </c>
      <c r="Q1267" s="50"/>
      <c r="R1267" s="51">
        <f t="shared" si="59"/>
        <v>5717.4963743599947</v>
      </c>
      <c r="S1267" s="51">
        <f t="shared" si="60"/>
        <v>5101.3146892499899</v>
      </c>
      <c r="T1267" s="51">
        <f t="shared" si="61"/>
        <v>4566.2993409099981</v>
      </c>
    </row>
    <row r="1268" spans="1:20" s="14" customFormat="1" ht="13.5">
      <c r="A1268" s="44"/>
      <c r="B1268" s="44"/>
      <c r="C1268" s="44"/>
      <c r="D1268" s="45"/>
      <c r="E1268" s="44"/>
      <c r="F1268" s="44"/>
      <c r="G1268" s="71" t="s">
        <v>235</v>
      </c>
      <c r="H1268" s="72"/>
      <c r="I1268" s="71"/>
      <c r="J1268" s="73">
        <v>5596.4577140000001</v>
      </c>
      <c r="K1268" s="73">
        <v>5997.0359420000004</v>
      </c>
      <c r="L1268" s="73">
        <v>6193.4703570000001</v>
      </c>
      <c r="M1268" s="73"/>
      <c r="N1268" s="73">
        <v>5819.7115622000001</v>
      </c>
      <c r="O1268" s="73">
        <v>6358.6766391100009</v>
      </c>
      <c r="P1268" s="73">
        <v>6596.3331886800006</v>
      </c>
      <c r="Q1268" s="73"/>
      <c r="R1268" s="73">
        <f t="shared" si="59"/>
        <v>223.25384819999999</v>
      </c>
      <c r="S1268" s="73">
        <f t="shared" si="60"/>
        <v>361.64069711000047</v>
      </c>
      <c r="T1268" s="73">
        <f t="shared" si="61"/>
        <v>402.86283168000045</v>
      </c>
    </row>
    <row r="1269" spans="1:20" s="14" customFormat="1">
      <c r="A1269" s="44"/>
      <c r="B1269" s="44"/>
      <c r="C1269" s="44"/>
      <c r="D1269" s="45"/>
      <c r="E1269" s="44"/>
      <c r="F1269" s="44"/>
      <c r="G1269" s="44"/>
      <c r="H1269" s="48" t="s">
        <v>1162</v>
      </c>
      <c r="I1269" s="49" t="s">
        <v>1163</v>
      </c>
      <c r="J1269" s="50">
        <v>212.86593999999999</v>
      </c>
      <c r="K1269" s="50">
        <v>246.741961</v>
      </c>
      <c r="L1269" s="50">
        <v>274.05416000000002</v>
      </c>
      <c r="M1269" s="50"/>
      <c r="N1269" s="50">
        <v>221.40428396000001</v>
      </c>
      <c r="O1269" s="50">
        <v>272.37156390000007</v>
      </c>
      <c r="P1269" s="50">
        <v>302.57884331999998</v>
      </c>
      <c r="Q1269" s="50"/>
      <c r="R1269" s="51">
        <f t="shared" si="59"/>
        <v>8.5383439600000202</v>
      </c>
      <c r="S1269" s="51">
        <f t="shared" si="60"/>
        <v>25.629602900000066</v>
      </c>
      <c r="T1269" s="51">
        <f t="shared" si="61"/>
        <v>28.524683319999951</v>
      </c>
    </row>
    <row r="1270" spans="1:20" s="14" customFormat="1" ht="24">
      <c r="A1270" s="44"/>
      <c r="B1270" s="44"/>
      <c r="C1270" s="44"/>
      <c r="D1270" s="45"/>
      <c r="E1270" s="44"/>
      <c r="F1270" s="44"/>
      <c r="G1270" s="44"/>
      <c r="H1270" s="48" t="s">
        <v>1164</v>
      </c>
      <c r="I1270" s="49" t="s">
        <v>1165</v>
      </c>
      <c r="J1270" s="50">
        <v>126.364867</v>
      </c>
      <c r="K1270" s="50">
        <v>189.55501599999999</v>
      </c>
      <c r="L1270" s="50">
        <v>213.16120100000001</v>
      </c>
      <c r="M1270" s="50"/>
      <c r="N1270" s="50">
        <v>119.33216324999999</v>
      </c>
      <c r="O1270" s="50">
        <v>181.48024201000007</v>
      </c>
      <c r="P1270" s="50">
        <v>213.94429252</v>
      </c>
      <c r="Q1270" s="50"/>
      <c r="R1270" s="51">
        <f t="shared" si="59"/>
        <v>-7.0327037500000102</v>
      </c>
      <c r="S1270" s="51">
        <f t="shared" si="60"/>
        <v>-8.074773989999926</v>
      </c>
      <c r="T1270" s="51">
        <f t="shared" si="61"/>
        <v>0.78309151999999926</v>
      </c>
    </row>
    <row r="1271" spans="1:20" s="14" customFormat="1" ht="24">
      <c r="A1271" s="44"/>
      <c r="B1271" s="44"/>
      <c r="C1271" s="44"/>
      <c r="D1271" s="45"/>
      <c r="E1271" s="44"/>
      <c r="F1271" s="44"/>
      <c r="G1271" s="44"/>
      <c r="H1271" s="48" t="s">
        <v>1166</v>
      </c>
      <c r="I1271" s="49" t="s">
        <v>1167</v>
      </c>
      <c r="J1271" s="50">
        <v>27.413730999999999</v>
      </c>
      <c r="K1271" s="50">
        <v>34.785283999999997</v>
      </c>
      <c r="L1271" s="50">
        <v>42.111753</v>
      </c>
      <c r="M1271" s="50"/>
      <c r="N1271" s="50">
        <v>17.79800784</v>
      </c>
      <c r="O1271" s="50">
        <v>25.169560840000006</v>
      </c>
      <c r="P1271" s="50">
        <v>44.325611760000001</v>
      </c>
      <c r="Q1271" s="50"/>
      <c r="R1271" s="51">
        <f t="shared" si="59"/>
        <v>-9.6157231599999982</v>
      </c>
      <c r="S1271" s="51">
        <f t="shared" si="60"/>
        <v>-9.6157231599999911</v>
      </c>
      <c r="T1271" s="51">
        <f t="shared" si="61"/>
        <v>2.2138587600000008</v>
      </c>
    </row>
    <row r="1272" spans="1:20" s="14" customFormat="1">
      <c r="A1272" s="44"/>
      <c r="B1272" s="44"/>
      <c r="C1272" s="44"/>
      <c r="D1272" s="45"/>
      <c r="E1272" s="44"/>
      <c r="F1272" s="44"/>
      <c r="G1272" s="44"/>
      <c r="H1272" s="48" t="s">
        <v>1168</v>
      </c>
      <c r="I1272" s="49" t="s">
        <v>1169</v>
      </c>
      <c r="J1272" s="50">
        <v>1636.038</v>
      </c>
      <c r="K1272" s="50">
        <v>1850.038</v>
      </c>
      <c r="L1272" s="50">
        <v>1929.4378200000001</v>
      </c>
      <c r="M1272" s="50"/>
      <c r="N1272" s="50">
        <v>1911.8551109500002</v>
      </c>
      <c r="O1272" s="50">
        <v>2059.22336455</v>
      </c>
      <c r="P1272" s="50">
        <v>2149.4378200000001</v>
      </c>
      <c r="Q1272" s="50"/>
      <c r="R1272" s="51">
        <f t="shared" si="59"/>
        <v>275.81711095000014</v>
      </c>
      <c r="S1272" s="51">
        <f t="shared" si="60"/>
        <v>209.18536455000003</v>
      </c>
      <c r="T1272" s="51">
        <f t="shared" si="61"/>
        <v>220</v>
      </c>
    </row>
    <row r="1273" spans="1:20" s="14" customFormat="1">
      <c r="A1273" s="44"/>
      <c r="B1273" s="44"/>
      <c r="C1273" s="44"/>
      <c r="D1273" s="45"/>
      <c r="E1273" s="44"/>
      <c r="F1273" s="44"/>
      <c r="G1273" s="44"/>
      <c r="H1273" s="48" t="s">
        <v>1170</v>
      </c>
      <c r="I1273" s="49" t="s">
        <v>1171</v>
      </c>
      <c r="J1273" s="50">
        <v>3311.2201369999998</v>
      </c>
      <c r="K1273" s="50">
        <v>3311.2201369999998</v>
      </c>
      <c r="L1273" s="50">
        <v>3311.2201369999998</v>
      </c>
      <c r="M1273" s="50"/>
      <c r="N1273" s="50">
        <v>3311.2201369999998</v>
      </c>
      <c r="O1273" s="50">
        <v>3511.2201369999998</v>
      </c>
      <c r="P1273" s="50">
        <v>3511.2201369999998</v>
      </c>
      <c r="Q1273" s="50"/>
      <c r="R1273" s="51">
        <f t="shared" si="59"/>
        <v>0</v>
      </c>
      <c r="S1273" s="51">
        <f t="shared" si="60"/>
        <v>200</v>
      </c>
      <c r="T1273" s="51">
        <f t="shared" si="61"/>
        <v>200</v>
      </c>
    </row>
    <row r="1274" spans="1:20" s="14" customFormat="1">
      <c r="A1274" s="44"/>
      <c r="B1274" s="44"/>
      <c r="C1274" s="44"/>
      <c r="D1274" s="45"/>
      <c r="E1274" s="44"/>
      <c r="F1274" s="44"/>
      <c r="G1274" s="44"/>
      <c r="H1274" s="48" t="s">
        <v>1172</v>
      </c>
      <c r="I1274" s="49" t="s">
        <v>1173</v>
      </c>
      <c r="J1274" s="50">
        <v>171.28493700000001</v>
      </c>
      <c r="K1274" s="50">
        <v>231.015784</v>
      </c>
      <c r="L1274" s="50">
        <v>260.62078600000001</v>
      </c>
      <c r="M1274" s="50"/>
      <c r="N1274" s="50">
        <v>102.52872203</v>
      </c>
      <c r="O1274" s="50">
        <v>148.29356763999999</v>
      </c>
      <c r="P1274" s="50">
        <v>191.14665507999996</v>
      </c>
      <c r="Q1274" s="50"/>
      <c r="R1274" s="51">
        <f t="shared" si="59"/>
        <v>-68.756214970000016</v>
      </c>
      <c r="S1274" s="51">
        <f t="shared" si="60"/>
        <v>-82.722216360000004</v>
      </c>
      <c r="T1274" s="51">
        <f t="shared" si="61"/>
        <v>-69.47413092000005</v>
      </c>
    </row>
    <row r="1275" spans="1:20" s="14" customFormat="1">
      <c r="A1275" s="44"/>
      <c r="B1275" s="44"/>
      <c r="C1275" s="44"/>
      <c r="D1275" s="45"/>
      <c r="E1275" s="44"/>
      <c r="F1275" s="44"/>
      <c r="G1275" s="44"/>
      <c r="H1275" s="48" t="s">
        <v>1174</v>
      </c>
      <c r="I1275" s="49" t="s">
        <v>1175</v>
      </c>
      <c r="J1275" s="50">
        <v>111.27010199999999</v>
      </c>
      <c r="K1275" s="50">
        <v>133.67975999999999</v>
      </c>
      <c r="L1275" s="50">
        <v>162.86449999999999</v>
      </c>
      <c r="M1275" s="50"/>
      <c r="N1275" s="50">
        <v>135.57313717000002</v>
      </c>
      <c r="O1275" s="50">
        <v>160.91820317</v>
      </c>
      <c r="P1275" s="50">
        <v>183.67982900000001</v>
      </c>
      <c r="Q1275" s="50"/>
      <c r="R1275" s="51">
        <f t="shared" si="59"/>
        <v>24.30303517000003</v>
      </c>
      <c r="S1275" s="51">
        <f t="shared" si="60"/>
        <v>27.238443170000011</v>
      </c>
      <c r="T1275" s="51">
        <f t="shared" si="61"/>
        <v>20.81532900000002</v>
      </c>
    </row>
    <row r="1276" spans="1:20" s="14" customFormat="1" ht="13.5">
      <c r="A1276" s="44"/>
      <c r="B1276" s="44"/>
      <c r="C1276" s="44"/>
      <c r="D1276" s="45"/>
      <c r="E1276" s="86">
        <v>21</v>
      </c>
      <c r="F1276" s="87" t="s">
        <v>1176</v>
      </c>
      <c r="G1276" s="87"/>
      <c r="H1276" s="88"/>
      <c r="I1276" s="87"/>
      <c r="J1276" s="89">
        <v>3786.511</v>
      </c>
      <c r="K1276" s="89">
        <v>4244.6965959999998</v>
      </c>
      <c r="L1276" s="89">
        <v>4658.4157080000004</v>
      </c>
      <c r="M1276" s="89"/>
      <c r="N1276" s="89">
        <v>5141.5364128200008</v>
      </c>
      <c r="O1276" s="89">
        <v>5675.5686023200005</v>
      </c>
      <c r="P1276" s="89">
        <v>6651.2228948300008</v>
      </c>
      <c r="Q1276" s="89"/>
      <c r="R1276" s="89">
        <f t="shared" si="59"/>
        <v>1355.0254128200008</v>
      </c>
      <c r="S1276" s="89">
        <f t="shared" si="60"/>
        <v>1430.8720063200008</v>
      </c>
      <c r="T1276" s="89">
        <f t="shared" si="61"/>
        <v>1992.8071868300003</v>
      </c>
    </row>
    <row r="1277" spans="1:20" s="14" customFormat="1" ht="13.5">
      <c r="A1277" s="44"/>
      <c r="B1277" s="44"/>
      <c r="C1277" s="44"/>
      <c r="D1277" s="45"/>
      <c r="E1277" s="44"/>
      <c r="F1277" s="44"/>
      <c r="G1277" s="71" t="s">
        <v>2</v>
      </c>
      <c r="H1277" s="72"/>
      <c r="I1277" s="71"/>
      <c r="J1277" s="73">
        <v>1769.188842</v>
      </c>
      <c r="K1277" s="73">
        <v>1882.069</v>
      </c>
      <c r="L1277" s="73">
        <v>1942.1918579999999</v>
      </c>
      <c r="M1277" s="73"/>
      <c r="N1277" s="73">
        <v>1694.3523791900011</v>
      </c>
      <c r="O1277" s="73">
        <v>1798.7700442600008</v>
      </c>
      <c r="P1277" s="73">
        <v>1854.588934170001</v>
      </c>
      <c r="Q1277" s="73"/>
      <c r="R1277" s="73">
        <f t="shared" si="59"/>
        <v>-74.83646280999892</v>
      </c>
      <c r="S1277" s="73">
        <f t="shared" si="60"/>
        <v>-83.298955739999201</v>
      </c>
      <c r="T1277" s="73">
        <f t="shared" si="61"/>
        <v>-87.602923829998872</v>
      </c>
    </row>
    <row r="1278" spans="1:20" s="14" customFormat="1">
      <c r="A1278" s="44"/>
      <c r="B1278" s="44"/>
      <c r="C1278" s="44"/>
      <c r="D1278" s="45"/>
      <c r="E1278" s="44"/>
      <c r="F1278" s="44"/>
      <c r="G1278" s="44"/>
      <c r="H1278" s="48">
        <v>100</v>
      </c>
      <c r="I1278" s="49" t="s">
        <v>137</v>
      </c>
      <c r="J1278" s="50">
        <v>40.104880999999999</v>
      </c>
      <c r="K1278" s="50">
        <v>45.558397999999997</v>
      </c>
      <c r="L1278" s="50">
        <v>51.070951000000001</v>
      </c>
      <c r="M1278" s="50"/>
      <c r="N1278" s="50">
        <v>49.595936589999994</v>
      </c>
      <c r="O1278" s="50">
        <v>55.854669930000007</v>
      </c>
      <c r="P1278" s="50">
        <v>62.927036479999991</v>
      </c>
      <c r="Q1278" s="50"/>
      <c r="R1278" s="51">
        <f t="shared" si="59"/>
        <v>9.4910555899999949</v>
      </c>
      <c r="S1278" s="51">
        <f t="shared" si="60"/>
        <v>10.29627193000001</v>
      </c>
      <c r="T1278" s="51">
        <f t="shared" si="61"/>
        <v>11.85608547999999</v>
      </c>
    </row>
    <row r="1279" spans="1:20" s="14" customFormat="1">
      <c r="A1279" s="44"/>
      <c r="B1279" s="44"/>
      <c r="C1279" s="44"/>
      <c r="D1279" s="45"/>
      <c r="E1279" s="44"/>
      <c r="F1279" s="44"/>
      <c r="G1279" s="44"/>
      <c r="H1279" s="48">
        <v>110</v>
      </c>
      <c r="I1279" s="49" t="s">
        <v>47</v>
      </c>
      <c r="J1279" s="50">
        <v>10.096970000000001</v>
      </c>
      <c r="K1279" s="50">
        <v>11.509657000000001</v>
      </c>
      <c r="L1279" s="50">
        <v>13.143401000000001</v>
      </c>
      <c r="M1279" s="50"/>
      <c r="N1279" s="50">
        <v>10.164918609999997</v>
      </c>
      <c r="O1279" s="50">
        <v>11.537403400000002</v>
      </c>
      <c r="P1279" s="50">
        <v>13.050663820000004</v>
      </c>
      <c r="Q1279" s="50"/>
      <c r="R1279" s="51">
        <f t="shared" si="59"/>
        <v>6.7948609999996634E-2</v>
      </c>
      <c r="S1279" s="51">
        <f t="shared" si="60"/>
        <v>2.7746400000001614E-2</v>
      </c>
      <c r="T1279" s="51">
        <f t="shared" si="61"/>
        <v>-9.2737179999996755E-2</v>
      </c>
    </row>
    <row r="1280" spans="1:20" s="14" customFormat="1">
      <c r="A1280" s="44"/>
      <c r="B1280" s="44"/>
      <c r="C1280" s="44"/>
      <c r="D1280" s="45"/>
      <c r="E1280" s="44"/>
      <c r="F1280" s="44"/>
      <c r="G1280" s="44"/>
      <c r="H1280" s="48">
        <v>111</v>
      </c>
      <c r="I1280" s="49" t="s">
        <v>139</v>
      </c>
      <c r="J1280" s="50">
        <v>15.017796000000001</v>
      </c>
      <c r="K1280" s="50">
        <v>18.936318</v>
      </c>
      <c r="L1280" s="50">
        <v>25.177686000000001</v>
      </c>
      <c r="M1280" s="50"/>
      <c r="N1280" s="50">
        <v>15.100779039999999</v>
      </c>
      <c r="O1280" s="50">
        <v>17.259075509999999</v>
      </c>
      <c r="P1280" s="50">
        <v>23.215636849999999</v>
      </c>
      <c r="Q1280" s="50"/>
      <c r="R1280" s="51">
        <f t="shared" si="59"/>
        <v>8.2983039999998454E-2</v>
      </c>
      <c r="S1280" s="51">
        <f t="shared" si="60"/>
        <v>-1.6772424900000011</v>
      </c>
      <c r="T1280" s="51">
        <f t="shared" si="61"/>
        <v>-1.9620491500000021</v>
      </c>
    </row>
    <row r="1281" spans="1:20" s="14" customFormat="1">
      <c r="A1281" s="44"/>
      <c r="B1281" s="44"/>
      <c r="C1281" s="44"/>
      <c r="D1281" s="45"/>
      <c r="E1281" s="44"/>
      <c r="F1281" s="44"/>
      <c r="G1281" s="44"/>
      <c r="H1281" s="48">
        <v>112</v>
      </c>
      <c r="I1281" s="49" t="s">
        <v>48</v>
      </c>
      <c r="J1281" s="50">
        <v>11.872051000000001</v>
      </c>
      <c r="K1281" s="50">
        <v>13.022040000000001</v>
      </c>
      <c r="L1281" s="50">
        <v>14.464502</v>
      </c>
      <c r="M1281" s="50"/>
      <c r="N1281" s="50">
        <v>10.901594530000001</v>
      </c>
      <c r="O1281" s="50">
        <v>13.488279949999999</v>
      </c>
      <c r="P1281" s="50">
        <v>15.17385571</v>
      </c>
      <c r="Q1281" s="50"/>
      <c r="R1281" s="51">
        <f t="shared" si="59"/>
        <v>-0.97045647000000024</v>
      </c>
      <c r="S1281" s="51">
        <f t="shared" si="60"/>
        <v>0.46623994999999852</v>
      </c>
      <c r="T1281" s="51">
        <f t="shared" si="61"/>
        <v>0.70935371000000025</v>
      </c>
    </row>
    <row r="1282" spans="1:20" s="14" customFormat="1">
      <c r="A1282" s="44"/>
      <c r="B1282" s="44"/>
      <c r="C1282" s="44"/>
      <c r="D1282" s="45"/>
      <c r="E1282" s="44"/>
      <c r="F1282" s="44"/>
      <c r="G1282" s="44"/>
      <c r="H1282" s="48">
        <v>113</v>
      </c>
      <c r="I1282" s="49" t="s">
        <v>1177</v>
      </c>
      <c r="J1282" s="50">
        <v>0</v>
      </c>
      <c r="K1282" s="50">
        <v>0</v>
      </c>
      <c r="L1282" s="50">
        <v>0</v>
      </c>
      <c r="M1282" s="50"/>
      <c r="N1282" s="50">
        <v>2.5629814300000002</v>
      </c>
      <c r="O1282" s="50">
        <v>3.2137219599999995</v>
      </c>
      <c r="P1282" s="50">
        <v>3.8867459100000001</v>
      </c>
      <c r="Q1282" s="50"/>
      <c r="R1282" s="51">
        <f t="shared" si="59"/>
        <v>2.5629814300000002</v>
      </c>
      <c r="S1282" s="51">
        <f t="shared" si="60"/>
        <v>3.2137219599999995</v>
      </c>
      <c r="T1282" s="51">
        <f t="shared" si="61"/>
        <v>3.8867459100000001</v>
      </c>
    </row>
    <row r="1283" spans="1:20" s="14" customFormat="1">
      <c r="A1283" s="44"/>
      <c r="B1283" s="44"/>
      <c r="C1283" s="44"/>
      <c r="D1283" s="45"/>
      <c r="E1283" s="44"/>
      <c r="F1283" s="44"/>
      <c r="G1283" s="44"/>
      <c r="H1283" s="48">
        <v>120</v>
      </c>
      <c r="I1283" s="49" t="s">
        <v>1178</v>
      </c>
      <c r="J1283" s="50">
        <v>0</v>
      </c>
      <c r="K1283" s="50">
        <v>0</v>
      </c>
      <c r="L1283" s="50">
        <v>0</v>
      </c>
      <c r="M1283" s="50"/>
      <c r="N1283" s="50">
        <v>1.9521869699999996</v>
      </c>
      <c r="O1283" s="50">
        <v>2.3877727799999997</v>
      </c>
      <c r="P1283" s="50">
        <v>2.8815919500000002</v>
      </c>
      <c r="Q1283" s="50"/>
      <c r="R1283" s="51">
        <f t="shared" si="59"/>
        <v>1.9521869699999996</v>
      </c>
      <c r="S1283" s="51">
        <f t="shared" si="60"/>
        <v>2.3877727799999997</v>
      </c>
      <c r="T1283" s="51">
        <f t="shared" si="61"/>
        <v>2.8815919500000002</v>
      </c>
    </row>
    <row r="1284" spans="1:20" s="14" customFormat="1">
      <c r="A1284" s="44"/>
      <c r="B1284" s="44"/>
      <c r="C1284" s="44"/>
      <c r="D1284" s="45"/>
      <c r="E1284" s="44"/>
      <c r="F1284" s="44"/>
      <c r="G1284" s="44"/>
      <c r="H1284" s="48">
        <v>121</v>
      </c>
      <c r="I1284" s="49" t="s">
        <v>1179</v>
      </c>
      <c r="J1284" s="50">
        <v>0</v>
      </c>
      <c r="K1284" s="50">
        <v>0</v>
      </c>
      <c r="L1284" s="50">
        <v>0</v>
      </c>
      <c r="M1284" s="50"/>
      <c r="N1284" s="50">
        <v>0.30118268999999998</v>
      </c>
      <c r="O1284" s="50">
        <v>0.69661788999999985</v>
      </c>
      <c r="P1284" s="50">
        <v>1.3005847000000001</v>
      </c>
      <c r="Q1284" s="50"/>
      <c r="R1284" s="51">
        <f t="shared" si="59"/>
        <v>0.30118268999999998</v>
      </c>
      <c r="S1284" s="51">
        <f t="shared" si="60"/>
        <v>0.69661788999999985</v>
      </c>
      <c r="T1284" s="51">
        <f t="shared" si="61"/>
        <v>1.3005847000000001</v>
      </c>
    </row>
    <row r="1285" spans="1:20" s="14" customFormat="1">
      <c r="A1285" s="44"/>
      <c r="B1285" s="44"/>
      <c r="C1285" s="44"/>
      <c r="D1285" s="45"/>
      <c r="E1285" s="44"/>
      <c r="F1285" s="44"/>
      <c r="G1285" s="44"/>
      <c r="H1285" s="48">
        <v>122</v>
      </c>
      <c r="I1285" s="49" t="s">
        <v>1180</v>
      </c>
      <c r="J1285" s="50">
        <v>0</v>
      </c>
      <c r="K1285" s="50">
        <v>0</v>
      </c>
      <c r="L1285" s="50">
        <v>0</v>
      </c>
      <c r="M1285" s="50"/>
      <c r="N1285" s="50">
        <v>0.26291303000000005</v>
      </c>
      <c r="O1285" s="50">
        <v>0.47794637000000001</v>
      </c>
      <c r="P1285" s="50">
        <v>1.0751853000000002</v>
      </c>
      <c r="Q1285" s="50"/>
      <c r="R1285" s="51">
        <f t="shared" si="59"/>
        <v>0.26291303000000005</v>
      </c>
      <c r="S1285" s="51">
        <f t="shared" si="60"/>
        <v>0.47794637000000001</v>
      </c>
      <c r="T1285" s="51">
        <f t="shared" si="61"/>
        <v>1.0751853000000002</v>
      </c>
    </row>
    <row r="1286" spans="1:20" s="14" customFormat="1">
      <c r="A1286" s="44"/>
      <c r="B1286" s="44"/>
      <c r="C1286" s="44"/>
      <c r="D1286" s="45"/>
      <c r="E1286" s="44"/>
      <c r="F1286" s="46"/>
      <c r="G1286" s="44"/>
      <c r="H1286" s="48">
        <v>123</v>
      </c>
      <c r="I1286" s="49" t="s">
        <v>1181</v>
      </c>
      <c r="J1286" s="50">
        <v>0</v>
      </c>
      <c r="K1286" s="50">
        <v>0</v>
      </c>
      <c r="L1286" s="50">
        <v>0</v>
      </c>
      <c r="M1286" s="50"/>
      <c r="N1286" s="50">
        <v>0.33306039000000004</v>
      </c>
      <c r="O1286" s="50">
        <v>0.65317462000000004</v>
      </c>
      <c r="P1286" s="50">
        <v>1.2582139300000001</v>
      </c>
      <c r="Q1286" s="50"/>
      <c r="R1286" s="51">
        <f t="shared" si="59"/>
        <v>0.33306039000000004</v>
      </c>
      <c r="S1286" s="51">
        <f t="shared" si="60"/>
        <v>0.65317462000000004</v>
      </c>
      <c r="T1286" s="51">
        <f t="shared" si="61"/>
        <v>1.2582139300000001</v>
      </c>
    </row>
    <row r="1287" spans="1:20" s="14" customFormat="1">
      <c r="A1287" s="44"/>
      <c r="B1287" s="44"/>
      <c r="C1287" s="44"/>
      <c r="D1287" s="45"/>
      <c r="E1287" s="44"/>
      <c r="F1287" s="44"/>
      <c r="G1287" s="44"/>
      <c r="H1287" s="48">
        <v>124</v>
      </c>
      <c r="I1287" s="49" t="s">
        <v>1182</v>
      </c>
      <c r="J1287" s="50">
        <v>0</v>
      </c>
      <c r="K1287" s="50">
        <v>0</v>
      </c>
      <c r="L1287" s="50">
        <v>0</v>
      </c>
      <c r="M1287" s="50"/>
      <c r="N1287" s="50">
        <v>0.75735544999999993</v>
      </c>
      <c r="O1287" s="50">
        <v>0.95966510000000005</v>
      </c>
      <c r="P1287" s="50">
        <v>1.5301416200000002</v>
      </c>
      <c r="Q1287" s="50"/>
      <c r="R1287" s="51">
        <f t="shared" si="59"/>
        <v>0.75735544999999993</v>
      </c>
      <c r="S1287" s="51">
        <f t="shared" si="60"/>
        <v>0.95966510000000005</v>
      </c>
      <c r="T1287" s="51">
        <f t="shared" si="61"/>
        <v>1.5301416200000002</v>
      </c>
    </row>
    <row r="1288" spans="1:20" s="14" customFormat="1">
      <c r="A1288" s="44"/>
      <c r="B1288" s="44"/>
      <c r="C1288" s="44"/>
      <c r="D1288" s="45"/>
      <c r="E1288" s="44"/>
      <c r="F1288" s="44"/>
      <c r="G1288" s="44"/>
      <c r="H1288" s="48">
        <v>125</v>
      </c>
      <c r="I1288" s="49" t="s">
        <v>1183</v>
      </c>
      <c r="J1288" s="50">
        <v>0</v>
      </c>
      <c r="K1288" s="50">
        <v>0</v>
      </c>
      <c r="L1288" s="50">
        <v>0</v>
      </c>
      <c r="M1288" s="50"/>
      <c r="N1288" s="50">
        <v>0.21950958000000001</v>
      </c>
      <c r="O1288" s="50">
        <v>0.53700277000000007</v>
      </c>
      <c r="P1288" s="50">
        <v>0.95526995999999997</v>
      </c>
      <c r="Q1288" s="50"/>
      <c r="R1288" s="51">
        <f t="shared" ref="R1288:R1351" si="62">+N1288-J1288</f>
        <v>0.21950958000000001</v>
      </c>
      <c r="S1288" s="51">
        <f t="shared" ref="S1288:S1351" si="63">+O1288-K1288</f>
        <v>0.53700277000000007</v>
      </c>
      <c r="T1288" s="51">
        <f t="shared" ref="T1288:T1351" si="64">+P1288-L1288</f>
        <v>0.95526995999999997</v>
      </c>
    </row>
    <row r="1289" spans="1:20" s="14" customFormat="1">
      <c r="A1289" s="44"/>
      <c r="B1289" s="44"/>
      <c r="C1289" s="44"/>
      <c r="D1289" s="45"/>
      <c r="E1289" s="44"/>
      <c r="F1289" s="44"/>
      <c r="G1289" s="44"/>
      <c r="H1289" s="48">
        <v>200</v>
      </c>
      <c r="I1289" s="49" t="s">
        <v>1184</v>
      </c>
      <c r="J1289" s="50">
        <v>18.018502000000002</v>
      </c>
      <c r="K1289" s="50">
        <v>20.259924999999999</v>
      </c>
      <c r="L1289" s="50">
        <v>23.12546</v>
      </c>
      <c r="M1289" s="50"/>
      <c r="N1289" s="50">
        <v>16.93480873</v>
      </c>
      <c r="O1289" s="50">
        <v>18.888994230000002</v>
      </c>
      <c r="P1289" s="50">
        <v>21.209972040000004</v>
      </c>
      <c r="Q1289" s="50"/>
      <c r="R1289" s="51">
        <f t="shared" si="62"/>
        <v>-1.0836932700000013</v>
      </c>
      <c r="S1289" s="51">
        <f t="shared" si="63"/>
        <v>-1.3709307699999975</v>
      </c>
      <c r="T1289" s="51">
        <f t="shared" si="64"/>
        <v>-1.9154879599999965</v>
      </c>
    </row>
    <row r="1290" spans="1:20" s="14" customFormat="1" ht="24">
      <c r="A1290" s="44"/>
      <c r="B1290" s="44"/>
      <c r="C1290" s="44"/>
      <c r="D1290" s="45"/>
      <c r="E1290" s="44"/>
      <c r="F1290" s="44"/>
      <c r="G1290" s="44"/>
      <c r="H1290" s="48">
        <v>210</v>
      </c>
      <c r="I1290" s="49" t="s">
        <v>1185</v>
      </c>
      <c r="J1290" s="50">
        <v>1364.521405</v>
      </c>
      <c r="K1290" s="50">
        <v>1368.115448</v>
      </c>
      <c r="L1290" s="50">
        <v>1371.919539</v>
      </c>
      <c r="M1290" s="50"/>
      <c r="N1290" s="50">
        <v>1305.6064366000005</v>
      </c>
      <c r="O1290" s="50">
        <v>1308.2126425000001</v>
      </c>
      <c r="P1290" s="50">
        <v>1311.9273140100006</v>
      </c>
      <c r="Q1290" s="50"/>
      <c r="R1290" s="51">
        <f t="shared" si="62"/>
        <v>-58.914968399999452</v>
      </c>
      <c r="S1290" s="51">
        <f t="shared" si="63"/>
        <v>-59.902805499999886</v>
      </c>
      <c r="T1290" s="51">
        <f t="shared" si="64"/>
        <v>-59.992224989999386</v>
      </c>
    </row>
    <row r="1291" spans="1:20" s="14" customFormat="1">
      <c r="A1291" s="44"/>
      <c r="B1291" s="44"/>
      <c r="C1291" s="44"/>
      <c r="D1291" s="45"/>
      <c r="E1291" s="44"/>
      <c r="F1291" s="44"/>
      <c r="G1291" s="44"/>
      <c r="H1291" s="48">
        <v>211</v>
      </c>
      <c r="I1291" s="49" t="s">
        <v>1186</v>
      </c>
      <c r="J1291" s="50">
        <v>109.936442</v>
      </c>
      <c r="K1291" s="50">
        <v>171.33712399999999</v>
      </c>
      <c r="L1291" s="50">
        <v>175.511143</v>
      </c>
      <c r="M1291" s="50"/>
      <c r="N1291" s="50">
        <v>125.78688548999999</v>
      </c>
      <c r="O1291" s="50">
        <v>184.41179600000001</v>
      </c>
      <c r="P1291" s="50">
        <v>186.36777399000002</v>
      </c>
      <c r="Q1291" s="50"/>
      <c r="R1291" s="51">
        <f t="shared" si="62"/>
        <v>15.850443489999989</v>
      </c>
      <c r="S1291" s="51">
        <f t="shared" si="63"/>
        <v>13.074672000000021</v>
      </c>
      <c r="T1291" s="51">
        <f t="shared" si="64"/>
        <v>10.856630990000014</v>
      </c>
    </row>
    <row r="1292" spans="1:20" s="14" customFormat="1">
      <c r="A1292" s="44"/>
      <c r="B1292" s="44"/>
      <c r="C1292" s="44"/>
      <c r="D1292" s="45"/>
      <c r="E1292" s="44"/>
      <c r="F1292" s="44"/>
      <c r="G1292" s="44"/>
      <c r="H1292" s="48">
        <v>212</v>
      </c>
      <c r="I1292" s="49" t="s">
        <v>1187</v>
      </c>
      <c r="J1292" s="50">
        <v>13.590534999999999</v>
      </c>
      <c r="K1292" s="50">
        <v>14.709294</v>
      </c>
      <c r="L1292" s="50">
        <v>16.150328999999999</v>
      </c>
      <c r="M1292" s="50"/>
      <c r="N1292" s="50">
        <v>3.2294104100000003</v>
      </c>
      <c r="O1292" s="50">
        <v>3.4166729999999994</v>
      </c>
      <c r="P1292" s="50">
        <v>3.6120060299999999</v>
      </c>
      <c r="Q1292" s="50"/>
      <c r="R1292" s="51">
        <f t="shared" si="62"/>
        <v>-10.361124589999999</v>
      </c>
      <c r="S1292" s="51">
        <f t="shared" si="63"/>
        <v>-11.292621</v>
      </c>
      <c r="T1292" s="51">
        <f t="shared" si="64"/>
        <v>-12.538322969999999</v>
      </c>
    </row>
    <row r="1293" spans="1:20" s="14" customFormat="1">
      <c r="A1293" s="44"/>
      <c r="B1293" s="44"/>
      <c r="C1293" s="44"/>
      <c r="D1293" s="45"/>
      <c r="E1293" s="46"/>
      <c r="F1293" s="47"/>
      <c r="G1293" s="47"/>
      <c r="H1293" s="48">
        <v>213</v>
      </c>
      <c r="I1293" s="49" t="s">
        <v>1188</v>
      </c>
      <c r="J1293" s="50">
        <v>18.63908</v>
      </c>
      <c r="K1293" s="50">
        <v>20.725218000000002</v>
      </c>
      <c r="L1293" s="50">
        <v>22.996262999999999</v>
      </c>
      <c r="M1293" s="50"/>
      <c r="N1293" s="50">
        <v>3.1438804699999996</v>
      </c>
      <c r="O1293" s="50">
        <v>3.1438804699999996</v>
      </c>
      <c r="P1293" s="50">
        <v>3.1453744699999997</v>
      </c>
      <c r="Q1293" s="50"/>
      <c r="R1293" s="51">
        <f t="shared" si="62"/>
        <v>-15.495199530000001</v>
      </c>
      <c r="S1293" s="51">
        <f t="shared" si="63"/>
        <v>-17.581337530000003</v>
      </c>
      <c r="T1293" s="51">
        <f t="shared" si="64"/>
        <v>-19.850888529999999</v>
      </c>
    </row>
    <row r="1294" spans="1:20" s="14" customFormat="1">
      <c r="A1294" s="44"/>
      <c r="B1294" s="44"/>
      <c r="C1294" s="44"/>
      <c r="D1294" s="45"/>
      <c r="E1294" s="44"/>
      <c r="F1294" s="44"/>
      <c r="G1294" s="44"/>
      <c r="H1294" s="48">
        <v>214</v>
      </c>
      <c r="I1294" s="49" t="s">
        <v>1189</v>
      </c>
      <c r="J1294" s="50">
        <v>0</v>
      </c>
      <c r="K1294" s="50">
        <v>0</v>
      </c>
      <c r="L1294" s="50">
        <v>0</v>
      </c>
      <c r="M1294" s="50"/>
      <c r="N1294" s="50">
        <v>10.58122028</v>
      </c>
      <c r="O1294" s="50">
        <v>11.41912668</v>
      </c>
      <c r="P1294" s="50">
        <v>12.652775369999997</v>
      </c>
      <c r="Q1294" s="50"/>
      <c r="R1294" s="51">
        <f t="shared" si="62"/>
        <v>10.58122028</v>
      </c>
      <c r="S1294" s="51">
        <f t="shared" si="63"/>
        <v>11.41912668</v>
      </c>
      <c r="T1294" s="51">
        <f t="shared" si="64"/>
        <v>12.652775369999997</v>
      </c>
    </row>
    <row r="1295" spans="1:20" s="14" customFormat="1" ht="24">
      <c r="A1295" s="44"/>
      <c r="B1295" s="44"/>
      <c r="C1295" s="44"/>
      <c r="D1295" s="45"/>
      <c r="E1295" s="44"/>
      <c r="F1295" s="44"/>
      <c r="G1295" s="44"/>
      <c r="H1295" s="48">
        <v>215</v>
      </c>
      <c r="I1295" s="49" t="s">
        <v>1190</v>
      </c>
      <c r="J1295" s="50">
        <v>0</v>
      </c>
      <c r="K1295" s="50">
        <v>0</v>
      </c>
      <c r="L1295" s="50">
        <v>0</v>
      </c>
      <c r="M1295" s="50"/>
      <c r="N1295" s="50">
        <v>7.0747280099999985</v>
      </c>
      <c r="O1295" s="50">
        <v>8.0169973699999986</v>
      </c>
      <c r="P1295" s="50">
        <v>9.0608245199999988</v>
      </c>
      <c r="Q1295" s="50"/>
      <c r="R1295" s="51">
        <f t="shared" si="62"/>
        <v>7.0747280099999985</v>
      </c>
      <c r="S1295" s="51">
        <f t="shared" si="63"/>
        <v>8.0169973699999986</v>
      </c>
      <c r="T1295" s="51">
        <f t="shared" si="64"/>
        <v>9.0608245199999988</v>
      </c>
    </row>
    <row r="1296" spans="1:20" s="14" customFormat="1">
      <c r="A1296" s="44"/>
      <c r="B1296" s="44"/>
      <c r="C1296" s="44"/>
      <c r="D1296" s="45"/>
      <c r="E1296" s="44"/>
      <c r="F1296" s="44"/>
      <c r="G1296" s="44"/>
      <c r="H1296" s="48">
        <v>300</v>
      </c>
      <c r="I1296" s="49" t="s">
        <v>1191</v>
      </c>
      <c r="J1296" s="50">
        <v>0</v>
      </c>
      <c r="K1296" s="50">
        <v>0</v>
      </c>
      <c r="L1296" s="50">
        <v>0</v>
      </c>
      <c r="M1296" s="50"/>
      <c r="N1296" s="50">
        <v>10.188794489999998</v>
      </c>
      <c r="O1296" s="50">
        <v>13.550059689999999</v>
      </c>
      <c r="P1296" s="50">
        <v>16.137369540000002</v>
      </c>
      <c r="Q1296" s="50"/>
      <c r="R1296" s="51">
        <f t="shared" si="62"/>
        <v>10.188794489999998</v>
      </c>
      <c r="S1296" s="51">
        <f t="shared" si="63"/>
        <v>13.550059689999999</v>
      </c>
      <c r="T1296" s="51">
        <f t="shared" si="64"/>
        <v>16.137369540000002</v>
      </c>
    </row>
    <row r="1297" spans="1:20" s="14" customFormat="1" ht="24">
      <c r="A1297" s="44"/>
      <c r="B1297" s="44"/>
      <c r="C1297" s="44"/>
      <c r="D1297" s="45"/>
      <c r="E1297" s="44"/>
      <c r="F1297" s="44"/>
      <c r="G1297" s="44"/>
      <c r="H1297" s="48">
        <v>310</v>
      </c>
      <c r="I1297" s="49" t="s">
        <v>1192</v>
      </c>
      <c r="J1297" s="50">
        <v>0</v>
      </c>
      <c r="K1297" s="50">
        <v>0</v>
      </c>
      <c r="L1297" s="50">
        <v>0</v>
      </c>
      <c r="M1297" s="50"/>
      <c r="N1297" s="50">
        <v>6.0618351900000027</v>
      </c>
      <c r="O1297" s="50">
        <v>7.9563803100000001</v>
      </c>
      <c r="P1297" s="50">
        <v>9.2958842499999967</v>
      </c>
      <c r="Q1297" s="50"/>
      <c r="R1297" s="51">
        <f t="shared" si="62"/>
        <v>6.0618351900000027</v>
      </c>
      <c r="S1297" s="51">
        <f t="shared" si="63"/>
        <v>7.9563803100000001</v>
      </c>
      <c r="T1297" s="51">
        <f t="shared" si="64"/>
        <v>9.2958842499999967</v>
      </c>
    </row>
    <row r="1298" spans="1:20" s="14" customFormat="1">
      <c r="A1298" s="44"/>
      <c r="B1298" s="44"/>
      <c r="C1298" s="44"/>
      <c r="D1298" s="45"/>
      <c r="E1298" s="44"/>
      <c r="F1298" s="44"/>
      <c r="G1298" s="44"/>
      <c r="H1298" s="48">
        <v>311</v>
      </c>
      <c r="I1298" s="49" t="s">
        <v>1193</v>
      </c>
      <c r="J1298" s="50">
        <v>0</v>
      </c>
      <c r="K1298" s="50">
        <v>0</v>
      </c>
      <c r="L1298" s="50">
        <v>0</v>
      </c>
      <c r="M1298" s="50"/>
      <c r="N1298" s="50">
        <v>3.5674979699999998</v>
      </c>
      <c r="O1298" s="50">
        <v>4.8159047300000006</v>
      </c>
      <c r="P1298" s="50">
        <v>6.5141979300000008</v>
      </c>
      <c r="Q1298" s="50"/>
      <c r="R1298" s="51">
        <f t="shared" si="62"/>
        <v>3.5674979699999998</v>
      </c>
      <c r="S1298" s="51">
        <f t="shared" si="63"/>
        <v>4.8159047300000006</v>
      </c>
      <c r="T1298" s="51">
        <f t="shared" si="64"/>
        <v>6.5141979300000008</v>
      </c>
    </row>
    <row r="1299" spans="1:20" s="14" customFormat="1">
      <c r="A1299" s="44"/>
      <c r="B1299" s="44"/>
      <c r="C1299" s="44"/>
      <c r="D1299" s="45"/>
      <c r="E1299" s="44"/>
      <c r="F1299" s="44"/>
      <c r="G1299" s="44"/>
      <c r="H1299" s="48">
        <v>312</v>
      </c>
      <c r="I1299" s="49" t="s">
        <v>1194</v>
      </c>
      <c r="J1299" s="50">
        <v>0</v>
      </c>
      <c r="K1299" s="50">
        <v>0</v>
      </c>
      <c r="L1299" s="50">
        <v>0</v>
      </c>
      <c r="M1299" s="50"/>
      <c r="N1299" s="50">
        <v>2.8414134600000001</v>
      </c>
      <c r="O1299" s="50">
        <v>3.4145595100000001</v>
      </c>
      <c r="P1299" s="50">
        <v>4.0239365500000002</v>
      </c>
      <c r="Q1299" s="50"/>
      <c r="R1299" s="51">
        <f t="shared" si="62"/>
        <v>2.8414134600000001</v>
      </c>
      <c r="S1299" s="51">
        <f t="shared" si="63"/>
        <v>3.4145595100000001</v>
      </c>
      <c r="T1299" s="51">
        <f t="shared" si="64"/>
        <v>4.0239365500000002</v>
      </c>
    </row>
    <row r="1300" spans="1:20" s="14" customFormat="1">
      <c r="A1300" s="44"/>
      <c r="B1300" s="44"/>
      <c r="C1300" s="44"/>
      <c r="D1300" s="45"/>
      <c r="E1300" s="44"/>
      <c r="F1300" s="44"/>
      <c r="G1300" s="44"/>
      <c r="H1300" s="48">
        <v>500</v>
      </c>
      <c r="I1300" s="49" t="s">
        <v>46</v>
      </c>
      <c r="J1300" s="50">
        <v>63.307229999999997</v>
      </c>
      <c r="K1300" s="50">
        <v>79.692100999999994</v>
      </c>
      <c r="L1300" s="50">
        <v>91.859431999999998</v>
      </c>
      <c r="M1300" s="50"/>
      <c r="N1300" s="50">
        <v>13.544457819999998</v>
      </c>
      <c r="O1300" s="50">
        <v>15.717255659999998</v>
      </c>
      <c r="P1300" s="50">
        <v>17.726819500000001</v>
      </c>
      <c r="Q1300" s="50"/>
      <c r="R1300" s="51">
        <f t="shared" si="62"/>
        <v>-49.762772179999999</v>
      </c>
      <c r="S1300" s="51">
        <f t="shared" si="63"/>
        <v>-63.974845339999995</v>
      </c>
      <c r="T1300" s="51">
        <f t="shared" si="64"/>
        <v>-74.132612499999993</v>
      </c>
    </row>
    <row r="1301" spans="1:20" s="14" customFormat="1">
      <c r="A1301" s="44"/>
      <c r="B1301" s="44"/>
      <c r="C1301" s="44"/>
      <c r="D1301" s="45"/>
      <c r="E1301" s="44"/>
      <c r="F1301" s="44"/>
      <c r="G1301" s="44"/>
      <c r="H1301" s="48">
        <v>510</v>
      </c>
      <c r="I1301" s="49" t="s">
        <v>75</v>
      </c>
      <c r="J1301" s="50">
        <v>36.657454000000001</v>
      </c>
      <c r="K1301" s="50">
        <v>41.705105000000003</v>
      </c>
      <c r="L1301" s="50">
        <v>47.204103000000003</v>
      </c>
      <c r="M1301" s="50"/>
      <c r="N1301" s="50">
        <v>36.619311769999989</v>
      </c>
      <c r="O1301" s="50">
        <v>41.026494799999995</v>
      </c>
      <c r="P1301" s="50">
        <v>45.599336460000004</v>
      </c>
      <c r="Q1301" s="50"/>
      <c r="R1301" s="51">
        <f t="shared" si="62"/>
        <v>-3.8142230000012489E-2</v>
      </c>
      <c r="S1301" s="51">
        <f t="shared" si="63"/>
        <v>-0.67861020000000849</v>
      </c>
      <c r="T1301" s="51">
        <f t="shared" si="64"/>
        <v>-1.60476654</v>
      </c>
    </row>
    <row r="1302" spans="1:20" s="14" customFormat="1" ht="24">
      <c r="A1302" s="44"/>
      <c r="B1302" s="44"/>
      <c r="C1302" s="44"/>
      <c r="D1302" s="45"/>
      <c r="E1302" s="44"/>
      <c r="F1302" s="44"/>
      <c r="G1302" s="44"/>
      <c r="H1302" s="48">
        <v>511</v>
      </c>
      <c r="I1302" s="49" t="s">
        <v>1195</v>
      </c>
      <c r="J1302" s="50">
        <v>18.771273999999998</v>
      </c>
      <c r="K1302" s="50">
        <v>21.441896</v>
      </c>
      <c r="L1302" s="50">
        <v>23.941209000000001</v>
      </c>
      <c r="M1302" s="50"/>
      <c r="N1302" s="50">
        <v>7.3971877599999987</v>
      </c>
      <c r="O1302" s="50">
        <v>7.4015084399999989</v>
      </c>
      <c r="P1302" s="50">
        <v>7.4015084399999989</v>
      </c>
      <c r="Q1302" s="50"/>
      <c r="R1302" s="51">
        <f t="shared" si="62"/>
        <v>-11.37408624</v>
      </c>
      <c r="S1302" s="51">
        <f t="shared" si="63"/>
        <v>-14.040387560000001</v>
      </c>
      <c r="T1302" s="51">
        <f t="shared" si="64"/>
        <v>-16.53970056</v>
      </c>
    </row>
    <row r="1303" spans="1:20" s="14" customFormat="1">
      <c r="A1303" s="44"/>
      <c r="B1303" s="44"/>
      <c r="C1303" s="44"/>
      <c r="D1303" s="45"/>
      <c r="E1303" s="44"/>
      <c r="F1303" s="44"/>
      <c r="G1303" s="44"/>
      <c r="H1303" s="48">
        <v>512</v>
      </c>
      <c r="I1303" s="49" t="s">
        <v>191</v>
      </c>
      <c r="J1303" s="50">
        <v>0</v>
      </c>
      <c r="K1303" s="50">
        <v>0</v>
      </c>
      <c r="L1303" s="50">
        <v>0</v>
      </c>
      <c r="M1303" s="50"/>
      <c r="N1303" s="50">
        <v>4.7620276600000002</v>
      </c>
      <c r="O1303" s="50">
        <v>6.4594627200000003</v>
      </c>
      <c r="P1303" s="50">
        <v>7.857603870000001</v>
      </c>
      <c r="Q1303" s="50"/>
      <c r="R1303" s="51">
        <f t="shared" si="62"/>
        <v>4.7620276600000002</v>
      </c>
      <c r="S1303" s="51">
        <f t="shared" si="63"/>
        <v>6.4594627200000003</v>
      </c>
      <c r="T1303" s="51">
        <f t="shared" si="64"/>
        <v>7.857603870000001</v>
      </c>
    </row>
    <row r="1304" spans="1:20" s="14" customFormat="1" ht="24">
      <c r="A1304" s="44"/>
      <c r="B1304" s="44"/>
      <c r="C1304" s="44"/>
      <c r="D1304" s="45"/>
      <c r="E1304" s="44"/>
      <c r="F1304" s="44"/>
      <c r="G1304" s="44"/>
      <c r="H1304" s="48">
        <v>513</v>
      </c>
      <c r="I1304" s="49" t="s">
        <v>1196</v>
      </c>
      <c r="J1304" s="50">
        <v>0</v>
      </c>
      <c r="K1304" s="50">
        <v>0</v>
      </c>
      <c r="L1304" s="50">
        <v>0</v>
      </c>
      <c r="M1304" s="50"/>
      <c r="N1304" s="50">
        <v>4.3229356699999997</v>
      </c>
      <c r="O1304" s="50">
        <v>5.6170071500000009</v>
      </c>
      <c r="P1304" s="50">
        <v>6.7590246300000016</v>
      </c>
      <c r="Q1304" s="50"/>
      <c r="R1304" s="51">
        <f t="shared" si="62"/>
        <v>4.3229356699999997</v>
      </c>
      <c r="S1304" s="51">
        <f t="shared" si="63"/>
        <v>5.6170071500000009</v>
      </c>
      <c r="T1304" s="51">
        <f t="shared" si="64"/>
        <v>6.7590246300000016</v>
      </c>
    </row>
    <row r="1305" spans="1:20" s="14" customFormat="1">
      <c r="A1305" s="44"/>
      <c r="B1305" s="44"/>
      <c r="C1305" s="44"/>
      <c r="D1305" s="45"/>
      <c r="E1305" s="44"/>
      <c r="F1305" s="44"/>
      <c r="G1305" s="44"/>
      <c r="H1305" s="48">
        <v>600</v>
      </c>
      <c r="I1305" s="49" t="s">
        <v>1197</v>
      </c>
      <c r="J1305" s="50">
        <v>20.602834000000001</v>
      </c>
      <c r="K1305" s="50">
        <v>22.897410000000001</v>
      </c>
      <c r="L1305" s="50">
        <v>25.833949</v>
      </c>
      <c r="M1305" s="50"/>
      <c r="N1305" s="50">
        <v>17.25423078</v>
      </c>
      <c r="O1305" s="50">
        <v>21.073473199999999</v>
      </c>
      <c r="P1305" s="50">
        <v>25.391237690000004</v>
      </c>
      <c r="Q1305" s="50"/>
      <c r="R1305" s="51">
        <f t="shared" si="62"/>
        <v>-3.3486032200000011</v>
      </c>
      <c r="S1305" s="51">
        <f t="shared" si="63"/>
        <v>-1.823936800000002</v>
      </c>
      <c r="T1305" s="51">
        <f t="shared" si="64"/>
        <v>-0.44271130999999642</v>
      </c>
    </row>
    <row r="1306" spans="1:20" s="14" customFormat="1" ht="15" customHeight="1">
      <c r="A1306" s="44"/>
      <c r="B1306" s="44"/>
      <c r="C1306" s="44"/>
      <c r="D1306" s="45"/>
      <c r="E1306" s="44"/>
      <c r="F1306" s="44"/>
      <c r="G1306" s="44"/>
      <c r="H1306" s="48">
        <v>610</v>
      </c>
      <c r="I1306" s="49" t="s">
        <v>1198</v>
      </c>
      <c r="J1306" s="50">
        <v>14.854161</v>
      </c>
      <c r="K1306" s="50">
        <v>16.597868999999999</v>
      </c>
      <c r="L1306" s="50">
        <v>22.110413999999999</v>
      </c>
      <c r="M1306" s="50"/>
      <c r="N1306" s="50">
        <v>10.46213043</v>
      </c>
      <c r="O1306" s="50">
        <v>11.775046059999999</v>
      </c>
      <c r="P1306" s="50">
        <v>14.754146680000002</v>
      </c>
      <c r="Q1306" s="50"/>
      <c r="R1306" s="51">
        <f t="shared" si="62"/>
        <v>-4.3920305699999993</v>
      </c>
      <c r="S1306" s="51">
        <f t="shared" si="63"/>
        <v>-4.82282294</v>
      </c>
      <c r="T1306" s="51">
        <f t="shared" si="64"/>
        <v>-7.3562673199999971</v>
      </c>
    </row>
    <row r="1307" spans="1:20" s="14" customFormat="1">
      <c r="A1307" s="44"/>
      <c r="B1307" s="44"/>
      <c r="C1307" s="44"/>
      <c r="D1307" s="45"/>
      <c r="E1307" s="44"/>
      <c r="F1307" s="44"/>
      <c r="G1307" s="44"/>
      <c r="H1307" s="48">
        <v>611</v>
      </c>
      <c r="I1307" s="49" t="s">
        <v>454</v>
      </c>
      <c r="J1307" s="50">
        <v>13.198226999999999</v>
      </c>
      <c r="K1307" s="50">
        <v>15.561197</v>
      </c>
      <c r="L1307" s="50">
        <v>17.683477</v>
      </c>
      <c r="M1307" s="50"/>
      <c r="N1307" s="50">
        <v>7.9098601500000019</v>
      </c>
      <c r="O1307" s="50">
        <v>9.0250828800000029</v>
      </c>
      <c r="P1307" s="50">
        <v>10.273562400000005</v>
      </c>
      <c r="Q1307" s="50"/>
      <c r="R1307" s="51">
        <f t="shared" si="62"/>
        <v>-5.2883668499999974</v>
      </c>
      <c r="S1307" s="51">
        <f t="shared" si="63"/>
        <v>-6.536114119999997</v>
      </c>
      <c r="T1307" s="51">
        <f t="shared" si="64"/>
        <v>-7.4099145999999951</v>
      </c>
    </row>
    <row r="1308" spans="1:20" s="14" customFormat="1" ht="15" customHeight="1">
      <c r="A1308" s="44"/>
      <c r="B1308" s="44"/>
      <c r="C1308" s="44"/>
      <c r="D1308" s="45"/>
      <c r="E1308" s="44"/>
      <c r="F1308" s="44"/>
      <c r="G1308" s="44"/>
      <c r="H1308" s="48">
        <v>612</v>
      </c>
      <c r="I1308" s="49" t="s">
        <v>1199</v>
      </c>
      <c r="J1308" s="50">
        <v>0</v>
      </c>
      <c r="K1308" s="50">
        <v>0</v>
      </c>
      <c r="L1308" s="50">
        <v>0</v>
      </c>
      <c r="M1308" s="50"/>
      <c r="N1308" s="50">
        <v>2.6957380500000001</v>
      </c>
      <c r="O1308" s="50">
        <v>3.3858122000000002</v>
      </c>
      <c r="P1308" s="50">
        <v>4.0886683800000005</v>
      </c>
      <c r="Q1308" s="50"/>
      <c r="R1308" s="51">
        <f t="shared" si="62"/>
        <v>2.6957380500000001</v>
      </c>
      <c r="S1308" s="51">
        <f t="shared" si="63"/>
        <v>3.3858122000000002</v>
      </c>
      <c r="T1308" s="51">
        <f t="shared" si="64"/>
        <v>4.0886683800000005</v>
      </c>
    </row>
    <row r="1309" spans="1:20" s="14" customFormat="1">
      <c r="A1309" s="44"/>
      <c r="B1309" s="44"/>
      <c r="C1309" s="44"/>
      <c r="D1309" s="45"/>
      <c r="E1309" s="44"/>
      <c r="F1309" s="44"/>
      <c r="G1309" s="44"/>
      <c r="H1309" s="48">
        <v>613</v>
      </c>
      <c r="I1309" s="49" t="s">
        <v>1200</v>
      </c>
      <c r="J1309" s="50">
        <v>0</v>
      </c>
      <c r="K1309" s="50">
        <v>0</v>
      </c>
      <c r="L1309" s="50">
        <v>0</v>
      </c>
      <c r="M1309" s="50"/>
      <c r="N1309" s="50">
        <v>2.2151696899999997</v>
      </c>
      <c r="O1309" s="50">
        <v>2.9765563800000003</v>
      </c>
      <c r="P1309" s="50">
        <v>3.5346711900000005</v>
      </c>
      <c r="Q1309" s="50"/>
      <c r="R1309" s="51">
        <f t="shared" si="62"/>
        <v>2.2151696899999997</v>
      </c>
      <c r="S1309" s="51">
        <f t="shared" si="63"/>
        <v>2.9765563800000003</v>
      </c>
      <c r="T1309" s="51">
        <f t="shared" si="64"/>
        <v>3.5346711900000005</v>
      </c>
    </row>
    <row r="1310" spans="1:20" s="14" customFormat="1" ht="13.5">
      <c r="A1310" s="44"/>
      <c r="B1310" s="44"/>
      <c r="C1310" s="44"/>
      <c r="D1310" s="45"/>
      <c r="E1310" s="44"/>
      <c r="F1310" s="44"/>
      <c r="G1310" s="71" t="s">
        <v>198</v>
      </c>
      <c r="H1310" s="72"/>
      <c r="I1310" s="71"/>
      <c r="J1310" s="73">
        <v>186.72748899999999</v>
      </c>
      <c r="K1310" s="73">
        <v>209.919939</v>
      </c>
      <c r="L1310" s="73">
        <v>228.94206299999999</v>
      </c>
      <c r="M1310" s="73"/>
      <c r="N1310" s="73">
        <v>188.87747063999998</v>
      </c>
      <c r="O1310" s="73">
        <v>210.00930604999999</v>
      </c>
      <c r="P1310" s="73">
        <v>228.08317510000001</v>
      </c>
      <c r="Q1310" s="73"/>
      <c r="R1310" s="73">
        <f t="shared" si="62"/>
        <v>2.1499816399999929</v>
      </c>
      <c r="S1310" s="73">
        <f t="shared" si="63"/>
        <v>8.9367049999992787E-2</v>
      </c>
      <c r="T1310" s="73">
        <f t="shared" si="64"/>
        <v>-0.85888789999998494</v>
      </c>
    </row>
    <row r="1311" spans="1:20" s="14" customFormat="1">
      <c r="A1311" s="44"/>
      <c r="B1311" s="44"/>
      <c r="C1311" s="44"/>
      <c r="D1311" s="45"/>
      <c r="E1311" s="44"/>
      <c r="F1311" s="44"/>
      <c r="G1311" s="44"/>
      <c r="H1311" s="48" t="s">
        <v>199</v>
      </c>
      <c r="I1311" s="49" t="s">
        <v>1201</v>
      </c>
      <c r="J1311" s="50">
        <v>19.615279000000001</v>
      </c>
      <c r="K1311" s="50">
        <v>21.163903000000001</v>
      </c>
      <c r="L1311" s="50">
        <v>22.882489</v>
      </c>
      <c r="M1311" s="50"/>
      <c r="N1311" s="50">
        <v>16.870283440000001</v>
      </c>
      <c r="O1311" s="50">
        <v>18.59976537</v>
      </c>
      <c r="P1311" s="50">
        <v>20.754537629999998</v>
      </c>
      <c r="Q1311" s="50"/>
      <c r="R1311" s="51">
        <f t="shared" si="62"/>
        <v>-2.7449955599999996</v>
      </c>
      <c r="S1311" s="51">
        <f t="shared" si="63"/>
        <v>-2.5641376300000012</v>
      </c>
      <c r="T1311" s="51">
        <f t="shared" si="64"/>
        <v>-2.1279513700000017</v>
      </c>
    </row>
    <row r="1312" spans="1:20" s="14" customFormat="1">
      <c r="A1312" s="44"/>
      <c r="B1312" s="44"/>
      <c r="C1312" s="44"/>
      <c r="D1312" s="45"/>
      <c r="E1312" s="44"/>
      <c r="F1312" s="44"/>
      <c r="G1312" s="44"/>
      <c r="H1312" s="48" t="s">
        <v>268</v>
      </c>
      <c r="I1312" s="49" t="s">
        <v>1202</v>
      </c>
      <c r="J1312" s="50">
        <v>167.11221</v>
      </c>
      <c r="K1312" s="50">
        <v>188.75603599999999</v>
      </c>
      <c r="L1312" s="50">
        <v>206.059574</v>
      </c>
      <c r="M1312" s="50"/>
      <c r="N1312" s="50">
        <v>172.00718719999998</v>
      </c>
      <c r="O1312" s="50">
        <v>191.40954067999996</v>
      </c>
      <c r="P1312" s="50">
        <v>207.32863746999999</v>
      </c>
      <c r="Q1312" s="50"/>
      <c r="R1312" s="51">
        <f t="shared" si="62"/>
        <v>4.8949771999999712</v>
      </c>
      <c r="S1312" s="51">
        <f t="shared" si="63"/>
        <v>2.6535046799999691</v>
      </c>
      <c r="T1312" s="51">
        <f t="shared" si="64"/>
        <v>1.2690634699999919</v>
      </c>
    </row>
    <row r="1313" spans="1:20" s="14" customFormat="1" ht="13.5">
      <c r="A1313" s="44"/>
      <c r="B1313" s="44"/>
      <c r="C1313" s="44"/>
      <c r="D1313" s="45"/>
      <c r="E1313" s="44"/>
      <c r="F1313" s="44"/>
      <c r="G1313" s="71" t="s">
        <v>235</v>
      </c>
      <c r="H1313" s="72"/>
      <c r="I1313" s="71"/>
      <c r="J1313" s="73">
        <v>1830.5946690000001</v>
      </c>
      <c r="K1313" s="73">
        <v>2152.7076569999999</v>
      </c>
      <c r="L1313" s="73">
        <v>2487.2817869999999</v>
      </c>
      <c r="M1313" s="73"/>
      <c r="N1313" s="73">
        <v>3258.3065629900002</v>
      </c>
      <c r="O1313" s="73">
        <v>3666.7892520100008</v>
      </c>
      <c r="P1313" s="73">
        <v>4568.5507855600008</v>
      </c>
      <c r="Q1313" s="73"/>
      <c r="R1313" s="73">
        <f t="shared" si="62"/>
        <v>1427.7118939900001</v>
      </c>
      <c r="S1313" s="73">
        <f t="shared" si="63"/>
        <v>1514.0815950100009</v>
      </c>
      <c r="T1313" s="73">
        <f t="shared" si="64"/>
        <v>2081.2689985600009</v>
      </c>
    </row>
    <row r="1314" spans="1:20" s="14" customFormat="1">
      <c r="A1314" s="44"/>
      <c r="B1314" s="44"/>
      <c r="C1314" s="44"/>
      <c r="D1314" s="45"/>
      <c r="E1314" s="44"/>
      <c r="F1314" s="44"/>
      <c r="G1314" s="44"/>
      <c r="H1314" s="48" t="s">
        <v>1203</v>
      </c>
      <c r="I1314" s="49" t="s">
        <v>1204</v>
      </c>
      <c r="J1314" s="50">
        <v>434.81427100000002</v>
      </c>
      <c r="K1314" s="50">
        <v>509.93561</v>
      </c>
      <c r="L1314" s="50">
        <v>586.05902900000001</v>
      </c>
      <c r="M1314" s="50"/>
      <c r="N1314" s="50">
        <v>1772.7343624800001</v>
      </c>
      <c r="O1314" s="50">
        <v>1899.1453861100001</v>
      </c>
      <c r="P1314" s="50">
        <v>2542.1604451200001</v>
      </c>
      <c r="Q1314" s="50"/>
      <c r="R1314" s="51">
        <f t="shared" si="62"/>
        <v>1337.9200914800001</v>
      </c>
      <c r="S1314" s="51">
        <f t="shared" si="63"/>
        <v>1389.2097761100001</v>
      </c>
      <c r="T1314" s="51">
        <f t="shared" si="64"/>
        <v>1956.1014161200001</v>
      </c>
    </row>
    <row r="1315" spans="1:20" s="14" customFormat="1">
      <c r="A1315" s="44"/>
      <c r="B1315" s="44"/>
      <c r="C1315" s="44"/>
      <c r="D1315" s="45"/>
      <c r="E1315" s="44"/>
      <c r="F1315" s="44"/>
      <c r="G1315" s="44"/>
      <c r="H1315" s="48" t="s">
        <v>1205</v>
      </c>
      <c r="I1315" s="49" t="s">
        <v>1206</v>
      </c>
      <c r="J1315" s="50">
        <v>1244.116622</v>
      </c>
      <c r="K1315" s="50">
        <v>1474.516095</v>
      </c>
      <c r="L1315" s="50">
        <v>1717.1720740000001</v>
      </c>
      <c r="M1315" s="50"/>
      <c r="N1315" s="50">
        <v>1334.43066748</v>
      </c>
      <c r="O1315" s="50">
        <v>1599.91015687</v>
      </c>
      <c r="P1315" s="50">
        <v>1842.8618994100004</v>
      </c>
      <c r="Q1315" s="50"/>
      <c r="R1315" s="51">
        <f t="shared" si="62"/>
        <v>90.314045480000004</v>
      </c>
      <c r="S1315" s="51">
        <f t="shared" si="63"/>
        <v>125.39406187000009</v>
      </c>
      <c r="T1315" s="51">
        <f t="shared" si="64"/>
        <v>125.68982541000037</v>
      </c>
    </row>
    <row r="1316" spans="1:20" s="14" customFormat="1">
      <c r="A1316" s="44"/>
      <c r="B1316" s="44"/>
      <c r="C1316" s="44"/>
      <c r="D1316" s="45"/>
      <c r="E1316" s="44"/>
      <c r="F1316" s="44"/>
      <c r="G1316" s="44"/>
      <c r="H1316" s="48" t="s">
        <v>1207</v>
      </c>
      <c r="I1316" s="49" t="s">
        <v>1208</v>
      </c>
      <c r="J1316" s="50">
        <v>151.66377600000001</v>
      </c>
      <c r="K1316" s="50">
        <v>168.25595200000001</v>
      </c>
      <c r="L1316" s="50">
        <v>184.05068399999999</v>
      </c>
      <c r="M1316" s="50"/>
      <c r="N1316" s="50">
        <v>151.14153303000003</v>
      </c>
      <c r="O1316" s="50">
        <v>167.73370903000006</v>
      </c>
      <c r="P1316" s="50">
        <v>183.52844103000015</v>
      </c>
      <c r="Q1316" s="50"/>
      <c r="R1316" s="51">
        <f t="shared" si="62"/>
        <v>-0.52224296999997932</v>
      </c>
      <c r="S1316" s="51">
        <f t="shared" si="63"/>
        <v>-0.5222429699999509</v>
      </c>
      <c r="T1316" s="51">
        <f t="shared" si="64"/>
        <v>-0.52224296999983721</v>
      </c>
    </row>
    <row r="1317" spans="1:20" s="14" customFormat="1" ht="13.5">
      <c r="A1317" s="44"/>
      <c r="B1317" s="44"/>
      <c r="C1317" s="44"/>
      <c r="D1317" s="45"/>
      <c r="E1317" s="86">
        <v>27</v>
      </c>
      <c r="F1317" s="87" t="s">
        <v>1209</v>
      </c>
      <c r="G1317" s="87"/>
      <c r="H1317" s="88"/>
      <c r="I1317" s="87"/>
      <c r="J1317" s="89">
        <v>812.54123500000003</v>
      </c>
      <c r="K1317" s="89">
        <v>942.36782400000004</v>
      </c>
      <c r="L1317" s="89">
        <v>1056.976658</v>
      </c>
      <c r="M1317" s="89"/>
      <c r="N1317" s="89">
        <v>900.5561776400001</v>
      </c>
      <c r="O1317" s="89">
        <v>1067.45367538</v>
      </c>
      <c r="P1317" s="89">
        <v>1206.7922613799999</v>
      </c>
      <c r="Q1317" s="89"/>
      <c r="R1317" s="89">
        <f t="shared" si="62"/>
        <v>88.014942640000072</v>
      </c>
      <c r="S1317" s="89">
        <f t="shared" si="63"/>
        <v>125.08585138000001</v>
      </c>
      <c r="T1317" s="89">
        <f t="shared" si="64"/>
        <v>149.81560337999986</v>
      </c>
    </row>
    <row r="1318" spans="1:20" s="14" customFormat="1" ht="13.5">
      <c r="A1318" s="44"/>
      <c r="B1318" s="44"/>
      <c r="C1318" s="44"/>
      <c r="D1318" s="45"/>
      <c r="E1318" s="44"/>
      <c r="F1318" s="44"/>
      <c r="G1318" s="71" t="s">
        <v>2</v>
      </c>
      <c r="H1318" s="72"/>
      <c r="I1318" s="71"/>
      <c r="J1318" s="73">
        <v>678.08586100000002</v>
      </c>
      <c r="K1318" s="73">
        <v>785.60922000000005</v>
      </c>
      <c r="L1318" s="73">
        <v>882.13064099999997</v>
      </c>
      <c r="M1318" s="73"/>
      <c r="N1318" s="73">
        <v>666.46112338</v>
      </c>
      <c r="O1318" s="73">
        <v>781.35481737999999</v>
      </c>
      <c r="P1318" s="73">
        <v>885.93188337999993</v>
      </c>
      <c r="Q1318" s="73"/>
      <c r="R1318" s="73">
        <f t="shared" si="62"/>
        <v>-11.624737620000019</v>
      </c>
      <c r="S1318" s="73">
        <f t="shared" si="63"/>
        <v>-4.2544026200000644</v>
      </c>
      <c r="T1318" s="73">
        <f t="shared" si="64"/>
        <v>3.8012423799999624</v>
      </c>
    </row>
    <row r="1319" spans="1:20" s="14" customFormat="1">
      <c r="A1319" s="44"/>
      <c r="B1319" s="44"/>
      <c r="C1319" s="44"/>
      <c r="D1319" s="45"/>
      <c r="E1319" s="44"/>
      <c r="F1319" s="46"/>
      <c r="G1319" s="44"/>
      <c r="H1319" s="48">
        <v>100</v>
      </c>
      <c r="I1319" s="49" t="s">
        <v>137</v>
      </c>
      <c r="J1319" s="50">
        <v>21.573747999999998</v>
      </c>
      <c r="K1319" s="50">
        <v>23.857641999999998</v>
      </c>
      <c r="L1319" s="50">
        <v>26.141535999999999</v>
      </c>
      <c r="M1319" s="50"/>
      <c r="N1319" s="50">
        <v>15.318079380000002</v>
      </c>
      <c r="O1319" s="50">
        <v>17.448061150000001</v>
      </c>
      <c r="P1319" s="50">
        <v>19.573292649999996</v>
      </c>
      <c r="Q1319" s="50"/>
      <c r="R1319" s="51">
        <f t="shared" si="62"/>
        <v>-6.2556686199999962</v>
      </c>
      <c r="S1319" s="51">
        <f t="shared" si="63"/>
        <v>-6.4095808499999976</v>
      </c>
      <c r="T1319" s="51">
        <f t="shared" si="64"/>
        <v>-6.568243350000003</v>
      </c>
    </row>
    <row r="1320" spans="1:20" s="14" customFormat="1">
      <c r="A1320" s="44"/>
      <c r="B1320" s="44"/>
      <c r="C1320" s="44"/>
      <c r="D1320" s="45"/>
      <c r="E1320" s="44"/>
      <c r="F1320" s="44"/>
      <c r="G1320" s="44"/>
      <c r="H1320" s="48">
        <v>112</v>
      </c>
      <c r="I1320" s="49" t="s">
        <v>63</v>
      </c>
      <c r="J1320" s="50">
        <v>29.493410999999998</v>
      </c>
      <c r="K1320" s="50">
        <v>33.703747</v>
      </c>
      <c r="L1320" s="50">
        <v>37.914082999999998</v>
      </c>
      <c r="M1320" s="50"/>
      <c r="N1320" s="50">
        <v>30.139859049999998</v>
      </c>
      <c r="O1320" s="50">
        <v>34.432076280000004</v>
      </c>
      <c r="P1320" s="50">
        <v>38.719033309999986</v>
      </c>
      <c r="Q1320" s="50"/>
      <c r="R1320" s="51">
        <f t="shared" si="62"/>
        <v>0.64644805000000005</v>
      </c>
      <c r="S1320" s="51">
        <f t="shared" si="63"/>
        <v>0.72832928000000408</v>
      </c>
      <c r="T1320" s="51">
        <f t="shared" si="64"/>
        <v>0.80495030999998818</v>
      </c>
    </row>
    <row r="1321" spans="1:20" s="14" customFormat="1">
      <c r="A1321" s="44"/>
      <c r="B1321" s="44"/>
      <c r="C1321" s="44"/>
      <c r="D1321" s="45"/>
      <c r="E1321" s="44"/>
      <c r="F1321" s="44"/>
      <c r="G1321" s="44"/>
      <c r="H1321" s="48">
        <v>116</v>
      </c>
      <c r="I1321" s="49" t="s">
        <v>139</v>
      </c>
      <c r="J1321" s="50">
        <v>13.434301</v>
      </c>
      <c r="K1321" s="50">
        <v>26.354922999999999</v>
      </c>
      <c r="L1321" s="50">
        <v>28.275545000000001</v>
      </c>
      <c r="M1321" s="50"/>
      <c r="N1321" s="50">
        <v>13.672018290000002</v>
      </c>
      <c r="O1321" s="50">
        <v>26.435377819999999</v>
      </c>
      <c r="P1321" s="50">
        <v>28.376300990000001</v>
      </c>
      <c r="Q1321" s="50"/>
      <c r="R1321" s="51">
        <f t="shared" si="62"/>
        <v>0.23771729000000263</v>
      </c>
      <c r="S1321" s="51">
        <f t="shared" si="63"/>
        <v>8.0454819999999927E-2</v>
      </c>
      <c r="T1321" s="51">
        <f t="shared" si="64"/>
        <v>0.10075598999999968</v>
      </c>
    </row>
    <row r="1322" spans="1:20" s="14" customFormat="1" ht="24">
      <c r="A1322" s="44"/>
      <c r="B1322" s="44"/>
      <c r="C1322" s="44"/>
      <c r="D1322" s="45"/>
      <c r="E1322" s="44"/>
      <c r="F1322" s="44"/>
      <c r="G1322" s="44"/>
      <c r="H1322" s="48">
        <v>117</v>
      </c>
      <c r="I1322" s="49" t="s">
        <v>1210</v>
      </c>
      <c r="J1322" s="50">
        <v>14.467624000000001</v>
      </c>
      <c r="K1322" s="50">
        <v>16.498902999999999</v>
      </c>
      <c r="L1322" s="50">
        <v>18.530182</v>
      </c>
      <c r="M1322" s="50"/>
      <c r="N1322" s="50">
        <v>13.048679269999999</v>
      </c>
      <c r="O1322" s="50">
        <v>15.02653012</v>
      </c>
      <c r="P1322" s="50">
        <v>17.010123190000002</v>
      </c>
      <c r="Q1322" s="50"/>
      <c r="R1322" s="51">
        <f t="shared" si="62"/>
        <v>-1.4189447300000015</v>
      </c>
      <c r="S1322" s="51">
        <f t="shared" si="63"/>
        <v>-1.4723728799999982</v>
      </c>
      <c r="T1322" s="51">
        <f t="shared" si="64"/>
        <v>-1.5200588099999983</v>
      </c>
    </row>
    <row r="1323" spans="1:20" s="14" customFormat="1" ht="15" customHeight="1">
      <c r="A1323" s="44"/>
      <c r="B1323" s="44"/>
      <c r="C1323" s="44"/>
      <c r="D1323" s="45"/>
      <c r="E1323" s="44"/>
      <c r="F1323" s="44"/>
      <c r="G1323" s="44"/>
      <c r="H1323" s="48">
        <v>200</v>
      </c>
      <c r="I1323" s="49" t="s">
        <v>1211</v>
      </c>
      <c r="J1323" s="50">
        <v>8.2346640000000004</v>
      </c>
      <c r="K1323" s="50">
        <v>9.376512</v>
      </c>
      <c r="L1323" s="50">
        <v>10.518359999999999</v>
      </c>
      <c r="M1323" s="50"/>
      <c r="N1323" s="50">
        <v>8.1837222100000027</v>
      </c>
      <c r="O1323" s="50">
        <v>10.048926630000002</v>
      </c>
      <c r="P1323" s="50">
        <v>11.186552020000001</v>
      </c>
      <c r="Q1323" s="50"/>
      <c r="R1323" s="51">
        <f t="shared" si="62"/>
        <v>-5.0941789999997766E-2</v>
      </c>
      <c r="S1323" s="51">
        <f t="shared" si="63"/>
        <v>0.67241463000000223</v>
      </c>
      <c r="T1323" s="51">
        <f t="shared" si="64"/>
        <v>0.66819202000000111</v>
      </c>
    </row>
    <row r="1324" spans="1:20" s="14" customFormat="1">
      <c r="A1324" s="44"/>
      <c r="B1324" s="44"/>
      <c r="C1324" s="44"/>
      <c r="D1324" s="45"/>
      <c r="E1324" s="44"/>
      <c r="F1324" s="46"/>
      <c r="G1324" s="44"/>
      <c r="H1324" s="48">
        <v>208</v>
      </c>
      <c r="I1324" s="49" t="s">
        <v>1212</v>
      </c>
      <c r="J1324" s="50">
        <v>14.628228</v>
      </c>
      <c r="K1324" s="50">
        <v>16.699055000000001</v>
      </c>
      <c r="L1324" s="50">
        <v>18.769881999999999</v>
      </c>
      <c r="M1324" s="50"/>
      <c r="N1324" s="50">
        <v>33.035107099999998</v>
      </c>
      <c r="O1324" s="50">
        <v>37.347525009999998</v>
      </c>
      <c r="P1324" s="50">
        <v>43.61189701</v>
      </c>
      <c r="Q1324" s="50"/>
      <c r="R1324" s="51">
        <f t="shared" si="62"/>
        <v>18.406879099999998</v>
      </c>
      <c r="S1324" s="51">
        <f t="shared" si="63"/>
        <v>20.648470009999997</v>
      </c>
      <c r="T1324" s="51">
        <f t="shared" si="64"/>
        <v>24.842015010000001</v>
      </c>
    </row>
    <row r="1325" spans="1:20" s="14" customFormat="1">
      <c r="A1325" s="44"/>
      <c r="B1325" s="44"/>
      <c r="C1325" s="44"/>
      <c r="D1325" s="45"/>
      <c r="E1325" s="44"/>
      <c r="F1325" s="44"/>
      <c r="G1325" s="44"/>
      <c r="H1325" s="48">
        <v>209</v>
      </c>
      <c r="I1325" s="49" t="s">
        <v>1213</v>
      </c>
      <c r="J1325" s="50">
        <v>13.500583000000001</v>
      </c>
      <c r="K1325" s="50">
        <v>15.440367999999999</v>
      </c>
      <c r="L1325" s="50">
        <v>17.380153</v>
      </c>
      <c r="M1325" s="50"/>
      <c r="N1325" s="50">
        <v>13.48316713</v>
      </c>
      <c r="O1325" s="50">
        <v>15.03107013</v>
      </c>
      <c r="P1325" s="50">
        <v>17.140775690000002</v>
      </c>
      <c r="Q1325" s="50"/>
      <c r="R1325" s="51">
        <f t="shared" si="62"/>
        <v>-1.7415870000000666E-2</v>
      </c>
      <c r="S1325" s="51">
        <f t="shared" si="63"/>
        <v>-0.40929786999999962</v>
      </c>
      <c r="T1325" s="51">
        <f t="shared" si="64"/>
        <v>-0.23937730999999829</v>
      </c>
    </row>
    <row r="1326" spans="1:20" s="14" customFormat="1">
      <c r="A1326" s="44"/>
      <c r="B1326" s="44"/>
      <c r="C1326" s="44"/>
      <c r="D1326" s="45"/>
      <c r="E1326" s="44"/>
      <c r="F1326" s="44"/>
      <c r="G1326" s="44"/>
      <c r="H1326" s="48">
        <v>210</v>
      </c>
      <c r="I1326" s="49" t="s">
        <v>1214</v>
      </c>
      <c r="J1326" s="50">
        <v>33.637047000000003</v>
      </c>
      <c r="K1326" s="50">
        <v>38.449367000000002</v>
      </c>
      <c r="L1326" s="50">
        <v>43.261687000000002</v>
      </c>
      <c r="M1326" s="50"/>
      <c r="N1326" s="50">
        <v>34.327244320000005</v>
      </c>
      <c r="O1326" s="50">
        <v>39.247495210000011</v>
      </c>
      <c r="P1326" s="50">
        <v>46.393340330000015</v>
      </c>
      <c r="Q1326" s="50"/>
      <c r="R1326" s="51">
        <f t="shared" si="62"/>
        <v>0.69019732000000289</v>
      </c>
      <c r="S1326" s="51">
        <f t="shared" si="63"/>
        <v>0.79812821000000866</v>
      </c>
      <c r="T1326" s="51">
        <f t="shared" si="64"/>
        <v>3.1316533300000131</v>
      </c>
    </row>
    <row r="1327" spans="1:20" s="14" customFormat="1">
      <c r="A1327" s="44"/>
      <c r="B1327" s="44"/>
      <c r="C1327" s="44"/>
      <c r="D1327" s="45"/>
      <c r="E1327" s="44"/>
      <c r="F1327" s="44"/>
      <c r="G1327" s="44"/>
      <c r="H1327" s="48">
        <v>211</v>
      </c>
      <c r="I1327" s="49" t="s">
        <v>1215</v>
      </c>
      <c r="J1327" s="50">
        <v>23.315159999999999</v>
      </c>
      <c r="K1327" s="50">
        <v>26.672149000000001</v>
      </c>
      <c r="L1327" s="50">
        <v>30.021138000000001</v>
      </c>
      <c r="M1327" s="50"/>
      <c r="N1327" s="50">
        <v>45.231814569999997</v>
      </c>
      <c r="O1327" s="50">
        <v>53.385985529999992</v>
      </c>
      <c r="P1327" s="50">
        <v>60.375518059999997</v>
      </c>
      <c r="Q1327" s="50"/>
      <c r="R1327" s="51">
        <f t="shared" si="62"/>
        <v>21.916654569999999</v>
      </c>
      <c r="S1327" s="51">
        <f t="shared" si="63"/>
        <v>26.713836529999991</v>
      </c>
      <c r="T1327" s="51">
        <f t="shared" si="64"/>
        <v>30.354380059999997</v>
      </c>
    </row>
    <row r="1328" spans="1:20" s="14" customFormat="1">
      <c r="A1328" s="44"/>
      <c r="B1328" s="44"/>
      <c r="C1328" s="44"/>
      <c r="D1328" s="45"/>
      <c r="E1328" s="44"/>
      <c r="F1328" s="44"/>
      <c r="G1328" s="44"/>
      <c r="H1328" s="48">
        <v>212</v>
      </c>
      <c r="I1328" s="49" t="s">
        <v>1216</v>
      </c>
      <c r="J1328" s="50">
        <v>8.8565939999999994</v>
      </c>
      <c r="K1328" s="50">
        <v>10.121062</v>
      </c>
      <c r="L1328" s="50">
        <v>11.385529999999999</v>
      </c>
      <c r="M1328" s="50"/>
      <c r="N1328" s="50">
        <v>7.1336697300000003</v>
      </c>
      <c r="O1328" s="50">
        <v>8.3854923400000008</v>
      </c>
      <c r="P1328" s="50">
        <v>9.4084687300000009</v>
      </c>
      <c r="Q1328" s="50"/>
      <c r="R1328" s="51">
        <f t="shared" si="62"/>
        <v>-1.7229242699999991</v>
      </c>
      <c r="S1328" s="51">
        <f t="shared" si="63"/>
        <v>-1.7355696599999995</v>
      </c>
      <c r="T1328" s="51">
        <f t="shared" si="64"/>
        <v>-1.9770612699999983</v>
      </c>
    </row>
    <row r="1329" spans="1:20" s="14" customFormat="1" ht="24">
      <c r="A1329" s="44"/>
      <c r="B1329" s="44"/>
      <c r="C1329" s="44"/>
      <c r="D1329" s="45"/>
      <c r="E1329" s="44"/>
      <c r="F1329" s="44"/>
      <c r="G1329" s="44"/>
      <c r="H1329" s="48">
        <v>300</v>
      </c>
      <c r="I1329" s="49" t="s">
        <v>1217</v>
      </c>
      <c r="J1329" s="50">
        <v>8.6383320000000001</v>
      </c>
      <c r="K1329" s="50">
        <v>9.8750879999999999</v>
      </c>
      <c r="L1329" s="50">
        <v>11.105344000000001</v>
      </c>
      <c r="M1329" s="50"/>
      <c r="N1329" s="50">
        <v>7.3994180499999995</v>
      </c>
      <c r="O1329" s="50">
        <v>8.6494477099999987</v>
      </c>
      <c r="P1329" s="50">
        <v>9.7380316899999979</v>
      </c>
      <c r="Q1329" s="50"/>
      <c r="R1329" s="51">
        <f t="shared" si="62"/>
        <v>-1.2389139500000006</v>
      </c>
      <c r="S1329" s="51">
        <f t="shared" si="63"/>
        <v>-1.2256402900000012</v>
      </c>
      <c r="T1329" s="51">
        <f t="shared" si="64"/>
        <v>-1.3673123100000026</v>
      </c>
    </row>
    <row r="1330" spans="1:20" s="14" customFormat="1">
      <c r="A1330" s="44"/>
      <c r="B1330" s="44"/>
      <c r="C1330" s="44"/>
      <c r="D1330" s="45"/>
      <c r="E1330" s="44"/>
      <c r="F1330" s="44"/>
      <c r="G1330" s="44"/>
      <c r="H1330" s="48">
        <v>308</v>
      </c>
      <c r="I1330" s="49" t="s">
        <v>1218</v>
      </c>
      <c r="J1330" s="50">
        <v>19.263665</v>
      </c>
      <c r="K1330" s="50">
        <v>22.142707999999999</v>
      </c>
      <c r="L1330" s="50">
        <v>25.017647</v>
      </c>
      <c r="M1330" s="50"/>
      <c r="N1330" s="50">
        <v>17.813399839999999</v>
      </c>
      <c r="O1330" s="50">
        <v>20.654171300000002</v>
      </c>
      <c r="P1330" s="50">
        <v>23.048630199999998</v>
      </c>
      <c r="Q1330" s="50"/>
      <c r="R1330" s="51">
        <f t="shared" si="62"/>
        <v>-1.4502651600000007</v>
      </c>
      <c r="S1330" s="51">
        <f t="shared" si="63"/>
        <v>-1.4885366999999974</v>
      </c>
      <c r="T1330" s="51">
        <f t="shared" si="64"/>
        <v>-1.9690168000000021</v>
      </c>
    </row>
    <row r="1331" spans="1:20" s="14" customFormat="1">
      <c r="A1331" s="44"/>
      <c r="B1331" s="44"/>
      <c r="C1331" s="44"/>
      <c r="D1331" s="45"/>
      <c r="E1331" s="44"/>
      <c r="F1331" s="44"/>
      <c r="G1331" s="44"/>
      <c r="H1331" s="48">
        <v>309</v>
      </c>
      <c r="I1331" s="49" t="s">
        <v>1219</v>
      </c>
      <c r="J1331" s="50">
        <v>17.957015999999999</v>
      </c>
      <c r="K1331" s="50">
        <v>20.529349</v>
      </c>
      <c r="L1331" s="50">
        <v>23.101682</v>
      </c>
      <c r="M1331" s="50"/>
      <c r="N1331" s="50">
        <v>12.764029159999998</v>
      </c>
      <c r="O1331" s="50">
        <v>14.796338309999999</v>
      </c>
      <c r="P1331" s="50">
        <v>16.842931579999998</v>
      </c>
      <c r="Q1331" s="50"/>
      <c r="R1331" s="51">
        <f t="shared" si="62"/>
        <v>-5.1929868400000014</v>
      </c>
      <c r="S1331" s="51">
        <f t="shared" si="63"/>
        <v>-5.7330106900000004</v>
      </c>
      <c r="T1331" s="51">
        <f t="shared" si="64"/>
        <v>-6.2587504200000019</v>
      </c>
    </row>
    <row r="1332" spans="1:20" s="14" customFormat="1">
      <c r="A1332" s="44"/>
      <c r="B1332" s="44"/>
      <c r="C1332" s="44"/>
      <c r="D1332" s="45"/>
      <c r="E1332" s="44"/>
      <c r="F1332" s="44"/>
      <c r="G1332" s="44"/>
      <c r="H1332" s="48">
        <v>310</v>
      </c>
      <c r="I1332" s="49" t="s">
        <v>1220</v>
      </c>
      <c r="J1332" s="50">
        <v>14.666615999999999</v>
      </c>
      <c r="K1332" s="50">
        <v>16.773081999999999</v>
      </c>
      <c r="L1332" s="50">
        <v>18.879548</v>
      </c>
      <c r="M1332" s="50"/>
      <c r="N1332" s="50">
        <v>12.721467890000001</v>
      </c>
      <c r="O1332" s="50">
        <v>14.67249898</v>
      </c>
      <c r="P1332" s="50">
        <v>16.257162870000002</v>
      </c>
      <c r="Q1332" s="50"/>
      <c r="R1332" s="51">
        <f t="shared" si="62"/>
        <v>-1.9451481099999981</v>
      </c>
      <c r="S1332" s="51">
        <f t="shared" si="63"/>
        <v>-2.1005830199999984</v>
      </c>
      <c r="T1332" s="51">
        <f t="shared" si="64"/>
        <v>-2.6223851299999978</v>
      </c>
    </row>
    <row r="1333" spans="1:20" s="14" customFormat="1" ht="24">
      <c r="A1333" s="44"/>
      <c r="B1333" s="44"/>
      <c r="C1333" s="44"/>
      <c r="D1333" s="45"/>
      <c r="E1333" s="44"/>
      <c r="F1333" s="46"/>
      <c r="G1333" s="44"/>
      <c r="H1333" s="48">
        <v>311</v>
      </c>
      <c r="I1333" s="49" t="s">
        <v>1221</v>
      </c>
      <c r="J1333" s="50">
        <v>27.188559000000001</v>
      </c>
      <c r="K1333" s="50">
        <v>31.054376999999999</v>
      </c>
      <c r="L1333" s="50">
        <v>34.920195</v>
      </c>
      <c r="M1333" s="50"/>
      <c r="N1333" s="50">
        <v>25.426639460000004</v>
      </c>
      <c r="O1333" s="50">
        <v>28.883391770000006</v>
      </c>
      <c r="P1333" s="50">
        <v>31.921335840000005</v>
      </c>
      <c r="Q1333" s="50"/>
      <c r="R1333" s="51">
        <f t="shared" si="62"/>
        <v>-1.7619195399999974</v>
      </c>
      <c r="S1333" s="51">
        <f t="shared" si="63"/>
        <v>-2.1709852299999923</v>
      </c>
      <c r="T1333" s="51">
        <f t="shared" si="64"/>
        <v>-2.998859159999995</v>
      </c>
    </row>
    <row r="1334" spans="1:20" s="14" customFormat="1" ht="24">
      <c r="A1334" s="44"/>
      <c r="B1334" s="44"/>
      <c r="C1334" s="44"/>
      <c r="D1334" s="45"/>
      <c r="E1334" s="44"/>
      <c r="F1334" s="44"/>
      <c r="G1334" s="44"/>
      <c r="H1334" s="48">
        <v>312</v>
      </c>
      <c r="I1334" s="49" t="s">
        <v>1222</v>
      </c>
      <c r="J1334" s="50">
        <v>20.595202</v>
      </c>
      <c r="K1334" s="50">
        <v>23.543285000000001</v>
      </c>
      <c r="L1334" s="50">
        <v>26.491368000000001</v>
      </c>
      <c r="M1334" s="50"/>
      <c r="N1334" s="50">
        <v>18.328968910000004</v>
      </c>
      <c r="O1334" s="50">
        <v>20.963314180000008</v>
      </c>
      <c r="P1334" s="50">
        <v>23.657496920000007</v>
      </c>
      <c r="Q1334" s="50"/>
      <c r="R1334" s="51">
        <f t="shared" si="62"/>
        <v>-2.2662330899999965</v>
      </c>
      <c r="S1334" s="51">
        <f t="shared" si="63"/>
        <v>-2.5799708199999927</v>
      </c>
      <c r="T1334" s="51">
        <f t="shared" si="64"/>
        <v>-2.8338710799999944</v>
      </c>
    </row>
    <row r="1335" spans="1:20" s="14" customFormat="1" ht="15" customHeight="1">
      <c r="A1335" s="44"/>
      <c r="B1335" s="44"/>
      <c r="C1335" s="44"/>
      <c r="D1335" s="45"/>
      <c r="E1335" s="46"/>
      <c r="F1335" s="47"/>
      <c r="G1335" s="47"/>
      <c r="H1335" s="48">
        <v>313</v>
      </c>
      <c r="I1335" s="49" t="s">
        <v>1223</v>
      </c>
      <c r="J1335" s="50">
        <v>76.750647000000001</v>
      </c>
      <c r="K1335" s="50">
        <v>87.644492</v>
      </c>
      <c r="L1335" s="50">
        <v>98.538336999999999</v>
      </c>
      <c r="M1335" s="50"/>
      <c r="N1335" s="50">
        <v>72.142382450000014</v>
      </c>
      <c r="O1335" s="50">
        <v>82.712550000000022</v>
      </c>
      <c r="P1335" s="50">
        <v>93.702198020000012</v>
      </c>
      <c r="Q1335" s="50"/>
      <c r="R1335" s="51">
        <f t="shared" si="62"/>
        <v>-4.608264549999987</v>
      </c>
      <c r="S1335" s="51">
        <f t="shared" si="63"/>
        <v>-4.9319419999999781</v>
      </c>
      <c r="T1335" s="51">
        <f t="shared" si="64"/>
        <v>-4.836138979999987</v>
      </c>
    </row>
    <row r="1336" spans="1:20" s="14" customFormat="1">
      <c r="A1336" s="44"/>
      <c r="B1336" s="44"/>
      <c r="C1336" s="44"/>
      <c r="D1336" s="45"/>
      <c r="E1336" s="44"/>
      <c r="F1336" s="44"/>
      <c r="G1336" s="44"/>
      <c r="H1336" s="48">
        <v>314</v>
      </c>
      <c r="I1336" s="49" t="s">
        <v>1224</v>
      </c>
      <c r="J1336" s="50">
        <v>27.568805999999999</v>
      </c>
      <c r="K1336" s="50">
        <v>31.591584000000001</v>
      </c>
      <c r="L1336" s="50">
        <v>35.614362</v>
      </c>
      <c r="M1336" s="50"/>
      <c r="N1336" s="50">
        <v>24.150973670000006</v>
      </c>
      <c r="O1336" s="50">
        <v>28.007868630000008</v>
      </c>
      <c r="P1336" s="50">
        <v>32.198747300000008</v>
      </c>
      <c r="Q1336" s="50"/>
      <c r="R1336" s="51">
        <f t="shared" si="62"/>
        <v>-3.4178323299999924</v>
      </c>
      <c r="S1336" s="51">
        <f t="shared" si="63"/>
        <v>-3.5837153699999931</v>
      </c>
      <c r="T1336" s="51">
        <f t="shared" si="64"/>
        <v>-3.4156146999999919</v>
      </c>
    </row>
    <row r="1337" spans="1:20" s="14" customFormat="1">
      <c r="A1337" s="44"/>
      <c r="B1337" s="44"/>
      <c r="C1337" s="44"/>
      <c r="D1337" s="45"/>
      <c r="E1337" s="44"/>
      <c r="F1337" s="44"/>
      <c r="G1337" s="44"/>
      <c r="H1337" s="48">
        <v>315</v>
      </c>
      <c r="I1337" s="49" t="s">
        <v>72</v>
      </c>
      <c r="J1337" s="50">
        <v>55.561920000000001</v>
      </c>
      <c r="K1337" s="50">
        <v>63.216653999999998</v>
      </c>
      <c r="L1337" s="50">
        <v>70.871387999999996</v>
      </c>
      <c r="M1337" s="50"/>
      <c r="N1337" s="50">
        <v>51.538729539999999</v>
      </c>
      <c r="O1337" s="50">
        <v>59.095104199999987</v>
      </c>
      <c r="P1337" s="50">
        <v>66.835878779999987</v>
      </c>
      <c r="Q1337" s="50"/>
      <c r="R1337" s="51">
        <f t="shared" si="62"/>
        <v>-4.0231904600000021</v>
      </c>
      <c r="S1337" s="51">
        <f t="shared" si="63"/>
        <v>-4.121549800000011</v>
      </c>
      <c r="T1337" s="51">
        <f t="shared" si="64"/>
        <v>-4.0355092200000087</v>
      </c>
    </row>
    <row r="1338" spans="1:20" s="14" customFormat="1" ht="13.5" thickBot="1">
      <c r="A1338" s="79"/>
      <c r="B1338" s="79"/>
      <c r="C1338" s="79"/>
      <c r="D1338" s="80"/>
      <c r="E1338" s="79"/>
      <c r="F1338" s="79"/>
      <c r="G1338" s="79"/>
      <c r="H1338" s="81">
        <v>400</v>
      </c>
      <c r="I1338" s="82" t="s">
        <v>1225</v>
      </c>
      <c r="J1338" s="83">
        <v>8.1806020000000004</v>
      </c>
      <c r="K1338" s="83">
        <v>9.3470659999999999</v>
      </c>
      <c r="L1338" s="83">
        <v>10.513529999999999</v>
      </c>
      <c r="M1338" s="83"/>
      <c r="N1338" s="83">
        <v>7.2072086499999992</v>
      </c>
      <c r="O1338" s="83">
        <v>8.2736910199999993</v>
      </c>
      <c r="P1338" s="83">
        <v>9.4000731099999992</v>
      </c>
      <c r="Q1338" s="83"/>
      <c r="R1338" s="84">
        <f t="shared" si="62"/>
        <v>-0.97339335000000116</v>
      </c>
      <c r="S1338" s="84">
        <f t="shared" si="63"/>
        <v>-1.0733749800000005</v>
      </c>
      <c r="T1338" s="84">
        <f t="shared" si="64"/>
        <v>-1.1134568900000001</v>
      </c>
    </row>
    <row r="1339" spans="1:20" s="14" customFormat="1" ht="24">
      <c r="A1339" s="44"/>
      <c r="B1339" s="44"/>
      <c r="C1339" s="44"/>
      <c r="D1339" s="45"/>
      <c r="E1339" s="44"/>
      <c r="F1339" s="44"/>
      <c r="G1339" s="44"/>
      <c r="H1339" s="48">
        <v>408</v>
      </c>
      <c r="I1339" s="49" t="s">
        <v>1226</v>
      </c>
      <c r="J1339" s="50">
        <v>34.053561999999999</v>
      </c>
      <c r="K1339" s="50">
        <v>38.872652000000002</v>
      </c>
      <c r="L1339" s="50">
        <v>43.688408000000003</v>
      </c>
      <c r="M1339" s="50"/>
      <c r="N1339" s="50">
        <v>34.443634309999993</v>
      </c>
      <c r="O1339" s="50">
        <v>40.929430910000008</v>
      </c>
      <c r="P1339" s="50">
        <v>46.691785440000004</v>
      </c>
      <c r="Q1339" s="50"/>
      <c r="R1339" s="51">
        <f t="shared" si="62"/>
        <v>0.39007230999999365</v>
      </c>
      <c r="S1339" s="51">
        <f t="shared" si="63"/>
        <v>2.0567789100000056</v>
      </c>
      <c r="T1339" s="51">
        <f t="shared" si="64"/>
        <v>3.0033774400000013</v>
      </c>
    </row>
    <row r="1340" spans="1:20" s="14" customFormat="1">
      <c r="A1340" s="44"/>
      <c r="B1340" s="44"/>
      <c r="C1340" s="44"/>
      <c r="D1340" s="45"/>
      <c r="E1340" s="44"/>
      <c r="F1340" s="44"/>
      <c r="G1340" s="44"/>
      <c r="H1340" s="48">
        <v>409</v>
      </c>
      <c r="I1340" s="49" t="s">
        <v>1227</v>
      </c>
      <c r="J1340" s="50">
        <v>30.895050000000001</v>
      </c>
      <c r="K1340" s="50">
        <v>35.506511000000003</v>
      </c>
      <c r="L1340" s="50">
        <v>40.117972000000002</v>
      </c>
      <c r="M1340" s="50"/>
      <c r="N1340" s="50">
        <v>28.776296200000001</v>
      </c>
      <c r="O1340" s="50">
        <v>33.398125200000003</v>
      </c>
      <c r="P1340" s="50">
        <v>38.024641800000005</v>
      </c>
      <c r="Q1340" s="50"/>
      <c r="R1340" s="51">
        <f t="shared" si="62"/>
        <v>-2.1187538000000004</v>
      </c>
      <c r="S1340" s="51">
        <f t="shared" si="63"/>
        <v>-2.1083858000000006</v>
      </c>
      <c r="T1340" s="51">
        <f t="shared" si="64"/>
        <v>-2.0933301999999969</v>
      </c>
    </row>
    <row r="1341" spans="1:20" s="14" customFormat="1">
      <c r="A1341" s="44"/>
      <c r="B1341" s="44"/>
      <c r="C1341" s="44"/>
      <c r="D1341" s="45"/>
      <c r="E1341" s="44"/>
      <c r="F1341" s="44"/>
      <c r="G1341" s="44"/>
      <c r="H1341" s="48">
        <v>411</v>
      </c>
      <c r="I1341" s="49" t="s">
        <v>1228</v>
      </c>
      <c r="J1341" s="50">
        <v>30.075935999999999</v>
      </c>
      <c r="K1341" s="50">
        <v>34.345498999999997</v>
      </c>
      <c r="L1341" s="50">
        <v>38.615062000000002</v>
      </c>
      <c r="M1341" s="50"/>
      <c r="N1341" s="50">
        <v>24.569010820000003</v>
      </c>
      <c r="O1341" s="50">
        <v>28.911840850000001</v>
      </c>
      <c r="P1341" s="50">
        <v>33.228719670000004</v>
      </c>
      <c r="Q1341" s="50"/>
      <c r="R1341" s="51">
        <f t="shared" si="62"/>
        <v>-5.5069251799999961</v>
      </c>
      <c r="S1341" s="51">
        <f t="shared" si="63"/>
        <v>-5.4336581499999959</v>
      </c>
      <c r="T1341" s="51">
        <f t="shared" si="64"/>
        <v>-5.386342329999998</v>
      </c>
    </row>
    <row r="1342" spans="1:20" s="14" customFormat="1" ht="24">
      <c r="A1342" s="44"/>
      <c r="B1342" s="44"/>
      <c r="C1342" s="44"/>
      <c r="D1342" s="45"/>
      <c r="E1342" s="44"/>
      <c r="F1342" s="44"/>
      <c r="G1342" s="44"/>
      <c r="H1342" s="48">
        <v>416</v>
      </c>
      <c r="I1342" s="49" t="s">
        <v>1229</v>
      </c>
      <c r="J1342" s="50">
        <v>20.820526000000001</v>
      </c>
      <c r="K1342" s="50">
        <v>23.752724000000001</v>
      </c>
      <c r="L1342" s="50">
        <v>26.684922</v>
      </c>
      <c r="M1342" s="50"/>
      <c r="N1342" s="50">
        <v>18.0146634</v>
      </c>
      <c r="O1342" s="50">
        <v>20.664683529999998</v>
      </c>
      <c r="P1342" s="50">
        <v>23.314703659999999</v>
      </c>
      <c r="Q1342" s="50"/>
      <c r="R1342" s="51">
        <f t="shared" si="62"/>
        <v>-2.8058626000000011</v>
      </c>
      <c r="S1342" s="51">
        <f t="shared" si="63"/>
        <v>-3.0880404700000028</v>
      </c>
      <c r="T1342" s="51">
        <f t="shared" si="64"/>
        <v>-3.370218340000001</v>
      </c>
    </row>
    <row r="1343" spans="1:20" s="14" customFormat="1">
      <c r="A1343" s="44"/>
      <c r="B1343" s="44"/>
      <c r="C1343" s="44"/>
      <c r="D1343" s="45"/>
      <c r="E1343" s="44"/>
      <c r="F1343" s="44"/>
      <c r="G1343" s="44"/>
      <c r="H1343" s="48">
        <v>500</v>
      </c>
      <c r="I1343" s="49" t="s">
        <v>46</v>
      </c>
      <c r="J1343" s="50">
        <v>23.578455000000002</v>
      </c>
      <c r="K1343" s="50">
        <v>27.755981999999999</v>
      </c>
      <c r="L1343" s="50">
        <v>31.933509000000001</v>
      </c>
      <c r="M1343" s="50"/>
      <c r="N1343" s="50">
        <v>16.80281081</v>
      </c>
      <c r="O1343" s="50">
        <v>20.595851809999999</v>
      </c>
      <c r="P1343" s="50">
        <v>23.721972659999999</v>
      </c>
      <c r="Q1343" s="50"/>
      <c r="R1343" s="51">
        <f t="shared" si="62"/>
        <v>-6.7756441900000013</v>
      </c>
      <c r="S1343" s="51">
        <f t="shared" si="63"/>
        <v>-7.1601301900000003</v>
      </c>
      <c r="T1343" s="51">
        <f t="shared" si="64"/>
        <v>-8.2115363400000021</v>
      </c>
    </row>
    <row r="1344" spans="1:20" s="14" customFormat="1">
      <c r="A1344" s="44"/>
      <c r="B1344" s="44"/>
      <c r="C1344" s="44"/>
      <c r="D1344" s="45"/>
      <c r="E1344" s="44"/>
      <c r="F1344" s="44"/>
      <c r="G1344" s="44"/>
      <c r="H1344" s="48">
        <v>510</v>
      </c>
      <c r="I1344" s="49" t="s">
        <v>116</v>
      </c>
      <c r="J1344" s="50">
        <v>23.719581000000002</v>
      </c>
      <c r="K1344" s="50">
        <v>26.945565999999999</v>
      </c>
      <c r="L1344" s="50">
        <v>30.191551</v>
      </c>
      <c r="M1344" s="50"/>
      <c r="N1344" s="50">
        <v>21.057688760000001</v>
      </c>
      <c r="O1344" s="50">
        <v>24.205048350000002</v>
      </c>
      <c r="P1344" s="50">
        <v>27.574331960000002</v>
      </c>
      <c r="Q1344" s="50"/>
      <c r="R1344" s="51">
        <f t="shared" si="62"/>
        <v>-2.6618922400000002</v>
      </c>
      <c r="S1344" s="51">
        <f t="shared" si="63"/>
        <v>-2.7405176499999975</v>
      </c>
      <c r="T1344" s="51">
        <f t="shared" si="64"/>
        <v>-2.6172190399999984</v>
      </c>
    </row>
    <row r="1345" spans="1:20" s="14" customFormat="1">
      <c r="A1345" s="44"/>
      <c r="B1345" s="44"/>
      <c r="C1345" s="44"/>
      <c r="D1345" s="45"/>
      <c r="E1345" s="44"/>
      <c r="F1345" s="44"/>
      <c r="G1345" s="44"/>
      <c r="H1345" s="48">
        <v>511</v>
      </c>
      <c r="I1345" s="49" t="s">
        <v>1230</v>
      </c>
      <c r="J1345" s="50">
        <v>30.475801000000001</v>
      </c>
      <c r="K1345" s="50">
        <v>34.871867999999999</v>
      </c>
      <c r="L1345" s="50">
        <v>39.267935000000001</v>
      </c>
      <c r="M1345" s="50"/>
      <c r="N1345" s="50">
        <v>31.765862640000002</v>
      </c>
      <c r="O1345" s="50">
        <v>37.287754879999994</v>
      </c>
      <c r="P1345" s="50">
        <v>42.072629720000002</v>
      </c>
      <c r="Q1345" s="50"/>
      <c r="R1345" s="51">
        <f t="shared" si="62"/>
        <v>1.2900616400000011</v>
      </c>
      <c r="S1345" s="51">
        <f t="shared" si="63"/>
        <v>2.4158868799999951</v>
      </c>
      <c r="T1345" s="51">
        <f t="shared" si="64"/>
        <v>2.8046947200000005</v>
      </c>
    </row>
    <row r="1346" spans="1:20" s="14" customFormat="1">
      <c r="A1346" s="44"/>
      <c r="B1346" s="44"/>
      <c r="C1346" s="44"/>
      <c r="D1346" s="45"/>
      <c r="E1346" s="44"/>
      <c r="F1346" s="44"/>
      <c r="G1346" s="44"/>
      <c r="H1346" s="48">
        <v>512</v>
      </c>
      <c r="I1346" s="49" t="s">
        <v>191</v>
      </c>
      <c r="J1346" s="50">
        <v>10.139214000000001</v>
      </c>
      <c r="K1346" s="50">
        <v>11.540846999999999</v>
      </c>
      <c r="L1346" s="50">
        <v>12.94248</v>
      </c>
      <c r="M1346" s="50"/>
      <c r="N1346" s="50">
        <v>9.6223906499999998</v>
      </c>
      <c r="O1346" s="50">
        <v>10.988336510000002</v>
      </c>
      <c r="P1346" s="50">
        <v>12.43029437</v>
      </c>
      <c r="Q1346" s="50"/>
      <c r="R1346" s="51">
        <f t="shared" si="62"/>
        <v>-0.51682335000000101</v>
      </c>
      <c r="S1346" s="51">
        <f t="shared" si="63"/>
        <v>-0.55251048999999774</v>
      </c>
      <c r="T1346" s="51">
        <f t="shared" si="64"/>
        <v>-0.51218562999999939</v>
      </c>
    </row>
    <row r="1347" spans="1:20" s="14" customFormat="1" ht="24">
      <c r="A1347" s="44"/>
      <c r="B1347" s="44"/>
      <c r="C1347" s="44"/>
      <c r="D1347" s="45"/>
      <c r="E1347" s="44"/>
      <c r="F1347" s="44"/>
      <c r="G1347" s="44"/>
      <c r="H1347" s="48">
        <v>514</v>
      </c>
      <c r="I1347" s="49" t="s">
        <v>118</v>
      </c>
      <c r="J1347" s="50">
        <v>16.815010999999998</v>
      </c>
      <c r="K1347" s="50">
        <v>19.126158</v>
      </c>
      <c r="L1347" s="50">
        <v>21.437304999999999</v>
      </c>
      <c r="M1347" s="50"/>
      <c r="N1347" s="50">
        <v>18.342187120000002</v>
      </c>
      <c r="O1347" s="50">
        <v>20.876829019999995</v>
      </c>
      <c r="P1347" s="50">
        <v>23.475015809999995</v>
      </c>
      <c r="Q1347" s="50"/>
      <c r="R1347" s="51">
        <f t="shared" si="62"/>
        <v>1.5271761200000036</v>
      </c>
      <c r="S1347" s="51">
        <f t="shared" si="63"/>
        <v>1.7506710199999951</v>
      </c>
      <c r="T1347" s="51">
        <f t="shared" si="64"/>
        <v>2.0377108099999965</v>
      </c>
    </row>
    <row r="1348" spans="1:20" s="14" customFormat="1" ht="13.5">
      <c r="A1348" s="44"/>
      <c r="B1348" s="44"/>
      <c r="C1348" s="44"/>
      <c r="D1348" s="45"/>
      <c r="E1348" s="44"/>
      <c r="F1348" s="44"/>
      <c r="G1348" s="71" t="s">
        <v>198</v>
      </c>
      <c r="H1348" s="72"/>
      <c r="I1348" s="71"/>
      <c r="J1348" s="73">
        <v>134.45537400000001</v>
      </c>
      <c r="K1348" s="73">
        <v>156.75860399999999</v>
      </c>
      <c r="L1348" s="73">
        <v>174.84601699999999</v>
      </c>
      <c r="M1348" s="73"/>
      <c r="N1348" s="73">
        <v>234.0950542600001</v>
      </c>
      <c r="O1348" s="73">
        <v>286.09885800000012</v>
      </c>
      <c r="P1348" s="73">
        <v>320.86037800000008</v>
      </c>
      <c r="Q1348" s="73"/>
      <c r="R1348" s="73">
        <f t="shared" si="62"/>
        <v>99.639680260000091</v>
      </c>
      <c r="S1348" s="73">
        <f t="shared" si="63"/>
        <v>129.34025400000013</v>
      </c>
      <c r="T1348" s="73">
        <f t="shared" si="64"/>
        <v>146.01436100000009</v>
      </c>
    </row>
    <row r="1349" spans="1:20" s="14" customFormat="1">
      <c r="A1349" s="44"/>
      <c r="B1349" s="44"/>
      <c r="C1349" s="44"/>
      <c r="D1349" s="45"/>
      <c r="E1349" s="44"/>
      <c r="F1349" s="44"/>
      <c r="G1349" s="44"/>
      <c r="H1349" s="48" t="s">
        <v>199</v>
      </c>
      <c r="I1349" s="49" t="s">
        <v>1231</v>
      </c>
      <c r="J1349" s="50">
        <v>134.45537400000001</v>
      </c>
      <c r="K1349" s="50">
        <v>156.75860399999999</v>
      </c>
      <c r="L1349" s="50">
        <v>174.84601699999999</v>
      </c>
      <c r="M1349" s="50"/>
      <c r="N1349" s="50">
        <v>234.0950542600001</v>
      </c>
      <c r="O1349" s="50">
        <v>286.09885800000012</v>
      </c>
      <c r="P1349" s="50">
        <v>320.86037800000008</v>
      </c>
      <c r="Q1349" s="50"/>
      <c r="R1349" s="51">
        <f t="shared" si="62"/>
        <v>99.639680260000091</v>
      </c>
      <c r="S1349" s="51">
        <f t="shared" si="63"/>
        <v>129.34025400000013</v>
      </c>
      <c r="T1349" s="51">
        <f t="shared" si="64"/>
        <v>146.01436100000009</v>
      </c>
    </row>
    <row r="1350" spans="1:20" s="14" customFormat="1" ht="13.5">
      <c r="A1350" s="44"/>
      <c r="B1350" s="44"/>
      <c r="C1350" s="44"/>
      <c r="D1350" s="45"/>
      <c r="E1350" s="86">
        <v>31</v>
      </c>
      <c r="F1350" s="87" t="s">
        <v>1232</v>
      </c>
      <c r="G1350" s="87"/>
      <c r="H1350" s="88"/>
      <c r="I1350" s="87"/>
      <c r="J1350" s="89">
        <v>581.60525900000005</v>
      </c>
      <c r="K1350" s="89">
        <v>659.99999100000002</v>
      </c>
      <c r="L1350" s="89">
        <v>749.25714200000004</v>
      </c>
      <c r="M1350" s="89"/>
      <c r="N1350" s="89">
        <v>556.89585891999945</v>
      </c>
      <c r="O1350" s="89">
        <v>635.2905909199992</v>
      </c>
      <c r="P1350" s="89">
        <v>724.54774191999991</v>
      </c>
      <c r="Q1350" s="89"/>
      <c r="R1350" s="89">
        <f t="shared" si="62"/>
        <v>-24.709400080000592</v>
      </c>
      <c r="S1350" s="89">
        <f t="shared" si="63"/>
        <v>-24.709400080000819</v>
      </c>
      <c r="T1350" s="89">
        <f t="shared" si="64"/>
        <v>-24.709400080000137</v>
      </c>
    </row>
    <row r="1351" spans="1:20" s="14" customFormat="1" ht="13.5">
      <c r="A1351" s="44"/>
      <c r="B1351" s="44"/>
      <c r="C1351" s="44"/>
      <c r="D1351" s="45"/>
      <c r="E1351" s="44"/>
      <c r="F1351" s="44"/>
      <c r="G1351" s="71" t="s">
        <v>2</v>
      </c>
      <c r="H1351" s="72"/>
      <c r="I1351" s="71"/>
      <c r="J1351" s="73">
        <v>581.60525900000005</v>
      </c>
      <c r="K1351" s="73">
        <v>659.99999100000002</v>
      </c>
      <c r="L1351" s="73">
        <v>749.25714200000004</v>
      </c>
      <c r="M1351" s="73"/>
      <c r="N1351" s="73">
        <v>556.89585891999945</v>
      </c>
      <c r="O1351" s="73">
        <v>635.2905909199992</v>
      </c>
      <c r="P1351" s="73">
        <v>724.54774191999991</v>
      </c>
      <c r="Q1351" s="73"/>
      <c r="R1351" s="73">
        <f t="shared" si="62"/>
        <v>-24.709400080000592</v>
      </c>
      <c r="S1351" s="73">
        <f t="shared" si="63"/>
        <v>-24.709400080000819</v>
      </c>
      <c r="T1351" s="73">
        <f t="shared" si="64"/>
        <v>-24.709400080000137</v>
      </c>
    </row>
    <row r="1352" spans="1:20" s="14" customFormat="1">
      <c r="A1352" s="44"/>
      <c r="B1352" s="44"/>
      <c r="C1352" s="44"/>
      <c r="D1352" s="45"/>
      <c r="E1352" s="44"/>
      <c r="F1352" s="44"/>
      <c r="G1352" s="44"/>
      <c r="H1352" s="48">
        <v>100</v>
      </c>
      <c r="I1352" s="49" t="s">
        <v>1233</v>
      </c>
      <c r="J1352" s="50">
        <v>149.28888900000001</v>
      </c>
      <c r="K1352" s="50">
        <v>171.53897900000001</v>
      </c>
      <c r="L1352" s="50">
        <v>192.94087999999999</v>
      </c>
      <c r="M1352" s="50"/>
      <c r="N1352" s="50">
        <v>152.45462308999998</v>
      </c>
      <c r="O1352" s="50">
        <v>168.32677577999991</v>
      </c>
      <c r="P1352" s="50">
        <v>191.69661687000007</v>
      </c>
      <c r="Q1352" s="50"/>
      <c r="R1352" s="51">
        <f t="shared" ref="R1352:R1411" si="65">+N1352-J1352</f>
        <v>3.1657340899999724</v>
      </c>
      <c r="S1352" s="51">
        <f t="shared" ref="S1352:S1411" si="66">+O1352-K1352</f>
        <v>-3.2122032200001058</v>
      </c>
      <c r="T1352" s="51">
        <f t="shared" ref="T1352:T1411" si="67">+P1352-L1352</f>
        <v>-1.2442631299999221</v>
      </c>
    </row>
    <row r="1353" spans="1:20" s="14" customFormat="1">
      <c r="A1353" s="44"/>
      <c r="B1353" s="44"/>
      <c r="C1353" s="44"/>
      <c r="D1353" s="45"/>
      <c r="E1353" s="44"/>
      <c r="F1353" s="44"/>
      <c r="G1353" s="44"/>
      <c r="H1353" s="48">
        <v>200</v>
      </c>
      <c r="I1353" s="49" t="s">
        <v>1234</v>
      </c>
      <c r="J1353" s="50">
        <v>390.78553299999999</v>
      </c>
      <c r="K1353" s="50">
        <v>441.88853799999998</v>
      </c>
      <c r="L1353" s="50">
        <v>504.213167</v>
      </c>
      <c r="M1353" s="50"/>
      <c r="N1353" s="50">
        <v>366.23328262999951</v>
      </c>
      <c r="O1353" s="50">
        <v>424.55969872999941</v>
      </c>
      <c r="P1353" s="50">
        <v>482.79737451999995</v>
      </c>
      <c r="Q1353" s="50"/>
      <c r="R1353" s="51">
        <f t="shared" si="65"/>
        <v>-24.552250370000479</v>
      </c>
      <c r="S1353" s="51">
        <f t="shared" si="66"/>
        <v>-17.328839270000572</v>
      </c>
      <c r="T1353" s="51">
        <f t="shared" si="67"/>
        <v>-21.41579248000005</v>
      </c>
    </row>
    <row r="1354" spans="1:20" s="14" customFormat="1">
      <c r="A1354" s="44"/>
      <c r="B1354" s="44"/>
      <c r="C1354" s="44"/>
      <c r="D1354" s="45"/>
      <c r="E1354" s="44"/>
      <c r="F1354" s="44"/>
      <c r="G1354" s="44"/>
      <c r="H1354" s="48">
        <v>300</v>
      </c>
      <c r="I1354" s="49" t="s">
        <v>46</v>
      </c>
      <c r="J1354" s="50">
        <v>41.530836999999998</v>
      </c>
      <c r="K1354" s="50">
        <v>46.572474</v>
      </c>
      <c r="L1354" s="50">
        <v>52.103095000000003</v>
      </c>
      <c r="M1354" s="50"/>
      <c r="N1354" s="50">
        <v>38.20795319999997</v>
      </c>
      <c r="O1354" s="50">
        <v>42.404116409999979</v>
      </c>
      <c r="P1354" s="50">
        <v>50.053750529999974</v>
      </c>
      <c r="Q1354" s="50"/>
      <c r="R1354" s="51">
        <f t="shared" si="65"/>
        <v>-3.322883800000028</v>
      </c>
      <c r="S1354" s="51">
        <f t="shared" si="66"/>
        <v>-4.1683575900000207</v>
      </c>
      <c r="T1354" s="51">
        <f t="shared" si="67"/>
        <v>-2.0493444700000296</v>
      </c>
    </row>
    <row r="1355" spans="1:20" s="14" customFormat="1" ht="13.5">
      <c r="A1355" s="44"/>
      <c r="B1355" s="44"/>
      <c r="C1355" s="44"/>
      <c r="D1355" s="45"/>
      <c r="E1355" s="86">
        <v>37</v>
      </c>
      <c r="F1355" s="87" t="s">
        <v>1235</v>
      </c>
      <c r="G1355" s="87"/>
      <c r="H1355" s="88"/>
      <c r="I1355" s="87"/>
      <c r="J1355" s="89">
        <v>67.373765000000006</v>
      </c>
      <c r="K1355" s="89">
        <v>76.527686000000003</v>
      </c>
      <c r="L1355" s="89">
        <v>85.135284999999996</v>
      </c>
      <c r="M1355" s="89"/>
      <c r="N1355" s="89">
        <v>68.186469380000005</v>
      </c>
      <c r="O1355" s="89">
        <v>77.496680370000021</v>
      </c>
      <c r="P1355" s="89">
        <v>86.228719840000025</v>
      </c>
      <c r="Q1355" s="89"/>
      <c r="R1355" s="89">
        <f t="shared" si="65"/>
        <v>0.81270437999999956</v>
      </c>
      <c r="S1355" s="89">
        <f t="shared" si="66"/>
        <v>0.96899437000001853</v>
      </c>
      <c r="T1355" s="89">
        <f t="shared" si="67"/>
        <v>1.0934348400000289</v>
      </c>
    </row>
    <row r="1356" spans="1:20" s="14" customFormat="1" ht="13.5">
      <c r="A1356" s="44"/>
      <c r="B1356" s="44"/>
      <c r="C1356" s="44"/>
      <c r="D1356" s="45"/>
      <c r="E1356" s="44"/>
      <c r="F1356" s="44"/>
      <c r="G1356" s="71" t="s">
        <v>2</v>
      </c>
      <c r="H1356" s="72"/>
      <c r="I1356" s="71"/>
      <c r="J1356" s="73">
        <v>67.373765000000006</v>
      </c>
      <c r="K1356" s="73">
        <v>76.527686000000003</v>
      </c>
      <c r="L1356" s="73">
        <v>85.135284999999996</v>
      </c>
      <c r="M1356" s="73"/>
      <c r="N1356" s="73">
        <v>68.186469380000005</v>
      </c>
      <c r="O1356" s="73">
        <v>77.496680370000021</v>
      </c>
      <c r="P1356" s="73">
        <v>86.228719840000025</v>
      </c>
      <c r="Q1356" s="73"/>
      <c r="R1356" s="73">
        <f t="shared" si="65"/>
        <v>0.81270437999999956</v>
      </c>
      <c r="S1356" s="73">
        <f t="shared" si="66"/>
        <v>0.96899437000001853</v>
      </c>
      <c r="T1356" s="73">
        <f t="shared" si="67"/>
        <v>1.0934348400000289</v>
      </c>
    </row>
    <row r="1357" spans="1:20" s="14" customFormat="1">
      <c r="A1357" s="44"/>
      <c r="B1357" s="44"/>
      <c r="C1357" s="44"/>
      <c r="D1357" s="45"/>
      <c r="E1357" s="44"/>
      <c r="F1357" s="44"/>
      <c r="G1357" s="44"/>
      <c r="H1357" s="48">
        <v>100</v>
      </c>
      <c r="I1357" s="49" t="s">
        <v>1235</v>
      </c>
      <c r="J1357" s="50">
        <v>6.8607040000000001</v>
      </c>
      <c r="K1357" s="50">
        <v>7.7874759999999998</v>
      </c>
      <c r="L1357" s="50">
        <v>8.6787329999999994</v>
      </c>
      <c r="M1357" s="50"/>
      <c r="N1357" s="50">
        <v>9.4956197400000004</v>
      </c>
      <c r="O1357" s="50">
        <v>10.717273150000002</v>
      </c>
      <c r="P1357" s="50">
        <v>11.692160300000007</v>
      </c>
      <c r="Q1357" s="50"/>
      <c r="R1357" s="51">
        <f t="shared" si="65"/>
        <v>2.6349157400000003</v>
      </c>
      <c r="S1357" s="51">
        <f t="shared" si="66"/>
        <v>2.9297971500000024</v>
      </c>
      <c r="T1357" s="51">
        <f t="shared" si="67"/>
        <v>3.0134273000000071</v>
      </c>
    </row>
    <row r="1358" spans="1:20" s="14" customFormat="1">
      <c r="A1358" s="44"/>
      <c r="B1358" s="44"/>
      <c r="C1358" s="44"/>
      <c r="D1358" s="45"/>
      <c r="E1358" s="44"/>
      <c r="F1358" s="44"/>
      <c r="G1358" s="44"/>
      <c r="H1358" s="48">
        <v>109</v>
      </c>
      <c r="I1358" s="49" t="s">
        <v>1236</v>
      </c>
      <c r="J1358" s="50">
        <v>14.183317000000001</v>
      </c>
      <c r="K1358" s="50">
        <v>16.117615000000001</v>
      </c>
      <c r="L1358" s="50">
        <v>17.980378999999999</v>
      </c>
      <c r="M1358" s="50"/>
      <c r="N1358" s="50">
        <v>12.02822029</v>
      </c>
      <c r="O1358" s="50">
        <v>13.640945039999998</v>
      </c>
      <c r="P1358" s="50">
        <v>15.208684679999998</v>
      </c>
      <c r="Q1358" s="50"/>
      <c r="R1358" s="51">
        <f t="shared" si="65"/>
        <v>-2.1550967100000005</v>
      </c>
      <c r="S1358" s="51">
        <f t="shared" si="66"/>
        <v>-2.4766699600000024</v>
      </c>
      <c r="T1358" s="51">
        <f t="shared" si="67"/>
        <v>-2.7716943200000017</v>
      </c>
    </row>
    <row r="1359" spans="1:20" s="14" customFormat="1">
      <c r="A1359" s="44"/>
      <c r="B1359" s="44"/>
      <c r="C1359" s="44"/>
      <c r="D1359" s="45"/>
      <c r="E1359" s="44"/>
      <c r="F1359" s="44"/>
      <c r="G1359" s="44"/>
      <c r="H1359" s="48">
        <v>110</v>
      </c>
      <c r="I1359" s="49" t="s">
        <v>47</v>
      </c>
      <c r="J1359" s="50">
        <v>3.3388640000000001</v>
      </c>
      <c r="K1359" s="50">
        <v>3.7898689999999999</v>
      </c>
      <c r="L1359" s="50">
        <v>4.212637</v>
      </c>
      <c r="M1359" s="50"/>
      <c r="N1359" s="50">
        <v>3.0947969300000007</v>
      </c>
      <c r="O1359" s="50">
        <v>3.3847317600000006</v>
      </c>
      <c r="P1359" s="50">
        <v>3.7973545600000009</v>
      </c>
      <c r="Q1359" s="50"/>
      <c r="R1359" s="51">
        <f t="shared" si="65"/>
        <v>-0.24406706999999939</v>
      </c>
      <c r="S1359" s="51">
        <f t="shared" si="66"/>
        <v>-0.40513723999999929</v>
      </c>
      <c r="T1359" s="51">
        <f t="shared" si="67"/>
        <v>-0.41528243999999903</v>
      </c>
    </row>
    <row r="1360" spans="1:20" s="14" customFormat="1">
      <c r="A1360" s="44"/>
      <c r="B1360" s="44"/>
      <c r="C1360" s="44"/>
      <c r="D1360" s="45"/>
      <c r="E1360" s="44"/>
      <c r="F1360" s="44"/>
      <c r="G1360" s="44"/>
      <c r="H1360" s="48">
        <v>111</v>
      </c>
      <c r="I1360" s="49" t="s">
        <v>1237</v>
      </c>
      <c r="J1360" s="50">
        <v>6.0591140000000001</v>
      </c>
      <c r="K1360" s="50">
        <v>6.8709910000000001</v>
      </c>
      <c r="L1360" s="50">
        <v>7.623939</v>
      </c>
      <c r="M1360" s="50"/>
      <c r="N1360" s="50">
        <v>5.6802771100000022</v>
      </c>
      <c r="O1360" s="50">
        <v>6.4438378700000021</v>
      </c>
      <c r="P1360" s="50">
        <v>7.2730324100000008</v>
      </c>
      <c r="Q1360" s="50"/>
      <c r="R1360" s="51">
        <f t="shared" si="65"/>
        <v>-0.37883688999999787</v>
      </c>
      <c r="S1360" s="51">
        <f t="shared" si="66"/>
        <v>-0.42715312999999799</v>
      </c>
      <c r="T1360" s="51">
        <f t="shared" si="67"/>
        <v>-0.35090658999999924</v>
      </c>
    </row>
    <row r="1361" spans="1:20" s="14" customFormat="1">
      <c r="A1361" s="44"/>
      <c r="B1361" s="44"/>
      <c r="C1361" s="44"/>
      <c r="D1361" s="45"/>
      <c r="E1361" s="44"/>
      <c r="F1361" s="44"/>
      <c r="G1361" s="44"/>
      <c r="H1361" s="48">
        <v>112</v>
      </c>
      <c r="I1361" s="49" t="s">
        <v>1238</v>
      </c>
      <c r="J1361" s="50">
        <v>11.007023</v>
      </c>
      <c r="K1361" s="50">
        <v>12.501220999999999</v>
      </c>
      <c r="L1361" s="50">
        <v>13.869282</v>
      </c>
      <c r="M1361" s="50"/>
      <c r="N1361" s="50">
        <v>10.78721269</v>
      </c>
      <c r="O1361" s="50">
        <v>12.3537657</v>
      </c>
      <c r="P1361" s="50">
        <v>13.817584050000002</v>
      </c>
      <c r="Q1361" s="50"/>
      <c r="R1361" s="51">
        <f t="shared" si="65"/>
        <v>-0.21981030999999973</v>
      </c>
      <c r="S1361" s="51">
        <f t="shared" si="66"/>
        <v>-0.14745529999999896</v>
      </c>
      <c r="T1361" s="51">
        <f t="shared" si="67"/>
        <v>-5.1697949999997661E-2</v>
      </c>
    </row>
    <row r="1362" spans="1:20" s="14" customFormat="1" ht="15" customHeight="1">
      <c r="A1362" s="44"/>
      <c r="B1362" s="44"/>
      <c r="C1362" s="44"/>
      <c r="D1362" s="45"/>
      <c r="E1362" s="44"/>
      <c r="F1362" s="46"/>
      <c r="G1362" s="44"/>
      <c r="H1362" s="48">
        <v>113</v>
      </c>
      <c r="I1362" s="49" t="s">
        <v>1239</v>
      </c>
      <c r="J1362" s="50">
        <v>11.236577</v>
      </c>
      <c r="K1362" s="50">
        <v>12.755881</v>
      </c>
      <c r="L1362" s="50">
        <v>14.161204</v>
      </c>
      <c r="M1362" s="50"/>
      <c r="N1362" s="50">
        <v>12.288135390000001</v>
      </c>
      <c r="O1362" s="50">
        <v>14.153791910000004</v>
      </c>
      <c r="P1362" s="50">
        <v>15.805742420000003</v>
      </c>
      <c r="Q1362" s="50"/>
      <c r="R1362" s="51">
        <f t="shared" si="65"/>
        <v>1.0515583900000003</v>
      </c>
      <c r="S1362" s="51">
        <f t="shared" si="66"/>
        <v>1.3979109100000038</v>
      </c>
      <c r="T1362" s="51">
        <f t="shared" si="67"/>
        <v>1.6445384200000035</v>
      </c>
    </row>
    <row r="1363" spans="1:20" s="14" customFormat="1" ht="24">
      <c r="A1363" s="44"/>
      <c r="B1363" s="44"/>
      <c r="C1363" s="44"/>
      <c r="D1363" s="45"/>
      <c r="E1363" s="44"/>
      <c r="F1363" s="44"/>
      <c r="G1363" s="44"/>
      <c r="H1363" s="48">
        <v>114</v>
      </c>
      <c r="I1363" s="49" t="s">
        <v>1240</v>
      </c>
      <c r="J1363" s="50">
        <v>14.688166000000001</v>
      </c>
      <c r="K1363" s="50">
        <v>16.704633000000001</v>
      </c>
      <c r="L1363" s="50">
        <v>18.609110999999999</v>
      </c>
      <c r="M1363" s="50"/>
      <c r="N1363" s="50">
        <v>14.812207229999999</v>
      </c>
      <c r="O1363" s="50">
        <v>16.802334940000001</v>
      </c>
      <c r="P1363" s="50">
        <v>18.634161419999998</v>
      </c>
      <c r="Q1363" s="50"/>
      <c r="R1363" s="51">
        <f t="shared" si="65"/>
        <v>0.12404122999999778</v>
      </c>
      <c r="S1363" s="51">
        <f t="shared" si="66"/>
        <v>9.770194000000032E-2</v>
      </c>
      <c r="T1363" s="51">
        <f t="shared" si="67"/>
        <v>2.5050419999999463E-2</v>
      </c>
    </row>
    <row r="1364" spans="1:20" s="14" customFormat="1" ht="13.5">
      <c r="A1364" s="44"/>
      <c r="B1364" s="44"/>
      <c r="C1364" s="44"/>
      <c r="D1364" s="45"/>
      <c r="E1364" s="86">
        <v>38</v>
      </c>
      <c r="F1364" s="87" t="s">
        <v>1241</v>
      </c>
      <c r="G1364" s="87"/>
      <c r="H1364" s="88"/>
      <c r="I1364" s="87"/>
      <c r="J1364" s="89">
        <v>25439.335647</v>
      </c>
      <c r="K1364" s="89">
        <v>26781.918142999999</v>
      </c>
      <c r="L1364" s="89">
        <v>28120.249186000001</v>
      </c>
      <c r="M1364" s="89"/>
      <c r="N1364" s="89">
        <v>23059.121807539996</v>
      </c>
      <c r="O1364" s="89">
        <v>24900.019327540002</v>
      </c>
      <c r="P1364" s="89">
        <v>26705.865605540002</v>
      </c>
      <c r="Q1364" s="89"/>
      <c r="R1364" s="89">
        <f t="shared" si="65"/>
        <v>-2380.2138394600042</v>
      </c>
      <c r="S1364" s="89">
        <f t="shared" si="66"/>
        <v>-1881.8988154599974</v>
      </c>
      <c r="T1364" s="89">
        <f t="shared" si="67"/>
        <v>-1414.3835804599985</v>
      </c>
    </row>
    <row r="1365" spans="1:20" s="14" customFormat="1" ht="13.5">
      <c r="A1365" s="44"/>
      <c r="B1365" s="44"/>
      <c r="C1365" s="44"/>
      <c r="D1365" s="45"/>
      <c r="E1365" s="44"/>
      <c r="F1365" s="44"/>
      <c r="G1365" s="71" t="s">
        <v>235</v>
      </c>
      <c r="H1365" s="72"/>
      <c r="I1365" s="71"/>
      <c r="J1365" s="73">
        <v>25439.335647</v>
      </c>
      <c r="K1365" s="73">
        <v>26781.918142999999</v>
      </c>
      <c r="L1365" s="73">
        <v>28120.249186000001</v>
      </c>
      <c r="M1365" s="73"/>
      <c r="N1365" s="73">
        <v>23059.121807539996</v>
      </c>
      <c r="O1365" s="73">
        <v>24900.019327540002</v>
      </c>
      <c r="P1365" s="73">
        <v>26705.865605540002</v>
      </c>
      <c r="Q1365" s="73"/>
      <c r="R1365" s="73">
        <f t="shared" si="65"/>
        <v>-2380.2138394600042</v>
      </c>
      <c r="S1365" s="73">
        <f t="shared" si="66"/>
        <v>-1881.8988154599974</v>
      </c>
      <c r="T1365" s="73">
        <f t="shared" si="67"/>
        <v>-1414.3835804599985</v>
      </c>
    </row>
    <row r="1366" spans="1:20" s="14" customFormat="1" ht="24">
      <c r="A1366" s="44"/>
      <c r="B1366" s="44"/>
      <c r="C1366" s="44"/>
      <c r="D1366" s="45"/>
      <c r="E1366" s="44"/>
      <c r="F1366" s="44"/>
      <c r="G1366" s="44"/>
      <c r="H1366" s="48" t="s">
        <v>1242</v>
      </c>
      <c r="I1366" s="49" t="s">
        <v>1243</v>
      </c>
      <c r="J1366" s="50">
        <v>36.222088999999997</v>
      </c>
      <c r="K1366" s="50">
        <v>39.400461</v>
      </c>
      <c r="L1366" s="50">
        <v>42.559601999999998</v>
      </c>
      <c r="M1366" s="50"/>
      <c r="N1366" s="50">
        <v>33.497914000000002</v>
      </c>
      <c r="O1366" s="50">
        <v>37.906984000000001</v>
      </c>
      <c r="P1366" s="50">
        <v>42.167624000000004</v>
      </c>
      <c r="Q1366" s="50"/>
      <c r="R1366" s="51">
        <f t="shared" si="65"/>
        <v>-2.7241749999999954</v>
      </c>
      <c r="S1366" s="51">
        <f t="shared" si="66"/>
        <v>-1.4934769999999986</v>
      </c>
      <c r="T1366" s="51">
        <f t="shared" si="67"/>
        <v>-0.39197799999999461</v>
      </c>
    </row>
    <row r="1367" spans="1:20" s="14" customFormat="1">
      <c r="A1367" s="44"/>
      <c r="B1367" s="44"/>
      <c r="C1367" s="44"/>
      <c r="D1367" s="45"/>
      <c r="E1367" s="44"/>
      <c r="F1367" s="44"/>
      <c r="G1367" s="44"/>
      <c r="H1367" s="48" t="s">
        <v>1244</v>
      </c>
      <c r="I1367" s="49" t="s">
        <v>1245</v>
      </c>
      <c r="J1367" s="50">
        <v>182.98129299999999</v>
      </c>
      <c r="K1367" s="50">
        <v>182.98129299999999</v>
      </c>
      <c r="L1367" s="50">
        <v>182.98129299999999</v>
      </c>
      <c r="M1367" s="50"/>
      <c r="N1367" s="50">
        <v>147.77363099999999</v>
      </c>
      <c r="O1367" s="50">
        <v>162.31417200000001</v>
      </c>
      <c r="P1367" s="50">
        <v>179.041147</v>
      </c>
      <c r="Q1367" s="50"/>
      <c r="R1367" s="51">
        <f t="shared" si="65"/>
        <v>-35.207661999999999</v>
      </c>
      <c r="S1367" s="51">
        <f t="shared" si="66"/>
        <v>-20.66712099999998</v>
      </c>
      <c r="T1367" s="51">
        <f t="shared" si="67"/>
        <v>-3.9401459999999986</v>
      </c>
    </row>
    <row r="1368" spans="1:20" s="14" customFormat="1">
      <c r="A1368" s="44"/>
      <c r="B1368" s="44"/>
      <c r="C1368" s="44"/>
      <c r="D1368" s="45"/>
      <c r="E1368" s="46"/>
      <c r="F1368" s="47"/>
      <c r="G1368" s="47"/>
      <c r="H1368" s="48" t="s">
        <v>1246</v>
      </c>
      <c r="I1368" s="49" t="s">
        <v>1247</v>
      </c>
      <c r="J1368" s="50">
        <v>173.524632</v>
      </c>
      <c r="K1368" s="50">
        <v>173.524632</v>
      </c>
      <c r="L1368" s="50">
        <v>173.524632</v>
      </c>
      <c r="M1368" s="50"/>
      <c r="N1368" s="50">
        <v>110.712738</v>
      </c>
      <c r="O1368" s="50">
        <v>133.32915600000001</v>
      </c>
      <c r="P1368" s="50">
        <v>141.56287</v>
      </c>
      <c r="Q1368" s="50"/>
      <c r="R1368" s="51">
        <f t="shared" si="65"/>
        <v>-62.811893999999995</v>
      </c>
      <c r="S1368" s="51">
        <f t="shared" si="66"/>
        <v>-40.195475999999985</v>
      </c>
      <c r="T1368" s="51">
        <f t="shared" si="67"/>
        <v>-31.961761999999993</v>
      </c>
    </row>
    <row r="1369" spans="1:20" s="14" customFormat="1" ht="24">
      <c r="A1369" s="44"/>
      <c r="B1369" s="44"/>
      <c r="C1369" s="44"/>
      <c r="D1369" s="45"/>
      <c r="E1369" s="44"/>
      <c r="F1369" s="44"/>
      <c r="G1369" s="44"/>
      <c r="H1369" s="48" t="s">
        <v>1248</v>
      </c>
      <c r="I1369" s="49" t="s">
        <v>1249</v>
      </c>
      <c r="J1369" s="50">
        <v>198.67090400000001</v>
      </c>
      <c r="K1369" s="50">
        <v>198.67090400000001</v>
      </c>
      <c r="L1369" s="50">
        <v>198.67090400000001</v>
      </c>
      <c r="M1369" s="50"/>
      <c r="N1369" s="50">
        <v>153.703147</v>
      </c>
      <c r="O1369" s="50">
        <v>161.48443900000001</v>
      </c>
      <c r="P1369" s="50">
        <v>169.67204100000001</v>
      </c>
      <c r="Q1369" s="50"/>
      <c r="R1369" s="51">
        <f t="shared" si="65"/>
        <v>-44.967757000000006</v>
      </c>
      <c r="S1369" s="51">
        <f t="shared" si="66"/>
        <v>-37.186464999999998</v>
      </c>
      <c r="T1369" s="51">
        <f t="shared" si="67"/>
        <v>-28.998863</v>
      </c>
    </row>
    <row r="1370" spans="1:20" s="14" customFormat="1" ht="24">
      <c r="A1370" s="44"/>
      <c r="B1370" s="44"/>
      <c r="C1370" s="44"/>
      <c r="D1370" s="45"/>
      <c r="E1370" s="44"/>
      <c r="F1370" s="46"/>
      <c r="G1370" s="44"/>
      <c r="H1370" s="48" t="s">
        <v>1250</v>
      </c>
      <c r="I1370" s="49" t="s">
        <v>1251</v>
      </c>
      <c r="J1370" s="50">
        <v>185.45642000000001</v>
      </c>
      <c r="K1370" s="50">
        <v>185.45642000000001</v>
      </c>
      <c r="L1370" s="50">
        <v>185.45642000000001</v>
      </c>
      <c r="M1370" s="50"/>
      <c r="N1370" s="50">
        <v>141.95296400000001</v>
      </c>
      <c r="O1370" s="50">
        <v>158.90469999999999</v>
      </c>
      <c r="P1370" s="50">
        <v>175.809741</v>
      </c>
      <c r="Q1370" s="50"/>
      <c r="R1370" s="51">
        <f t="shared" si="65"/>
        <v>-43.503456</v>
      </c>
      <c r="S1370" s="51">
        <f t="shared" si="66"/>
        <v>-26.551720000000017</v>
      </c>
      <c r="T1370" s="51">
        <f t="shared" si="67"/>
        <v>-9.646679000000006</v>
      </c>
    </row>
    <row r="1371" spans="1:20" s="14" customFormat="1" ht="24">
      <c r="A1371" s="44"/>
      <c r="B1371" s="44"/>
      <c r="C1371" s="44"/>
      <c r="D1371" s="45"/>
      <c r="E1371" s="44"/>
      <c r="F1371" s="44"/>
      <c r="G1371" s="44"/>
      <c r="H1371" s="48" t="s">
        <v>1252</v>
      </c>
      <c r="I1371" s="49" t="s">
        <v>1253</v>
      </c>
      <c r="J1371" s="50">
        <v>128.35137599999999</v>
      </c>
      <c r="K1371" s="50">
        <v>128.35137599999999</v>
      </c>
      <c r="L1371" s="50">
        <v>128.35137599999999</v>
      </c>
      <c r="M1371" s="50"/>
      <c r="N1371" s="50">
        <v>90.020505999999997</v>
      </c>
      <c r="O1371" s="50">
        <v>99.991431000000006</v>
      </c>
      <c r="P1371" s="50">
        <v>110.22054799999999</v>
      </c>
      <c r="Q1371" s="50"/>
      <c r="R1371" s="51">
        <f t="shared" si="65"/>
        <v>-38.33086999999999</v>
      </c>
      <c r="S1371" s="51">
        <f t="shared" si="66"/>
        <v>-28.359944999999982</v>
      </c>
      <c r="T1371" s="51">
        <f t="shared" si="67"/>
        <v>-18.130827999999994</v>
      </c>
    </row>
    <row r="1372" spans="1:20" s="14" customFormat="1">
      <c r="A1372" s="44"/>
      <c r="B1372" s="44"/>
      <c r="C1372" s="44"/>
      <c r="D1372" s="45"/>
      <c r="E1372" s="44"/>
      <c r="F1372" s="44"/>
      <c r="G1372" s="44"/>
      <c r="H1372" s="48" t="s">
        <v>1254</v>
      </c>
      <c r="I1372" s="49" t="s">
        <v>1255</v>
      </c>
      <c r="J1372" s="50">
        <v>389.06081399999999</v>
      </c>
      <c r="K1372" s="50">
        <v>389.06081399999999</v>
      </c>
      <c r="L1372" s="50">
        <v>389.06081399999999</v>
      </c>
      <c r="M1372" s="50"/>
      <c r="N1372" s="50">
        <v>271.93772000000001</v>
      </c>
      <c r="O1372" s="50">
        <v>296.24483300000003</v>
      </c>
      <c r="P1372" s="50">
        <v>321.09850799999998</v>
      </c>
      <c r="Q1372" s="50"/>
      <c r="R1372" s="51">
        <f t="shared" si="65"/>
        <v>-117.12309399999998</v>
      </c>
      <c r="S1372" s="51">
        <f t="shared" si="66"/>
        <v>-92.815980999999965</v>
      </c>
      <c r="T1372" s="51">
        <f t="shared" si="67"/>
        <v>-67.962306000000012</v>
      </c>
    </row>
    <row r="1373" spans="1:20" s="14" customFormat="1">
      <c r="A1373" s="44"/>
      <c r="B1373" s="44"/>
      <c r="C1373" s="44"/>
      <c r="D1373" s="45"/>
      <c r="E1373" s="46"/>
      <c r="F1373" s="46"/>
      <c r="G1373" s="47"/>
      <c r="H1373" s="48" t="s">
        <v>1256</v>
      </c>
      <c r="I1373" s="49" t="s">
        <v>1257</v>
      </c>
      <c r="J1373" s="50">
        <v>407.831254</v>
      </c>
      <c r="K1373" s="50">
        <v>407.831254</v>
      </c>
      <c r="L1373" s="50">
        <v>407.831254</v>
      </c>
      <c r="M1373" s="50"/>
      <c r="N1373" s="50">
        <v>243.80432227</v>
      </c>
      <c r="O1373" s="50">
        <v>278.45214827000001</v>
      </c>
      <c r="P1373" s="50">
        <v>311.97798527000003</v>
      </c>
      <c r="Q1373" s="50"/>
      <c r="R1373" s="51">
        <f t="shared" si="65"/>
        <v>-164.02693173</v>
      </c>
      <c r="S1373" s="51">
        <f t="shared" si="66"/>
        <v>-129.37910572999999</v>
      </c>
      <c r="T1373" s="51">
        <f t="shared" si="67"/>
        <v>-95.853268729999968</v>
      </c>
    </row>
    <row r="1374" spans="1:20" s="14" customFormat="1">
      <c r="A1374" s="44"/>
      <c r="B1374" s="44"/>
      <c r="C1374" s="44"/>
      <c r="D1374" s="45"/>
      <c r="E1374" s="44"/>
      <c r="F1374" s="44"/>
      <c r="G1374" s="44"/>
      <c r="H1374" s="48" t="s">
        <v>1258</v>
      </c>
      <c r="I1374" s="49" t="s">
        <v>1259</v>
      </c>
      <c r="J1374" s="50">
        <v>242.52263600000001</v>
      </c>
      <c r="K1374" s="50">
        <v>242.52263600000001</v>
      </c>
      <c r="L1374" s="50">
        <v>242.52263600000001</v>
      </c>
      <c r="M1374" s="50"/>
      <c r="N1374" s="50">
        <v>141.103149</v>
      </c>
      <c r="O1374" s="50">
        <v>162.14661000000001</v>
      </c>
      <c r="P1374" s="50">
        <v>183.13442599999999</v>
      </c>
      <c r="Q1374" s="50"/>
      <c r="R1374" s="51">
        <f t="shared" si="65"/>
        <v>-101.419487</v>
      </c>
      <c r="S1374" s="51">
        <f t="shared" si="66"/>
        <v>-80.376025999999996</v>
      </c>
      <c r="T1374" s="51">
        <f t="shared" si="67"/>
        <v>-59.388210000000015</v>
      </c>
    </row>
    <row r="1375" spans="1:20" s="14" customFormat="1">
      <c r="A1375" s="44"/>
      <c r="B1375" s="44"/>
      <c r="C1375" s="44"/>
      <c r="D1375" s="45"/>
      <c r="E1375" s="44"/>
      <c r="F1375" s="44"/>
      <c r="G1375" s="44"/>
      <c r="H1375" s="48" t="s">
        <v>1260</v>
      </c>
      <c r="I1375" s="49" t="s">
        <v>1261</v>
      </c>
      <c r="J1375" s="50">
        <v>164.41434100000001</v>
      </c>
      <c r="K1375" s="50">
        <v>164.41434100000001</v>
      </c>
      <c r="L1375" s="50">
        <v>164.41434100000001</v>
      </c>
      <c r="M1375" s="50"/>
      <c r="N1375" s="50">
        <v>121.48764</v>
      </c>
      <c r="O1375" s="50">
        <v>136.22440800000001</v>
      </c>
      <c r="P1375" s="50">
        <v>147.795872</v>
      </c>
      <c r="Q1375" s="50"/>
      <c r="R1375" s="51">
        <f t="shared" si="65"/>
        <v>-42.926701000000008</v>
      </c>
      <c r="S1375" s="51">
        <f t="shared" si="66"/>
        <v>-28.189932999999996</v>
      </c>
      <c r="T1375" s="51">
        <f t="shared" si="67"/>
        <v>-16.618469000000005</v>
      </c>
    </row>
    <row r="1376" spans="1:20" s="14" customFormat="1">
      <c r="A1376" s="44"/>
      <c r="B1376" s="44"/>
      <c r="C1376" s="44"/>
      <c r="D1376" s="45"/>
      <c r="E1376" s="44"/>
      <c r="F1376" s="46"/>
      <c r="G1376" s="44"/>
      <c r="H1376" s="48" t="s">
        <v>1262</v>
      </c>
      <c r="I1376" s="49" t="s">
        <v>1263</v>
      </c>
      <c r="J1376" s="50">
        <v>246.99282199999999</v>
      </c>
      <c r="K1376" s="50">
        <v>246.99282199999999</v>
      </c>
      <c r="L1376" s="50">
        <v>246.99282199999999</v>
      </c>
      <c r="M1376" s="50"/>
      <c r="N1376" s="50">
        <v>145.972285</v>
      </c>
      <c r="O1376" s="50">
        <v>170.585644</v>
      </c>
      <c r="P1376" s="50">
        <v>182.00331199999999</v>
      </c>
      <c r="Q1376" s="50"/>
      <c r="R1376" s="51">
        <f t="shared" si="65"/>
        <v>-101.02053699999999</v>
      </c>
      <c r="S1376" s="51">
        <f t="shared" si="66"/>
        <v>-76.407177999999988</v>
      </c>
      <c r="T1376" s="51">
        <f t="shared" si="67"/>
        <v>-64.989509999999996</v>
      </c>
    </row>
    <row r="1377" spans="1:20" s="14" customFormat="1" ht="24">
      <c r="A1377" s="44"/>
      <c r="B1377" s="44"/>
      <c r="C1377" s="44"/>
      <c r="D1377" s="45"/>
      <c r="E1377" s="44"/>
      <c r="F1377" s="44"/>
      <c r="G1377" s="44"/>
      <c r="H1377" s="48" t="s">
        <v>1264</v>
      </c>
      <c r="I1377" s="49" t="s">
        <v>1265</v>
      </c>
      <c r="J1377" s="50">
        <v>309.59643</v>
      </c>
      <c r="K1377" s="50">
        <v>309.59643</v>
      </c>
      <c r="L1377" s="50">
        <v>309.59643</v>
      </c>
      <c r="M1377" s="50"/>
      <c r="N1377" s="50">
        <v>174.1047992</v>
      </c>
      <c r="O1377" s="50">
        <v>199.11370819999999</v>
      </c>
      <c r="P1377" s="50">
        <v>226.37420419999998</v>
      </c>
      <c r="Q1377" s="50"/>
      <c r="R1377" s="51">
        <f t="shared" si="65"/>
        <v>-135.4916308</v>
      </c>
      <c r="S1377" s="51">
        <f t="shared" si="66"/>
        <v>-110.48272180000001</v>
      </c>
      <c r="T1377" s="51">
        <f t="shared" si="67"/>
        <v>-83.222225800000018</v>
      </c>
    </row>
    <row r="1378" spans="1:20" s="14" customFormat="1">
      <c r="A1378" s="44"/>
      <c r="B1378" s="44"/>
      <c r="C1378" s="44"/>
      <c r="D1378" s="45"/>
      <c r="E1378" s="44"/>
      <c r="F1378" s="44"/>
      <c r="G1378" s="44"/>
      <c r="H1378" s="48" t="s">
        <v>1266</v>
      </c>
      <c r="I1378" s="49" t="s">
        <v>1241</v>
      </c>
      <c r="J1378" s="50">
        <v>19486.77288</v>
      </c>
      <c r="K1378" s="50">
        <v>20826.033686999999</v>
      </c>
      <c r="L1378" s="50">
        <v>22160.859110000001</v>
      </c>
      <c r="M1378" s="50"/>
      <c r="N1378" s="50">
        <v>18934.709895539996</v>
      </c>
      <c r="O1378" s="50">
        <v>20243.81885254</v>
      </c>
      <c r="P1378" s="50">
        <v>21584.624854540001</v>
      </c>
      <c r="Q1378" s="50"/>
      <c r="R1378" s="51">
        <f t="shared" si="65"/>
        <v>-552.06298446000437</v>
      </c>
      <c r="S1378" s="51">
        <f t="shared" si="66"/>
        <v>-582.21483445999911</v>
      </c>
      <c r="T1378" s="51">
        <f t="shared" si="67"/>
        <v>-576.23425545999999</v>
      </c>
    </row>
    <row r="1379" spans="1:20" s="14" customFormat="1">
      <c r="A1379" s="44"/>
      <c r="B1379" s="44"/>
      <c r="C1379" s="44"/>
      <c r="D1379" s="45"/>
      <c r="E1379" s="44"/>
      <c r="F1379" s="44"/>
      <c r="G1379" s="44"/>
      <c r="H1379" s="48" t="s">
        <v>1267</v>
      </c>
      <c r="I1379" s="49" t="s">
        <v>1268</v>
      </c>
      <c r="J1379" s="50">
        <v>246.409525</v>
      </c>
      <c r="K1379" s="50">
        <v>246.409525</v>
      </c>
      <c r="L1379" s="50">
        <v>246.409525</v>
      </c>
      <c r="M1379" s="50"/>
      <c r="N1379" s="50">
        <v>169.02962600000001</v>
      </c>
      <c r="O1379" s="50">
        <v>192.30198200000001</v>
      </c>
      <c r="P1379" s="50">
        <v>211.21638799999999</v>
      </c>
      <c r="Q1379" s="50"/>
      <c r="R1379" s="51">
        <f t="shared" si="65"/>
        <v>-77.379898999999995</v>
      </c>
      <c r="S1379" s="51">
        <f t="shared" si="66"/>
        <v>-54.107542999999993</v>
      </c>
      <c r="T1379" s="51">
        <f t="shared" si="67"/>
        <v>-35.193137000000007</v>
      </c>
    </row>
    <row r="1380" spans="1:20" s="14" customFormat="1">
      <c r="A1380" s="44"/>
      <c r="B1380" s="44"/>
      <c r="C1380" s="44"/>
      <c r="D1380" s="45"/>
      <c r="E1380" s="44"/>
      <c r="F1380" s="44"/>
      <c r="G1380" s="44"/>
      <c r="H1380" s="48" t="s">
        <v>1269</v>
      </c>
      <c r="I1380" s="49" t="s">
        <v>1270</v>
      </c>
      <c r="J1380" s="50">
        <v>271.52246000000002</v>
      </c>
      <c r="K1380" s="50">
        <v>271.52246000000002</v>
      </c>
      <c r="L1380" s="50">
        <v>271.52246000000002</v>
      </c>
      <c r="M1380" s="50"/>
      <c r="N1380" s="50">
        <v>187.98427000000001</v>
      </c>
      <c r="O1380" s="50">
        <v>211.764646</v>
      </c>
      <c r="P1380" s="50">
        <v>232.50550699999999</v>
      </c>
      <c r="Q1380" s="50"/>
      <c r="R1380" s="51">
        <f t="shared" si="65"/>
        <v>-83.538190000000014</v>
      </c>
      <c r="S1380" s="51">
        <f t="shared" si="66"/>
        <v>-59.757814000000025</v>
      </c>
      <c r="T1380" s="51">
        <f t="shared" si="67"/>
        <v>-39.016953000000029</v>
      </c>
    </row>
    <row r="1381" spans="1:20" s="14" customFormat="1">
      <c r="A1381" s="44"/>
      <c r="B1381" s="44"/>
      <c r="C1381" s="44"/>
      <c r="D1381" s="45"/>
      <c r="E1381" s="44"/>
      <c r="F1381" s="44"/>
      <c r="G1381" s="44"/>
      <c r="H1381" s="48" t="s">
        <v>1271</v>
      </c>
      <c r="I1381" s="49" t="s">
        <v>1272</v>
      </c>
      <c r="J1381" s="50">
        <v>330.80675100000002</v>
      </c>
      <c r="K1381" s="50">
        <v>330.80675100000002</v>
      </c>
      <c r="L1381" s="50">
        <v>330.80675100000002</v>
      </c>
      <c r="M1381" s="50"/>
      <c r="N1381" s="50">
        <v>194.70719</v>
      </c>
      <c r="O1381" s="50">
        <v>221.35509500000001</v>
      </c>
      <c r="P1381" s="50">
        <v>246.784391</v>
      </c>
      <c r="Q1381" s="50"/>
      <c r="R1381" s="51">
        <f t="shared" si="65"/>
        <v>-136.09956100000002</v>
      </c>
      <c r="S1381" s="51">
        <f t="shared" si="66"/>
        <v>-109.45165600000001</v>
      </c>
      <c r="T1381" s="51">
        <f t="shared" si="67"/>
        <v>-84.02236000000002</v>
      </c>
    </row>
    <row r="1382" spans="1:20" s="14" customFormat="1">
      <c r="A1382" s="44"/>
      <c r="B1382" s="44"/>
      <c r="C1382" s="44"/>
      <c r="D1382" s="45"/>
      <c r="E1382" s="46"/>
      <c r="F1382" s="47"/>
      <c r="G1382" s="47"/>
      <c r="H1382" s="48" t="s">
        <v>1273</v>
      </c>
      <c r="I1382" s="49" t="s">
        <v>1274</v>
      </c>
      <c r="J1382" s="50">
        <v>128.56663900000001</v>
      </c>
      <c r="K1382" s="50">
        <v>128.56663900000001</v>
      </c>
      <c r="L1382" s="50">
        <v>128.56663900000001</v>
      </c>
      <c r="M1382" s="50"/>
      <c r="N1382" s="50">
        <v>87.854305999999994</v>
      </c>
      <c r="O1382" s="50">
        <v>97.907342999999997</v>
      </c>
      <c r="P1382" s="50">
        <v>107.53213599999999</v>
      </c>
      <c r="Q1382" s="50"/>
      <c r="R1382" s="51">
        <f t="shared" si="65"/>
        <v>-40.712333000000015</v>
      </c>
      <c r="S1382" s="51">
        <f t="shared" si="66"/>
        <v>-30.659296000000012</v>
      </c>
      <c r="T1382" s="51">
        <f t="shared" si="67"/>
        <v>-21.034503000000015</v>
      </c>
    </row>
    <row r="1383" spans="1:20" s="14" customFormat="1">
      <c r="A1383" s="44"/>
      <c r="B1383" s="44"/>
      <c r="C1383" s="44"/>
      <c r="D1383" s="45"/>
      <c r="E1383" s="44"/>
      <c r="F1383" s="44"/>
      <c r="G1383" s="44"/>
      <c r="H1383" s="48" t="s">
        <v>1275</v>
      </c>
      <c r="I1383" s="49" t="s">
        <v>1276</v>
      </c>
      <c r="J1383" s="50">
        <v>109.537863</v>
      </c>
      <c r="K1383" s="50">
        <v>109.537863</v>
      </c>
      <c r="L1383" s="50">
        <v>109.537863</v>
      </c>
      <c r="M1383" s="50"/>
      <c r="N1383" s="50">
        <v>75.830168</v>
      </c>
      <c r="O1383" s="50">
        <v>84.990818000000004</v>
      </c>
      <c r="P1383" s="50">
        <v>94.702881000000005</v>
      </c>
      <c r="Q1383" s="50"/>
      <c r="R1383" s="51">
        <f t="shared" si="65"/>
        <v>-33.707695000000001</v>
      </c>
      <c r="S1383" s="51">
        <f t="shared" si="66"/>
        <v>-24.547044999999997</v>
      </c>
      <c r="T1383" s="51">
        <f t="shared" si="67"/>
        <v>-14.834981999999997</v>
      </c>
    </row>
    <row r="1384" spans="1:20" s="14" customFormat="1">
      <c r="A1384" s="44"/>
      <c r="B1384" s="44"/>
      <c r="C1384" s="44"/>
      <c r="D1384" s="45"/>
      <c r="E1384" s="44"/>
      <c r="F1384" s="44"/>
      <c r="G1384" s="44"/>
      <c r="H1384" s="48" t="s">
        <v>1277</v>
      </c>
      <c r="I1384" s="49" t="s">
        <v>1278</v>
      </c>
      <c r="J1384" s="50">
        <v>74.460374999999999</v>
      </c>
      <c r="K1384" s="50">
        <v>74.460374999999999</v>
      </c>
      <c r="L1384" s="50">
        <v>74.460374999999999</v>
      </c>
      <c r="M1384" s="50"/>
      <c r="N1384" s="50">
        <v>30.460374999999999</v>
      </c>
      <c r="O1384" s="50">
        <v>45.460374999999999</v>
      </c>
      <c r="P1384" s="50">
        <v>60.460374999999999</v>
      </c>
      <c r="Q1384" s="50"/>
      <c r="R1384" s="51">
        <f t="shared" si="65"/>
        <v>-44</v>
      </c>
      <c r="S1384" s="51">
        <f t="shared" si="66"/>
        <v>-29</v>
      </c>
      <c r="T1384" s="51">
        <f t="shared" si="67"/>
        <v>-14</v>
      </c>
    </row>
    <row r="1385" spans="1:20" s="14" customFormat="1">
      <c r="A1385" s="44"/>
      <c r="B1385" s="44"/>
      <c r="C1385" s="44"/>
      <c r="D1385" s="45"/>
      <c r="E1385" s="44"/>
      <c r="F1385" s="44"/>
      <c r="G1385" s="44"/>
      <c r="H1385" s="48" t="s">
        <v>1279</v>
      </c>
      <c r="I1385" s="49" t="s">
        <v>1280</v>
      </c>
      <c r="J1385" s="50">
        <v>255.820053</v>
      </c>
      <c r="K1385" s="50">
        <v>255.820053</v>
      </c>
      <c r="L1385" s="50">
        <v>255.820053</v>
      </c>
      <c r="M1385" s="50"/>
      <c r="N1385" s="50">
        <v>281.11223318999998</v>
      </c>
      <c r="O1385" s="50">
        <v>304.46587118999997</v>
      </c>
      <c r="P1385" s="50">
        <v>328.52513519000001</v>
      </c>
      <c r="Q1385" s="50"/>
      <c r="R1385" s="51">
        <f t="shared" si="65"/>
        <v>25.292180189999982</v>
      </c>
      <c r="S1385" s="51">
        <f t="shared" si="66"/>
        <v>48.645818189999972</v>
      </c>
      <c r="T1385" s="51">
        <f t="shared" si="67"/>
        <v>72.705082190000013</v>
      </c>
    </row>
    <row r="1386" spans="1:20" s="14" customFormat="1">
      <c r="A1386" s="44"/>
      <c r="B1386" s="44"/>
      <c r="C1386" s="44"/>
      <c r="D1386" s="45"/>
      <c r="E1386" s="44"/>
      <c r="F1386" s="44"/>
      <c r="G1386" s="44"/>
      <c r="H1386" s="48" t="s">
        <v>1281</v>
      </c>
      <c r="I1386" s="49" t="s">
        <v>1282</v>
      </c>
      <c r="J1386" s="50">
        <v>167.19215399999999</v>
      </c>
      <c r="K1386" s="50">
        <v>167.19215399999999</v>
      </c>
      <c r="L1386" s="50">
        <v>167.19215399999999</v>
      </c>
      <c r="M1386" s="50"/>
      <c r="N1386" s="50">
        <v>106.486735</v>
      </c>
      <c r="O1386" s="50">
        <v>121.731115</v>
      </c>
      <c r="P1386" s="50">
        <v>139.078138</v>
      </c>
      <c r="Q1386" s="50"/>
      <c r="R1386" s="51">
        <f t="shared" si="65"/>
        <v>-60.705418999999992</v>
      </c>
      <c r="S1386" s="51">
        <f t="shared" si="66"/>
        <v>-45.461038999999985</v>
      </c>
      <c r="T1386" s="51">
        <f t="shared" si="67"/>
        <v>-28.114015999999992</v>
      </c>
    </row>
    <row r="1387" spans="1:20" s="14" customFormat="1">
      <c r="A1387" s="44"/>
      <c r="B1387" s="44"/>
      <c r="C1387" s="44"/>
      <c r="D1387" s="45"/>
      <c r="E1387" s="44"/>
      <c r="F1387" s="44"/>
      <c r="G1387" s="44"/>
      <c r="H1387" s="48" t="s">
        <v>1283</v>
      </c>
      <c r="I1387" s="49" t="s">
        <v>1284</v>
      </c>
      <c r="J1387" s="50">
        <v>348.29581400000001</v>
      </c>
      <c r="K1387" s="50">
        <v>348.29581400000001</v>
      </c>
      <c r="L1387" s="50">
        <v>348.29581400000001</v>
      </c>
      <c r="M1387" s="50"/>
      <c r="N1387" s="50">
        <v>239.304385</v>
      </c>
      <c r="O1387" s="50">
        <v>262.93428</v>
      </c>
      <c r="P1387" s="50">
        <v>286.98683499999999</v>
      </c>
      <c r="Q1387" s="50"/>
      <c r="R1387" s="51">
        <f t="shared" si="65"/>
        <v>-108.99142900000001</v>
      </c>
      <c r="S1387" s="51">
        <f t="shared" si="66"/>
        <v>-85.361534000000006</v>
      </c>
      <c r="T1387" s="51">
        <f t="shared" si="67"/>
        <v>-61.308979000000022</v>
      </c>
    </row>
    <row r="1388" spans="1:20" s="14" customFormat="1" ht="24">
      <c r="A1388" s="44"/>
      <c r="B1388" s="44"/>
      <c r="C1388" s="44"/>
      <c r="D1388" s="45"/>
      <c r="E1388" s="44"/>
      <c r="F1388" s="46"/>
      <c r="G1388" s="44"/>
      <c r="H1388" s="48" t="s">
        <v>1285</v>
      </c>
      <c r="I1388" s="49" t="s">
        <v>1286</v>
      </c>
      <c r="J1388" s="50">
        <v>122.175191</v>
      </c>
      <c r="K1388" s="50">
        <v>122.175191</v>
      </c>
      <c r="L1388" s="50">
        <v>122.175191</v>
      </c>
      <c r="M1388" s="50"/>
      <c r="N1388" s="50">
        <v>139.53654599999999</v>
      </c>
      <c r="O1388" s="50">
        <v>148.463019</v>
      </c>
      <c r="P1388" s="50">
        <v>159.331435</v>
      </c>
      <c r="Q1388" s="50"/>
      <c r="R1388" s="51">
        <f t="shared" si="65"/>
        <v>17.361354999999989</v>
      </c>
      <c r="S1388" s="51">
        <f t="shared" si="66"/>
        <v>26.287828000000005</v>
      </c>
      <c r="T1388" s="51">
        <f t="shared" si="67"/>
        <v>37.156244000000001</v>
      </c>
    </row>
    <row r="1389" spans="1:20" s="14" customFormat="1">
      <c r="A1389" s="44"/>
      <c r="B1389" s="44"/>
      <c r="C1389" s="44"/>
      <c r="D1389" s="45"/>
      <c r="E1389" s="44"/>
      <c r="F1389" s="44"/>
      <c r="G1389" s="44"/>
      <c r="H1389" s="48" t="s">
        <v>1287</v>
      </c>
      <c r="I1389" s="49" t="s">
        <v>1288</v>
      </c>
      <c r="J1389" s="50">
        <v>336.397828</v>
      </c>
      <c r="K1389" s="50">
        <v>336.397828</v>
      </c>
      <c r="L1389" s="50">
        <v>336.397828</v>
      </c>
      <c r="M1389" s="50"/>
      <c r="N1389" s="50">
        <v>254.77197200000001</v>
      </c>
      <c r="O1389" s="50">
        <v>291.74463200000002</v>
      </c>
      <c r="P1389" s="50">
        <v>321.16483299999999</v>
      </c>
      <c r="Q1389" s="50"/>
      <c r="R1389" s="51">
        <f t="shared" si="65"/>
        <v>-81.625855999999999</v>
      </c>
      <c r="S1389" s="51">
        <f t="shared" si="66"/>
        <v>-44.65319599999998</v>
      </c>
      <c r="T1389" s="51">
        <f t="shared" si="67"/>
        <v>-15.232995000000017</v>
      </c>
    </row>
    <row r="1390" spans="1:20" s="14" customFormat="1" ht="24">
      <c r="A1390" s="44"/>
      <c r="B1390" s="44"/>
      <c r="C1390" s="44"/>
      <c r="D1390" s="45"/>
      <c r="E1390" s="44"/>
      <c r="F1390" s="44"/>
      <c r="G1390" s="44"/>
      <c r="H1390" s="48" t="s">
        <v>1289</v>
      </c>
      <c r="I1390" s="49" t="s">
        <v>1290</v>
      </c>
      <c r="J1390" s="50">
        <v>564.46223699999996</v>
      </c>
      <c r="K1390" s="50">
        <v>564.46223699999996</v>
      </c>
      <c r="L1390" s="50">
        <v>564.46223699999996</v>
      </c>
      <c r="M1390" s="50"/>
      <c r="N1390" s="50">
        <v>374.596138</v>
      </c>
      <c r="O1390" s="50">
        <v>424.39583900000002</v>
      </c>
      <c r="P1390" s="50">
        <v>469.49625400000002</v>
      </c>
      <c r="Q1390" s="50"/>
      <c r="R1390" s="51">
        <f t="shared" si="65"/>
        <v>-189.86609899999996</v>
      </c>
      <c r="S1390" s="51">
        <f t="shared" si="66"/>
        <v>-140.06639799999994</v>
      </c>
      <c r="T1390" s="51">
        <f t="shared" si="67"/>
        <v>-94.965982999999937</v>
      </c>
    </row>
    <row r="1391" spans="1:20" s="14" customFormat="1" ht="15" customHeight="1">
      <c r="A1391" s="44"/>
      <c r="B1391" s="44"/>
      <c r="C1391" s="44"/>
      <c r="D1391" s="45"/>
      <c r="E1391" s="44"/>
      <c r="F1391" s="46"/>
      <c r="G1391" s="44"/>
      <c r="H1391" s="48" t="s">
        <v>1291</v>
      </c>
      <c r="I1391" s="49" t="s">
        <v>1292</v>
      </c>
      <c r="J1391" s="50">
        <v>331.29086599999999</v>
      </c>
      <c r="K1391" s="50">
        <v>331.43418300000002</v>
      </c>
      <c r="L1391" s="50">
        <v>331.78066200000001</v>
      </c>
      <c r="M1391" s="50"/>
      <c r="N1391" s="50">
        <v>206.66715234</v>
      </c>
      <c r="O1391" s="50">
        <v>251.98722634000001</v>
      </c>
      <c r="P1391" s="50">
        <v>272.59816434000004</v>
      </c>
      <c r="Q1391" s="50"/>
      <c r="R1391" s="51">
        <f t="shared" si="65"/>
        <v>-124.62371365999999</v>
      </c>
      <c r="S1391" s="51">
        <f t="shared" si="66"/>
        <v>-79.446956660000012</v>
      </c>
      <c r="T1391" s="51">
        <f t="shared" si="67"/>
        <v>-59.182497659999967</v>
      </c>
    </row>
    <row r="1392" spans="1:20" s="14" customFormat="1" ht="13.5">
      <c r="A1392" s="44"/>
      <c r="B1392" s="44"/>
      <c r="C1392" s="44"/>
      <c r="D1392" s="78" t="s">
        <v>1293</v>
      </c>
      <c r="E1392" s="74"/>
      <c r="F1392" s="74"/>
      <c r="G1392" s="74"/>
      <c r="H1392" s="75"/>
      <c r="I1392" s="74"/>
      <c r="J1392" s="76">
        <v>750989.60358500003</v>
      </c>
      <c r="K1392" s="76">
        <v>823619.88361300004</v>
      </c>
      <c r="L1392" s="76">
        <v>911102.47487000003</v>
      </c>
      <c r="M1392" s="77"/>
      <c r="N1392" s="76">
        <v>751402.00838208001</v>
      </c>
      <c r="O1392" s="76">
        <v>835703.52090043016</v>
      </c>
      <c r="P1392" s="76">
        <v>928280.35168307996</v>
      </c>
      <c r="Q1392" s="76"/>
      <c r="R1392" s="76">
        <f t="shared" si="65"/>
        <v>412.40479707997292</v>
      </c>
      <c r="S1392" s="76">
        <f t="shared" si="66"/>
        <v>12083.637287430116</v>
      </c>
      <c r="T1392" s="76">
        <f t="shared" si="67"/>
        <v>17177.876813079929</v>
      </c>
    </row>
    <row r="1393" spans="1:20" s="14" customFormat="1" ht="13.5">
      <c r="A1393" s="44"/>
      <c r="B1393" s="44"/>
      <c r="C1393" s="44"/>
      <c r="D1393" s="45"/>
      <c r="E1393" s="86">
        <v>19</v>
      </c>
      <c r="F1393" s="87" t="s">
        <v>1294</v>
      </c>
      <c r="G1393" s="87"/>
      <c r="H1393" s="88"/>
      <c r="I1393" s="87"/>
      <c r="J1393" s="89">
        <v>291949.85499999998</v>
      </c>
      <c r="K1393" s="89">
        <v>331962.73790299997</v>
      </c>
      <c r="L1393" s="89">
        <v>366170.57017600001</v>
      </c>
      <c r="M1393" s="89"/>
      <c r="N1393" s="89">
        <v>292373.08139493997</v>
      </c>
      <c r="O1393" s="89">
        <v>333418.18124698999</v>
      </c>
      <c r="P1393" s="89">
        <v>369378.62728864001</v>
      </c>
      <c r="Q1393" s="89"/>
      <c r="R1393" s="89">
        <f t="shared" si="65"/>
        <v>423.22639493999304</v>
      </c>
      <c r="S1393" s="89">
        <f t="shared" si="66"/>
        <v>1455.4433439900167</v>
      </c>
      <c r="T1393" s="89">
        <f t="shared" si="67"/>
        <v>3208.0571126400027</v>
      </c>
    </row>
    <row r="1394" spans="1:20" s="14" customFormat="1" ht="13.5">
      <c r="A1394" s="44"/>
      <c r="B1394" s="44"/>
      <c r="C1394" s="44"/>
      <c r="D1394" s="45"/>
      <c r="E1394" s="44"/>
      <c r="F1394" s="46"/>
      <c r="G1394" s="71" t="s">
        <v>2</v>
      </c>
      <c r="H1394" s="72"/>
      <c r="I1394" s="71"/>
      <c r="J1394" s="73">
        <v>41925.956713</v>
      </c>
      <c r="K1394" s="73">
        <v>50260.386497</v>
      </c>
      <c r="L1394" s="73">
        <v>53642.697203999996</v>
      </c>
      <c r="M1394" s="73"/>
      <c r="N1394" s="73">
        <v>39754.00838331</v>
      </c>
      <c r="O1394" s="73">
        <v>47001.879586030002</v>
      </c>
      <c r="P1394" s="73">
        <v>50978.276831330004</v>
      </c>
      <c r="Q1394" s="73"/>
      <c r="R1394" s="73">
        <f t="shared" si="65"/>
        <v>-2171.9483296899998</v>
      </c>
      <c r="S1394" s="73">
        <f t="shared" si="66"/>
        <v>-3258.506910969998</v>
      </c>
      <c r="T1394" s="73">
        <f t="shared" si="67"/>
        <v>-2664.4203726699925</v>
      </c>
    </row>
    <row r="1395" spans="1:20" s="14" customFormat="1">
      <c r="A1395" s="44"/>
      <c r="B1395" s="44"/>
      <c r="C1395" s="44"/>
      <c r="D1395" s="45"/>
      <c r="E1395" s="44"/>
      <c r="F1395" s="44"/>
      <c r="G1395" s="44"/>
      <c r="H1395" s="48">
        <v>411</v>
      </c>
      <c r="I1395" s="49" t="s">
        <v>292</v>
      </c>
      <c r="J1395" s="50">
        <v>8997.5827790000003</v>
      </c>
      <c r="K1395" s="50">
        <v>10151.519765999999</v>
      </c>
      <c r="L1395" s="50">
        <v>11310.093534</v>
      </c>
      <c r="M1395" s="50"/>
      <c r="N1395" s="50">
        <v>8470.5866477700001</v>
      </c>
      <c r="O1395" s="50">
        <v>9560.5535765700006</v>
      </c>
      <c r="P1395" s="50">
        <v>10723.627344569999</v>
      </c>
      <c r="Q1395" s="50"/>
      <c r="R1395" s="51">
        <f t="shared" si="65"/>
        <v>-526.99613123000017</v>
      </c>
      <c r="S1395" s="51">
        <f t="shared" si="66"/>
        <v>-590.96618942999885</v>
      </c>
      <c r="T1395" s="51">
        <f t="shared" si="67"/>
        <v>-586.46618943000067</v>
      </c>
    </row>
    <row r="1396" spans="1:20" s="14" customFormat="1">
      <c r="A1396" s="44"/>
      <c r="B1396" s="44"/>
      <c r="C1396" s="44"/>
      <c r="D1396" s="45"/>
      <c r="E1396" s="44"/>
      <c r="F1396" s="44"/>
      <c r="G1396" s="44"/>
      <c r="H1396" s="48">
        <v>416</v>
      </c>
      <c r="I1396" s="49" t="s">
        <v>295</v>
      </c>
      <c r="J1396" s="50">
        <v>32928.373934000003</v>
      </c>
      <c r="K1396" s="50">
        <v>40108.866731000002</v>
      </c>
      <c r="L1396" s="50">
        <v>42332.603669999997</v>
      </c>
      <c r="M1396" s="50"/>
      <c r="N1396" s="50">
        <v>31283.42173554</v>
      </c>
      <c r="O1396" s="50">
        <v>37441.326009459997</v>
      </c>
      <c r="P1396" s="50">
        <v>40254.649486760005</v>
      </c>
      <c r="Q1396" s="50"/>
      <c r="R1396" s="51">
        <f t="shared" si="65"/>
        <v>-1644.9521984600033</v>
      </c>
      <c r="S1396" s="51">
        <f t="shared" si="66"/>
        <v>-2667.5407215400046</v>
      </c>
      <c r="T1396" s="51">
        <f t="shared" si="67"/>
        <v>-2077.9541832399918</v>
      </c>
    </row>
    <row r="1397" spans="1:20" s="14" customFormat="1" ht="13.5">
      <c r="A1397" s="44"/>
      <c r="B1397" s="44"/>
      <c r="C1397" s="44"/>
      <c r="D1397" s="45"/>
      <c r="E1397" s="44"/>
      <c r="F1397" s="46"/>
      <c r="G1397" s="71" t="s">
        <v>235</v>
      </c>
      <c r="H1397" s="72"/>
      <c r="I1397" s="71"/>
      <c r="J1397" s="73">
        <v>250023.89828699999</v>
      </c>
      <c r="K1397" s="73">
        <v>281702.35140599997</v>
      </c>
      <c r="L1397" s="73">
        <v>312527.87297199998</v>
      </c>
      <c r="M1397" s="73"/>
      <c r="N1397" s="73">
        <v>252619.07301163001</v>
      </c>
      <c r="O1397" s="73">
        <v>286416.30166095996</v>
      </c>
      <c r="P1397" s="73">
        <v>318400.35045730998</v>
      </c>
      <c r="Q1397" s="73"/>
      <c r="R1397" s="73">
        <f t="shared" si="65"/>
        <v>2595.174724630022</v>
      </c>
      <c r="S1397" s="73">
        <f t="shared" si="66"/>
        <v>4713.9502549599856</v>
      </c>
      <c r="T1397" s="73">
        <f t="shared" si="67"/>
        <v>5872.4774853099952</v>
      </c>
    </row>
    <row r="1398" spans="1:20" s="14" customFormat="1" ht="24">
      <c r="A1398" s="44"/>
      <c r="B1398" s="44"/>
      <c r="C1398" s="44"/>
      <c r="D1398" s="45"/>
      <c r="E1398" s="44"/>
      <c r="F1398" s="44"/>
      <c r="G1398" s="44"/>
      <c r="H1398" s="48" t="s">
        <v>1295</v>
      </c>
      <c r="I1398" s="49" t="s">
        <v>1296</v>
      </c>
      <c r="J1398" s="50">
        <v>106172.109788</v>
      </c>
      <c r="K1398" s="50">
        <v>118930.380288</v>
      </c>
      <c r="L1398" s="50">
        <v>130755.080229</v>
      </c>
      <c r="M1398" s="50"/>
      <c r="N1398" s="50">
        <v>106174.49768469999</v>
      </c>
      <c r="O1398" s="50">
        <v>120381.61195599999</v>
      </c>
      <c r="P1398" s="50">
        <v>132754.745597</v>
      </c>
      <c r="Q1398" s="50"/>
      <c r="R1398" s="51">
        <f t="shared" si="65"/>
        <v>2.3878966999909608</v>
      </c>
      <c r="S1398" s="51">
        <f t="shared" si="66"/>
        <v>1451.2316679999931</v>
      </c>
      <c r="T1398" s="51">
        <f t="shared" si="67"/>
        <v>1999.6653680000018</v>
      </c>
    </row>
    <row r="1399" spans="1:20" s="14" customFormat="1">
      <c r="A1399" s="44"/>
      <c r="B1399" s="44"/>
      <c r="C1399" s="44"/>
      <c r="D1399" s="45"/>
      <c r="E1399" s="44"/>
      <c r="F1399" s="44"/>
      <c r="G1399" s="44"/>
      <c r="H1399" s="48" t="s">
        <v>1297</v>
      </c>
      <c r="I1399" s="49" t="s">
        <v>1298</v>
      </c>
      <c r="J1399" s="50">
        <v>141470.265717</v>
      </c>
      <c r="K1399" s="50">
        <v>160033.074708</v>
      </c>
      <c r="L1399" s="50">
        <v>178673.06831999999</v>
      </c>
      <c r="M1399" s="50"/>
      <c r="N1399" s="50">
        <v>144284.17194492999</v>
      </c>
      <c r="O1399" s="50">
        <v>163565.38478095998</v>
      </c>
      <c r="P1399" s="50">
        <v>182815.47192330999</v>
      </c>
      <c r="Q1399" s="50"/>
      <c r="R1399" s="51">
        <f t="shared" si="65"/>
        <v>2813.9062279299833</v>
      </c>
      <c r="S1399" s="51">
        <f t="shared" si="66"/>
        <v>3532.3100729599828</v>
      </c>
      <c r="T1399" s="51">
        <f t="shared" si="67"/>
        <v>4142.4036033099983</v>
      </c>
    </row>
    <row r="1400" spans="1:20" s="14" customFormat="1" ht="24">
      <c r="A1400" s="44"/>
      <c r="B1400" s="44"/>
      <c r="C1400" s="44"/>
      <c r="D1400" s="45"/>
      <c r="E1400" s="44"/>
      <c r="F1400" s="44"/>
      <c r="G1400" s="44"/>
      <c r="H1400" s="48" t="s">
        <v>1299</v>
      </c>
      <c r="I1400" s="49" t="s">
        <v>1300</v>
      </c>
      <c r="J1400" s="50">
        <v>2381.522782</v>
      </c>
      <c r="K1400" s="50">
        <v>2738.8964099999998</v>
      </c>
      <c r="L1400" s="50">
        <v>3099.7244230000001</v>
      </c>
      <c r="M1400" s="50"/>
      <c r="N1400" s="50">
        <v>2160.403382</v>
      </c>
      <c r="O1400" s="50">
        <v>2469.304924</v>
      </c>
      <c r="P1400" s="50">
        <v>2830.1329369999999</v>
      </c>
      <c r="Q1400" s="50"/>
      <c r="R1400" s="51">
        <f t="shared" si="65"/>
        <v>-221.11940000000004</v>
      </c>
      <c r="S1400" s="51">
        <f t="shared" si="66"/>
        <v>-269.5914859999998</v>
      </c>
      <c r="T1400" s="51">
        <f t="shared" si="67"/>
        <v>-269.59148600000026</v>
      </c>
    </row>
    <row r="1401" spans="1:20" s="14" customFormat="1" ht="13.5">
      <c r="A1401" s="44"/>
      <c r="B1401" s="44"/>
      <c r="C1401" s="44"/>
      <c r="D1401" s="45"/>
      <c r="E1401" s="86">
        <v>23</v>
      </c>
      <c r="F1401" s="87" t="s">
        <v>1301</v>
      </c>
      <c r="G1401" s="87"/>
      <c r="H1401" s="88"/>
      <c r="I1401" s="87"/>
      <c r="J1401" s="89">
        <v>87339.016793999996</v>
      </c>
      <c r="K1401" s="89">
        <v>94656.856658999997</v>
      </c>
      <c r="L1401" s="89">
        <v>100880.685578</v>
      </c>
      <c r="M1401" s="89"/>
      <c r="N1401" s="89">
        <v>78336.76176152</v>
      </c>
      <c r="O1401" s="89">
        <v>94307.618100139996</v>
      </c>
      <c r="P1401" s="89">
        <v>103510.42835747999</v>
      </c>
      <c r="Q1401" s="89"/>
      <c r="R1401" s="89">
        <f t="shared" si="65"/>
        <v>-9002.2550324799959</v>
      </c>
      <c r="S1401" s="89">
        <f t="shared" si="66"/>
        <v>-349.23855886000092</v>
      </c>
      <c r="T1401" s="89">
        <f t="shared" si="67"/>
        <v>2629.7427794799878</v>
      </c>
    </row>
    <row r="1402" spans="1:20" s="14" customFormat="1" ht="13.5">
      <c r="A1402" s="44"/>
      <c r="B1402" s="44"/>
      <c r="C1402" s="44"/>
      <c r="D1402" s="45"/>
      <c r="E1402" s="44"/>
      <c r="F1402" s="44"/>
      <c r="G1402" s="71" t="s">
        <v>2</v>
      </c>
      <c r="H1402" s="72"/>
      <c r="I1402" s="71"/>
      <c r="J1402" s="73">
        <v>87339.016793999996</v>
      </c>
      <c r="K1402" s="73">
        <v>94656.856658999997</v>
      </c>
      <c r="L1402" s="73">
        <v>100880.685578</v>
      </c>
      <c r="M1402" s="73"/>
      <c r="N1402" s="73">
        <v>78336.76176152</v>
      </c>
      <c r="O1402" s="73">
        <v>94307.618100139996</v>
      </c>
      <c r="P1402" s="73">
        <v>103510.42835747999</v>
      </c>
      <c r="Q1402" s="73"/>
      <c r="R1402" s="73">
        <f t="shared" si="65"/>
        <v>-9002.2550324799959</v>
      </c>
      <c r="S1402" s="73">
        <f t="shared" si="66"/>
        <v>-349.23855886000092</v>
      </c>
      <c r="T1402" s="73">
        <f t="shared" si="67"/>
        <v>2629.7427794799878</v>
      </c>
    </row>
    <row r="1403" spans="1:20" s="14" customFormat="1">
      <c r="A1403" s="44"/>
      <c r="B1403" s="44"/>
      <c r="C1403" s="44"/>
      <c r="D1403" s="45"/>
      <c r="E1403" s="44"/>
      <c r="F1403" s="44"/>
      <c r="G1403" s="44"/>
      <c r="H1403" s="48">
        <v>411</v>
      </c>
      <c r="I1403" s="49" t="s">
        <v>292</v>
      </c>
      <c r="J1403" s="50">
        <v>87339.016793999996</v>
      </c>
      <c r="K1403" s="50">
        <v>94656.856658999997</v>
      </c>
      <c r="L1403" s="50">
        <v>100880.685578</v>
      </c>
      <c r="M1403" s="50"/>
      <c r="N1403" s="50">
        <v>78336.76176152</v>
      </c>
      <c r="O1403" s="50">
        <v>94307.618100139996</v>
      </c>
      <c r="P1403" s="50">
        <v>103510.42835747999</v>
      </c>
      <c r="Q1403" s="50"/>
      <c r="R1403" s="51">
        <f t="shared" si="65"/>
        <v>-9002.2550324799959</v>
      </c>
      <c r="S1403" s="51">
        <f t="shared" si="66"/>
        <v>-349.23855886000092</v>
      </c>
      <c r="T1403" s="51">
        <f t="shared" si="67"/>
        <v>2629.7427794799878</v>
      </c>
    </row>
    <row r="1404" spans="1:20" s="14" customFormat="1" ht="30" customHeight="1">
      <c r="A1404" s="44"/>
      <c r="B1404" s="44"/>
      <c r="C1404" s="44"/>
      <c r="D1404" s="45"/>
      <c r="E1404" s="86">
        <v>25</v>
      </c>
      <c r="F1404" s="90" t="s">
        <v>1302</v>
      </c>
      <c r="G1404" s="91"/>
      <c r="H1404" s="91"/>
      <c r="I1404" s="91"/>
      <c r="J1404" s="89">
        <v>21117.325338999999</v>
      </c>
      <c r="K1404" s="89">
        <v>22528.093506000001</v>
      </c>
      <c r="L1404" s="89">
        <v>25060.397907999999</v>
      </c>
      <c r="M1404" s="89"/>
      <c r="N1404" s="89">
        <v>21127.938148599991</v>
      </c>
      <c r="O1404" s="89">
        <v>23125.513860999992</v>
      </c>
      <c r="P1404" s="89">
        <v>25652.458438440011</v>
      </c>
      <c r="Q1404" s="89"/>
      <c r="R1404" s="89">
        <f t="shared" si="65"/>
        <v>10.612809599992033</v>
      </c>
      <c r="S1404" s="89">
        <f t="shared" si="66"/>
        <v>597.4203549999911</v>
      </c>
      <c r="T1404" s="89">
        <f t="shared" si="67"/>
        <v>592.06053044001237</v>
      </c>
    </row>
    <row r="1405" spans="1:20" s="14" customFormat="1" ht="13.5">
      <c r="A1405" s="44"/>
      <c r="B1405" s="44"/>
      <c r="C1405" s="44"/>
      <c r="D1405" s="45"/>
      <c r="E1405" s="44"/>
      <c r="F1405" s="44"/>
      <c r="G1405" s="71" t="s">
        <v>198</v>
      </c>
      <c r="H1405" s="72"/>
      <c r="I1405" s="71"/>
      <c r="J1405" s="73">
        <v>21117.325338999999</v>
      </c>
      <c r="K1405" s="73">
        <v>22528.093506000001</v>
      </c>
      <c r="L1405" s="73">
        <v>25060.397907999999</v>
      </c>
      <c r="M1405" s="73"/>
      <c r="N1405" s="73">
        <v>21127.938148599991</v>
      </c>
      <c r="O1405" s="73">
        <v>23125.513860999992</v>
      </c>
      <c r="P1405" s="73">
        <v>25652.458438440011</v>
      </c>
      <c r="Q1405" s="73"/>
      <c r="R1405" s="73">
        <f t="shared" si="65"/>
        <v>10.612809599992033</v>
      </c>
      <c r="S1405" s="73">
        <f t="shared" si="66"/>
        <v>597.4203549999911</v>
      </c>
      <c r="T1405" s="73">
        <f t="shared" si="67"/>
        <v>592.06053044001237</v>
      </c>
    </row>
    <row r="1406" spans="1:20" s="14" customFormat="1" ht="24">
      <c r="A1406" s="52"/>
      <c r="B1406" s="52"/>
      <c r="C1406" s="52"/>
      <c r="D1406" s="45"/>
      <c r="E1406" s="52"/>
      <c r="F1406" s="52"/>
      <c r="G1406" s="52"/>
      <c r="H1406" s="48" t="s">
        <v>270</v>
      </c>
      <c r="I1406" s="49" t="s">
        <v>1303</v>
      </c>
      <c r="J1406" s="50">
        <v>21117.325338999999</v>
      </c>
      <c r="K1406" s="50">
        <v>22528.093506000001</v>
      </c>
      <c r="L1406" s="50">
        <v>25060.397907999999</v>
      </c>
      <c r="M1406" s="50"/>
      <c r="N1406" s="50">
        <v>21127.938148599991</v>
      </c>
      <c r="O1406" s="50">
        <v>23125.513860999992</v>
      </c>
      <c r="P1406" s="50">
        <v>25652.458438440011</v>
      </c>
      <c r="Q1406" s="50"/>
      <c r="R1406" s="51">
        <f t="shared" si="65"/>
        <v>10.612809599992033</v>
      </c>
      <c r="S1406" s="51">
        <f t="shared" si="66"/>
        <v>597.4203549999911</v>
      </c>
      <c r="T1406" s="51">
        <f t="shared" si="67"/>
        <v>592.06053044001237</v>
      </c>
    </row>
    <row r="1407" spans="1:20" s="14" customFormat="1" ht="30" customHeight="1">
      <c r="A1407" s="44"/>
      <c r="B1407" s="44"/>
      <c r="C1407" s="45"/>
      <c r="D1407" s="44"/>
      <c r="E1407" s="86">
        <v>33</v>
      </c>
      <c r="F1407" s="90" t="s">
        <v>1304</v>
      </c>
      <c r="G1407" s="91"/>
      <c r="H1407" s="91"/>
      <c r="I1407" s="91"/>
      <c r="J1407" s="89">
        <v>350583.40645200002</v>
      </c>
      <c r="K1407" s="89">
        <v>374472.19554500002</v>
      </c>
      <c r="L1407" s="89">
        <v>418990.82120800001</v>
      </c>
      <c r="M1407" s="89"/>
      <c r="N1407" s="89">
        <v>359564.22707701998</v>
      </c>
      <c r="O1407" s="89">
        <v>384852.20769230014</v>
      </c>
      <c r="P1407" s="89">
        <v>429738.83759851998</v>
      </c>
      <c r="Q1407" s="89"/>
      <c r="R1407" s="89">
        <f t="shared" si="65"/>
        <v>8980.8206250199582</v>
      </c>
      <c r="S1407" s="89">
        <f t="shared" si="66"/>
        <v>10380.01214730012</v>
      </c>
      <c r="T1407" s="89">
        <f t="shared" si="67"/>
        <v>10748.016390519973</v>
      </c>
    </row>
    <row r="1408" spans="1:20" s="14" customFormat="1" ht="13.5">
      <c r="A1408" s="44"/>
      <c r="B1408" s="44"/>
      <c r="C1408" s="44"/>
      <c r="D1408" s="45"/>
      <c r="E1408" s="46"/>
      <c r="F1408" s="58"/>
      <c r="G1408" s="71" t="s">
        <v>2</v>
      </c>
      <c r="H1408" s="72"/>
      <c r="I1408" s="71"/>
      <c r="J1408" s="73">
        <v>350583.40645200002</v>
      </c>
      <c r="K1408" s="73">
        <v>374472.19554500002</v>
      </c>
      <c r="L1408" s="73">
        <v>418990.82120800001</v>
      </c>
      <c r="M1408" s="73"/>
      <c r="N1408" s="73">
        <v>359564.22707701998</v>
      </c>
      <c r="O1408" s="73">
        <v>384852.20769230014</v>
      </c>
      <c r="P1408" s="73">
        <v>429738.83759851998</v>
      </c>
      <c r="Q1408" s="73"/>
      <c r="R1408" s="73">
        <f t="shared" si="65"/>
        <v>8980.8206250199582</v>
      </c>
      <c r="S1408" s="73">
        <f t="shared" si="66"/>
        <v>10380.01214730012</v>
      </c>
      <c r="T1408" s="73">
        <f t="shared" si="67"/>
        <v>10748.016390519973</v>
      </c>
    </row>
    <row r="1409" spans="1:20" s="14" customFormat="1">
      <c r="A1409" s="44"/>
      <c r="B1409" s="44"/>
      <c r="C1409" s="44"/>
      <c r="D1409" s="45"/>
      <c r="E1409" s="44"/>
      <c r="F1409" s="44"/>
      <c r="G1409" s="44"/>
      <c r="H1409" s="48">
        <v>416</v>
      </c>
      <c r="I1409" s="49" t="s">
        <v>295</v>
      </c>
      <c r="J1409" s="50">
        <v>350583.40645200002</v>
      </c>
      <c r="K1409" s="50">
        <v>374472.19554500002</v>
      </c>
      <c r="L1409" s="50">
        <v>418990.82120800001</v>
      </c>
      <c r="M1409" s="50"/>
      <c r="N1409" s="50">
        <v>359564.22707701998</v>
      </c>
      <c r="O1409" s="50">
        <v>384852.20769230014</v>
      </c>
      <c r="P1409" s="50">
        <v>429738.83759851998</v>
      </c>
      <c r="Q1409" s="50"/>
      <c r="R1409" s="51">
        <f t="shared" si="65"/>
        <v>8980.8206250199582</v>
      </c>
      <c r="S1409" s="51">
        <f t="shared" si="66"/>
        <v>10380.01214730012</v>
      </c>
      <c r="T1409" s="51">
        <f t="shared" si="67"/>
        <v>10748.016390519973</v>
      </c>
    </row>
    <row r="1410" spans="1:20" s="14" customFormat="1" ht="13.5">
      <c r="A1410" s="44"/>
      <c r="B1410" s="44"/>
      <c r="C1410" s="44"/>
      <c r="D1410" s="78" t="s">
        <v>1305</v>
      </c>
      <c r="E1410" s="74"/>
      <c r="F1410" s="74"/>
      <c r="G1410" s="74"/>
      <c r="H1410" s="75"/>
      <c r="I1410" s="74"/>
      <c r="J1410" s="76">
        <v>845110.78335399996</v>
      </c>
      <c r="K1410" s="76">
        <v>974754.61062100006</v>
      </c>
      <c r="L1410" s="76">
        <v>1097703.8184519999</v>
      </c>
      <c r="M1410" s="77"/>
      <c r="N1410" s="76">
        <v>863639.54320289067</v>
      </c>
      <c r="O1410" s="76">
        <v>989506.26407535351</v>
      </c>
      <c r="P1410" s="76">
        <v>1113872.1556243314</v>
      </c>
      <c r="Q1410" s="76"/>
      <c r="R1410" s="76">
        <f t="shared" si="65"/>
        <v>18528.75984889071</v>
      </c>
      <c r="S1410" s="76">
        <f t="shared" si="66"/>
        <v>14751.653454353451</v>
      </c>
      <c r="T1410" s="76">
        <f t="shared" si="67"/>
        <v>16168.337172331521</v>
      </c>
    </row>
    <row r="1411" spans="1:20" s="14" customFormat="1" ht="13.5">
      <c r="A1411" s="44"/>
      <c r="B1411" s="44"/>
      <c r="C1411" s="44"/>
      <c r="D1411" s="45"/>
      <c r="E1411" s="53"/>
      <c r="F1411" s="58" t="s">
        <v>1106</v>
      </c>
      <c r="G1411" s="58"/>
      <c r="H1411" s="65"/>
      <c r="I1411" s="58"/>
      <c r="J1411" s="56">
        <v>267990.97321600001</v>
      </c>
      <c r="K1411" s="56">
        <v>311631.17139099998</v>
      </c>
      <c r="L1411" s="56">
        <v>362018.138591</v>
      </c>
      <c r="M1411" s="56"/>
      <c r="N1411" s="56">
        <v>312793.62385700003</v>
      </c>
      <c r="O1411" s="56">
        <v>354611.18120200001</v>
      </c>
      <c r="P1411" s="56">
        <v>404060.84319699998</v>
      </c>
      <c r="Q1411" s="56"/>
      <c r="R1411" s="57">
        <f t="shared" si="65"/>
        <v>44802.650641000015</v>
      </c>
      <c r="S1411" s="57">
        <f t="shared" si="66"/>
        <v>42980.009811000025</v>
      </c>
      <c r="T1411" s="57">
        <f t="shared" si="67"/>
        <v>42042.704605999985</v>
      </c>
    </row>
    <row r="1412" spans="1:20" s="14" customFormat="1" ht="13.5">
      <c r="A1412" s="44"/>
      <c r="B1412" s="44"/>
      <c r="C1412" s="44"/>
      <c r="D1412" s="45"/>
      <c r="E1412" s="53"/>
      <c r="F1412" s="58" t="s">
        <v>1306</v>
      </c>
      <c r="G1412" s="58"/>
      <c r="H1412" s="65"/>
      <c r="I1412" s="58"/>
      <c r="J1412" s="56">
        <v>193570.942121</v>
      </c>
      <c r="K1412" s="56">
        <v>222172.05674</v>
      </c>
      <c r="L1412" s="56">
        <v>244983.726937</v>
      </c>
      <c r="M1412" s="56"/>
      <c r="N1412" s="56">
        <v>170314.53404900001</v>
      </c>
      <c r="O1412" s="56">
        <v>198621.030722</v>
      </c>
      <c r="P1412" s="56">
        <v>220663.200152</v>
      </c>
      <c r="Q1412" s="56"/>
      <c r="R1412" s="57">
        <f t="shared" ref="R1412:T1432" si="68">+N1412-J1412</f>
        <v>-23256.408071999991</v>
      </c>
      <c r="S1412" s="57">
        <f t="shared" ref="S1412:S1431" si="69">+O1412-K1412</f>
        <v>-23551.026018000004</v>
      </c>
      <c r="T1412" s="57">
        <f t="shared" ref="T1412:T1431" si="70">+P1412-L1412</f>
        <v>-24320.526784999995</v>
      </c>
    </row>
    <row r="1413" spans="1:20" s="14" customFormat="1" ht="13.5">
      <c r="A1413" s="44"/>
      <c r="B1413" s="44"/>
      <c r="C1413" s="44"/>
      <c r="D1413" s="45"/>
      <c r="E1413" s="53"/>
      <c r="F1413" s="58" t="s">
        <v>1298</v>
      </c>
      <c r="G1413" s="58"/>
      <c r="H1413" s="65"/>
      <c r="I1413" s="58"/>
      <c r="J1413" s="56">
        <v>266713.01863200002</v>
      </c>
      <c r="K1413" s="56">
        <v>308761.54848900001</v>
      </c>
      <c r="L1413" s="56">
        <v>341726.57795499999</v>
      </c>
      <c r="M1413" s="56"/>
      <c r="N1413" s="56">
        <v>263685.26386989059</v>
      </c>
      <c r="O1413" s="56">
        <v>304073.9461083535</v>
      </c>
      <c r="P1413" s="56">
        <v>340162.46526433167</v>
      </c>
      <c r="Q1413" s="56"/>
      <c r="R1413" s="57">
        <f t="shared" si="68"/>
        <v>-3027.7547621094272</v>
      </c>
      <c r="S1413" s="57">
        <f t="shared" si="69"/>
        <v>-4687.6023806465091</v>
      </c>
      <c r="T1413" s="57">
        <f t="shared" si="70"/>
        <v>-1564.1126906683203</v>
      </c>
    </row>
    <row r="1414" spans="1:20" s="14" customFormat="1" ht="30" customHeight="1">
      <c r="A1414" s="44"/>
      <c r="B1414" s="44"/>
      <c r="C1414" s="44"/>
      <c r="D1414" s="45"/>
      <c r="E1414" s="53"/>
      <c r="F1414" s="54" t="s">
        <v>1296</v>
      </c>
      <c r="G1414" s="55"/>
      <c r="H1414" s="55"/>
      <c r="I1414" s="55"/>
      <c r="J1414" s="56">
        <v>116835.84938499999</v>
      </c>
      <c r="K1414" s="56">
        <v>132189.83400100001</v>
      </c>
      <c r="L1414" s="56">
        <v>148975.374969</v>
      </c>
      <c r="M1414" s="56"/>
      <c r="N1414" s="56">
        <v>116846.12142700001</v>
      </c>
      <c r="O1414" s="56">
        <v>132200.10604300001</v>
      </c>
      <c r="P1414" s="56">
        <v>148985.64701099999</v>
      </c>
      <c r="Q1414" s="56"/>
      <c r="R1414" s="57">
        <f t="shared" si="68"/>
        <v>10.272042000011425</v>
      </c>
      <c r="S1414" s="57">
        <f t="shared" si="69"/>
        <v>10.272041999996873</v>
      </c>
      <c r="T1414" s="57">
        <f t="shared" si="70"/>
        <v>10.272041999996873</v>
      </c>
    </row>
    <row r="1415" spans="1:20" s="14" customFormat="1" ht="13.5">
      <c r="A1415" s="44"/>
      <c r="B1415" s="60" t="s">
        <v>2522</v>
      </c>
      <c r="C1415" s="60"/>
      <c r="D1415" s="60"/>
      <c r="E1415" s="60"/>
      <c r="F1415" s="60"/>
      <c r="G1415" s="60"/>
      <c r="H1415" s="60"/>
      <c r="I1415" s="60"/>
      <c r="J1415" s="61">
        <v>556691.08590399998</v>
      </c>
      <c r="K1415" s="61">
        <v>611718.55205599999</v>
      </c>
      <c r="L1415" s="61">
        <v>678311.68835499999</v>
      </c>
      <c r="M1415" s="61"/>
      <c r="N1415" s="61">
        <v>569655.18197469995</v>
      </c>
      <c r="O1415" s="61">
        <v>622641.57153613004</v>
      </c>
      <c r="P1415" s="61">
        <v>702052.03110299003</v>
      </c>
      <c r="Q1415" s="61"/>
      <c r="R1415" s="61">
        <f t="shared" si="68"/>
        <v>12964.096070699976</v>
      </c>
      <c r="S1415" s="61">
        <f t="shared" si="69"/>
        <v>10923.019480130053</v>
      </c>
      <c r="T1415" s="61">
        <f t="shared" si="70"/>
        <v>23740.342747990042</v>
      </c>
    </row>
    <row r="1416" spans="1:20" s="14" customFormat="1" ht="13.5">
      <c r="A1416" s="44"/>
      <c r="B1416" s="44"/>
      <c r="C1416" s="44"/>
      <c r="D1416" s="78" t="s">
        <v>1293</v>
      </c>
      <c r="E1416" s="74"/>
      <c r="F1416" s="74"/>
      <c r="G1416" s="74"/>
      <c r="H1416" s="75"/>
      <c r="I1416" s="74"/>
      <c r="J1416" s="76">
        <v>523705.24403100001</v>
      </c>
      <c r="K1416" s="76">
        <v>575664.10902500001</v>
      </c>
      <c r="L1416" s="76">
        <v>633838.46186399995</v>
      </c>
      <c r="M1416" s="77"/>
      <c r="N1416" s="76">
        <v>539441.7729956999</v>
      </c>
      <c r="O1416" s="76">
        <v>589359.56139913003</v>
      </c>
      <c r="P1416" s="76">
        <v>660351.23750598996</v>
      </c>
      <c r="Q1416" s="76"/>
      <c r="R1416" s="76">
        <f t="shared" si="68"/>
        <v>15736.528964699886</v>
      </c>
      <c r="S1416" s="76">
        <f t="shared" si="69"/>
        <v>13695.452374130022</v>
      </c>
      <c r="T1416" s="76">
        <f t="shared" si="70"/>
        <v>26512.775641990011</v>
      </c>
    </row>
    <row r="1417" spans="1:20" s="14" customFormat="1" ht="13.5">
      <c r="A1417" s="44"/>
      <c r="B1417" s="44"/>
      <c r="C1417" s="44"/>
      <c r="D1417" s="45"/>
      <c r="E1417" s="86">
        <v>24</v>
      </c>
      <c r="F1417" s="87" t="s">
        <v>1307</v>
      </c>
      <c r="G1417" s="87"/>
      <c r="H1417" s="88"/>
      <c r="I1417" s="87"/>
      <c r="J1417" s="89">
        <v>160692.756574</v>
      </c>
      <c r="K1417" s="89">
        <v>168303.064541</v>
      </c>
      <c r="L1417" s="89">
        <v>177468.015113</v>
      </c>
      <c r="M1417" s="89"/>
      <c r="N1417" s="89">
        <v>149754.62178610999</v>
      </c>
      <c r="O1417" s="89">
        <v>155403.99890954001</v>
      </c>
      <c r="P1417" s="89">
        <v>177468.015113</v>
      </c>
      <c r="Q1417" s="89"/>
      <c r="R1417" s="89">
        <f t="shared" si="68"/>
        <v>-10938.134787890012</v>
      </c>
      <c r="S1417" s="89">
        <f t="shared" si="69"/>
        <v>-12899.065631459991</v>
      </c>
      <c r="T1417" s="89">
        <f t="shared" si="70"/>
        <v>0</v>
      </c>
    </row>
    <row r="1418" spans="1:20" s="14" customFormat="1" ht="14.25" thickBot="1">
      <c r="A1418" s="79"/>
      <c r="B1418" s="79"/>
      <c r="C1418" s="79"/>
      <c r="D1418" s="80"/>
      <c r="E1418" s="79"/>
      <c r="F1418" s="96"/>
      <c r="G1418" s="97" t="s">
        <v>2</v>
      </c>
      <c r="H1418" s="98"/>
      <c r="I1418" s="97"/>
      <c r="J1418" s="99">
        <v>160692.756574</v>
      </c>
      <c r="K1418" s="99">
        <v>168303.064541</v>
      </c>
      <c r="L1418" s="99">
        <v>177468.015113</v>
      </c>
      <c r="M1418" s="99"/>
      <c r="N1418" s="99">
        <v>149754.62178610999</v>
      </c>
      <c r="O1418" s="99">
        <v>155403.99890954001</v>
      </c>
      <c r="P1418" s="99">
        <v>177468.015113</v>
      </c>
      <c r="Q1418" s="99"/>
      <c r="R1418" s="99">
        <f t="shared" si="68"/>
        <v>-10938.134787890012</v>
      </c>
      <c r="S1418" s="99">
        <f t="shared" si="69"/>
        <v>-12899.065631459991</v>
      </c>
      <c r="T1418" s="99">
        <f t="shared" si="70"/>
        <v>0</v>
      </c>
    </row>
    <row r="1419" spans="1:20" s="14" customFormat="1">
      <c r="A1419" s="44"/>
      <c r="B1419" s="44"/>
      <c r="C1419" s="44"/>
      <c r="D1419" s="45"/>
      <c r="E1419" s="44"/>
      <c r="F1419" s="44"/>
      <c r="G1419" s="44"/>
      <c r="H1419" s="48">
        <v>210</v>
      </c>
      <c r="I1419" s="49" t="s">
        <v>279</v>
      </c>
      <c r="J1419" s="50">
        <v>160692.756574</v>
      </c>
      <c r="K1419" s="50">
        <v>168303.064541</v>
      </c>
      <c r="L1419" s="50">
        <v>177468.015113</v>
      </c>
      <c r="M1419" s="50"/>
      <c r="N1419" s="50">
        <v>149754.62178610999</v>
      </c>
      <c r="O1419" s="50">
        <v>155403.99890954001</v>
      </c>
      <c r="P1419" s="50">
        <v>177468.015113</v>
      </c>
      <c r="Q1419" s="50"/>
      <c r="R1419" s="51">
        <f t="shared" si="68"/>
        <v>-10938.134787890012</v>
      </c>
      <c r="S1419" s="51">
        <f t="shared" si="69"/>
        <v>-12899.065631459991</v>
      </c>
      <c r="T1419" s="51">
        <f t="shared" si="70"/>
        <v>0</v>
      </c>
    </row>
    <row r="1420" spans="1:20" s="14" customFormat="1" ht="13.5">
      <c r="A1420" s="44"/>
      <c r="B1420" s="44"/>
      <c r="C1420" s="45"/>
      <c r="D1420" s="45"/>
      <c r="E1420" s="86">
        <v>28</v>
      </c>
      <c r="F1420" s="87" t="s">
        <v>1308</v>
      </c>
      <c r="G1420" s="87"/>
      <c r="H1420" s="88"/>
      <c r="I1420" s="87"/>
      <c r="J1420" s="89">
        <v>335724.08745699999</v>
      </c>
      <c r="K1420" s="89">
        <v>380072.64448399999</v>
      </c>
      <c r="L1420" s="89">
        <v>429082.04675099999</v>
      </c>
      <c r="M1420" s="89"/>
      <c r="N1420" s="89">
        <v>362406.40078298998</v>
      </c>
      <c r="O1420" s="89">
        <v>406674.81206298998</v>
      </c>
      <c r="P1420" s="89">
        <v>455594.82239299006</v>
      </c>
      <c r="Q1420" s="89"/>
      <c r="R1420" s="89">
        <f t="shared" si="68"/>
        <v>26682.313325989991</v>
      </c>
      <c r="S1420" s="89">
        <f t="shared" si="69"/>
        <v>26602.167578989989</v>
      </c>
      <c r="T1420" s="89">
        <f t="shared" si="70"/>
        <v>26512.775641990069</v>
      </c>
    </row>
    <row r="1421" spans="1:20" s="14" customFormat="1" ht="13.5">
      <c r="A1421" s="44"/>
      <c r="B1421" s="44"/>
      <c r="C1421" s="44"/>
      <c r="D1421" s="45"/>
      <c r="E1421" s="46"/>
      <c r="F1421" s="58"/>
      <c r="G1421" s="71" t="s">
        <v>2</v>
      </c>
      <c r="H1421" s="72"/>
      <c r="I1421" s="71"/>
      <c r="J1421" s="73">
        <v>335724.08745699999</v>
      </c>
      <c r="K1421" s="73">
        <v>380072.64448399999</v>
      </c>
      <c r="L1421" s="73">
        <v>429082.04675099999</v>
      </c>
      <c r="M1421" s="73"/>
      <c r="N1421" s="73">
        <v>362406.40078298998</v>
      </c>
      <c r="O1421" s="73">
        <v>406674.81206298998</v>
      </c>
      <c r="P1421" s="73">
        <v>455594.82239299006</v>
      </c>
      <c r="Q1421" s="73"/>
      <c r="R1421" s="73">
        <f t="shared" si="68"/>
        <v>26682.313325989991</v>
      </c>
      <c r="S1421" s="73">
        <f t="shared" si="69"/>
        <v>26602.167578989989</v>
      </c>
      <c r="T1421" s="73">
        <f t="shared" si="70"/>
        <v>26512.775641990069</v>
      </c>
    </row>
    <row r="1422" spans="1:20" s="14" customFormat="1">
      <c r="A1422" s="44"/>
      <c r="B1422" s="44"/>
      <c r="C1422" s="44"/>
      <c r="D1422" s="45"/>
      <c r="E1422" s="44"/>
      <c r="F1422" s="44"/>
      <c r="G1422" s="44"/>
      <c r="H1422" s="48">
        <v>114</v>
      </c>
      <c r="I1422" s="49" t="s">
        <v>289</v>
      </c>
      <c r="J1422" s="50">
        <v>335724.08745699999</v>
      </c>
      <c r="K1422" s="50">
        <v>380072.64448399999</v>
      </c>
      <c r="L1422" s="50">
        <v>429082.04675099999</v>
      </c>
      <c r="M1422" s="50"/>
      <c r="N1422" s="50">
        <v>362406.40078298998</v>
      </c>
      <c r="O1422" s="50">
        <v>406674.81206298998</v>
      </c>
      <c r="P1422" s="50">
        <v>455594.82239299006</v>
      </c>
      <c r="Q1422" s="50"/>
      <c r="R1422" s="51">
        <f t="shared" si="68"/>
        <v>26682.313325989991</v>
      </c>
      <c r="S1422" s="51">
        <f t="shared" si="69"/>
        <v>26602.167578989989</v>
      </c>
      <c r="T1422" s="51">
        <f t="shared" si="70"/>
        <v>26512.775641990069</v>
      </c>
    </row>
    <row r="1423" spans="1:20" s="14" customFormat="1" ht="13.5">
      <c r="A1423" s="44"/>
      <c r="B1423" s="44"/>
      <c r="C1423" s="44"/>
      <c r="D1423" s="45"/>
      <c r="E1423" s="86">
        <v>30</v>
      </c>
      <c r="F1423" s="87" t="s">
        <v>1309</v>
      </c>
      <c r="G1423" s="87"/>
      <c r="H1423" s="88"/>
      <c r="I1423" s="87"/>
      <c r="J1423" s="89">
        <v>15550.2</v>
      </c>
      <c r="K1423" s="89">
        <v>15550.2</v>
      </c>
      <c r="L1423" s="89">
        <v>15550.2</v>
      </c>
      <c r="M1423" s="89"/>
      <c r="N1423" s="89">
        <v>15550.2</v>
      </c>
      <c r="O1423" s="89">
        <v>15550.2</v>
      </c>
      <c r="P1423" s="89">
        <v>15550.2</v>
      </c>
      <c r="Q1423" s="89"/>
      <c r="R1423" s="89">
        <f t="shared" si="68"/>
        <v>0</v>
      </c>
      <c r="S1423" s="89">
        <f t="shared" si="69"/>
        <v>0</v>
      </c>
      <c r="T1423" s="89">
        <f t="shared" si="70"/>
        <v>0</v>
      </c>
    </row>
    <row r="1424" spans="1:20" s="14" customFormat="1" ht="13.5">
      <c r="A1424" s="44"/>
      <c r="B1424" s="44"/>
      <c r="C1424" s="44"/>
      <c r="D1424" s="45"/>
      <c r="E1424" s="46"/>
      <c r="F1424" s="58"/>
      <c r="G1424" s="71" t="s">
        <v>2</v>
      </c>
      <c r="H1424" s="72"/>
      <c r="I1424" s="71"/>
      <c r="J1424" s="73">
        <v>15550.2</v>
      </c>
      <c r="K1424" s="73">
        <v>15550.2</v>
      </c>
      <c r="L1424" s="73">
        <v>15550.2</v>
      </c>
      <c r="M1424" s="73"/>
      <c r="N1424" s="73">
        <v>15550.2</v>
      </c>
      <c r="O1424" s="73">
        <v>15550.2</v>
      </c>
      <c r="P1424" s="73">
        <v>15550.2</v>
      </c>
      <c r="Q1424" s="73"/>
      <c r="R1424" s="73">
        <f t="shared" si="68"/>
        <v>0</v>
      </c>
      <c r="S1424" s="73">
        <f t="shared" si="69"/>
        <v>0</v>
      </c>
      <c r="T1424" s="73">
        <f t="shared" si="70"/>
        <v>0</v>
      </c>
    </row>
    <row r="1425" spans="1:20" s="14" customFormat="1">
      <c r="A1425" s="44"/>
      <c r="B1425" s="44"/>
      <c r="C1425" s="44"/>
      <c r="D1425" s="45"/>
      <c r="E1425" s="44"/>
      <c r="F1425" s="44"/>
      <c r="G1425" s="44"/>
      <c r="H1425" s="48">
        <v>411</v>
      </c>
      <c r="I1425" s="49" t="s">
        <v>292</v>
      </c>
      <c r="J1425" s="50">
        <v>15550.2</v>
      </c>
      <c r="K1425" s="50">
        <v>15550.2</v>
      </c>
      <c r="L1425" s="50">
        <v>15550.2</v>
      </c>
      <c r="M1425" s="50"/>
      <c r="N1425" s="50">
        <v>15550.2</v>
      </c>
      <c r="O1425" s="50">
        <v>15550.2</v>
      </c>
      <c r="P1425" s="50">
        <v>15550.2</v>
      </c>
      <c r="Q1425" s="50"/>
      <c r="R1425" s="51">
        <f t="shared" si="68"/>
        <v>0</v>
      </c>
      <c r="S1425" s="51">
        <f t="shared" si="69"/>
        <v>0</v>
      </c>
      <c r="T1425" s="51">
        <f t="shared" si="70"/>
        <v>0</v>
      </c>
    </row>
    <row r="1426" spans="1:20" s="14" customFormat="1" ht="30" customHeight="1">
      <c r="A1426" s="44"/>
      <c r="B1426" s="44"/>
      <c r="C1426" s="44"/>
      <c r="D1426" s="45"/>
      <c r="E1426" s="86">
        <v>34</v>
      </c>
      <c r="F1426" s="90" t="s">
        <v>1310</v>
      </c>
      <c r="G1426" s="91"/>
      <c r="H1426" s="91"/>
      <c r="I1426" s="91"/>
      <c r="J1426" s="89">
        <v>11738.2</v>
      </c>
      <c r="K1426" s="89">
        <v>11738.2</v>
      </c>
      <c r="L1426" s="89">
        <v>11738.2</v>
      </c>
      <c r="M1426" s="89"/>
      <c r="N1426" s="89">
        <v>11730.550426600001</v>
      </c>
      <c r="O1426" s="89">
        <v>11730.550426600001</v>
      </c>
      <c r="P1426" s="89">
        <v>11738.2</v>
      </c>
      <c r="Q1426" s="89"/>
      <c r="R1426" s="89">
        <f t="shared" si="68"/>
        <v>-7.6495734000000084</v>
      </c>
      <c r="S1426" s="89">
        <f t="shared" si="69"/>
        <v>-7.6495734000000084</v>
      </c>
      <c r="T1426" s="89">
        <f t="shared" si="70"/>
        <v>0</v>
      </c>
    </row>
    <row r="1427" spans="1:20" s="14" customFormat="1" ht="13.5">
      <c r="A1427" s="44"/>
      <c r="B1427" s="44"/>
      <c r="C1427" s="44"/>
      <c r="D1427" s="45"/>
      <c r="E1427" s="46"/>
      <c r="F1427" s="58"/>
      <c r="G1427" s="71" t="s">
        <v>2</v>
      </c>
      <c r="H1427" s="72"/>
      <c r="I1427" s="71"/>
      <c r="J1427" s="73">
        <v>11738.2</v>
      </c>
      <c r="K1427" s="73">
        <v>11738.2</v>
      </c>
      <c r="L1427" s="73">
        <v>11738.2</v>
      </c>
      <c r="M1427" s="73"/>
      <c r="N1427" s="73">
        <v>11730.550426600001</v>
      </c>
      <c r="O1427" s="73">
        <v>11730.550426600001</v>
      </c>
      <c r="P1427" s="73">
        <v>11738.2</v>
      </c>
      <c r="Q1427" s="73"/>
      <c r="R1427" s="73">
        <f t="shared" si="68"/>
        <v>-7.6495734000000084</v>
      </c>
      <c r="S1427" s="73">
        <f t="shared" si="69"/>
        <v>-7.6495734000000084</v>
      </c>
      <c r="T1427" s="73">
        <f t="shared" si="70"/>
        <v>0</v>
      </c>
    </row>
    <row r="1428" spans="1:20" s="14" customFormat="1">
      <c r="A1428" s="44"/>
      <c r="B1428" s="44"/>
      <c r="C1428" s="44"/>
      <c r="D1428" s="45"/>
      <c r="E1428" s="44"/>
      <c r="F1428" s="44"/>
      <c r="G1428" s="44"/>
      <c r="H1428" s="48">
        <v>210</v>
      </c>
      <c r="I1428" s="49" t="s">
        <v>279</v>
      </c>
      <c r="J1428" s="50">
        <v>11738.2</v>
      </c>
      <c r="K1428" s="50">
        <v>11738.2</v>
      </c>
      <c r="L1428" s="50">
        <v>11738.2</v>
      </c>
      <c r="M1428" s="50"/>
      <c r="N1428" s="50">
        <v>11730.550426600001</v>
      </c>
      <c r="O1428" s="50">
        <v>11730.550426600001</v>
      </c>
      <c r="P1428" s="50">
        <v>11738.2</v>
      </c>
      <c r="Q1428" s="50"/>
      <c r="R1428" s="51">
        <f t="shared" si="68"/>
        <v>-7.6495734000000084</v>
      </c>
      <c r="S1428" s="51">
        <f t="shared" si="69"/>
        <v>-7.6495734000000084</v>
      </c>
      <c r="T1428" s="51">
        <f t="shared" si="70"/>
        <v>0</v>
      </c>
    </row>
    <row r="1429" spans="1:20" s="14" customFormat="1" ht="13.5">
      <c r="A1429" s="44"/>
      <c r="B1429" s="44"/>
      <c r="C1429" s="44"/>
      <c r="D1429" s="78" t="s">
        <v>1305</v>
      </c>
      <c r="E1429" s="74"/>
      <c r="F1429" s="74"/>
      <c r="G1429" s="74"/>
      <c r="H1429" s="75"/>
      <c r="I1429" s="74"/>
      <c r="J1429" s="76">
        <v>32985.841872999998</v>
      </c>
      <c r="K1429" s="76">
        <v>36054.443031000003</v>
      </c>
      <c r="L1429" s="76">
        <v>44473.226491000001</v>
      </c>
      <c r="M1429" s="77"/>
      <c r="N1429" s="76">
        <v>30213.408979</v>
      </c>
      <c r="O1429" s="76">
        <v>33282.010136999997</v>
      </c>
      <c r="P1429" s="76">
        <v>41700.793597000004</v>
      </c>
      <c r="Q1429" s="76"/>
      <c r="R1429" s="76">
        <f t="shared" si="68"/>
        <v>-2772.4328939999978</v>
      </c>
      <c r="S1429" s="76">
        <f t="shared" si="69"/>
        <v>-2772.432894000005</v>
      </c>
      <c r="T1429" s="76">
        <f t="shared" si="70"/>
        <v>-2772.4328939999978</v>
      </c>
    </row>
    <row r="1430" spans="1:20" s="14" customFormat="1" ht="13.5">
      <c r="A1430" s="44"/>
      <c r="B1430" s="44"/>
      <c r="C1430" s="44"/>
      <c r="D1430" s="45"/>
      <c r="E1430" s="53"/>
      <c r="F1430" s="58" t="s">
        <v>1106</v>
      </c>
      <c r="G1430" s="58"/>
      <c r="H1430" s="65"/>
      <c r="I1430" s="58"/>
      <c r="J1430" s="56">
        <v>26143.791809999999</v>
      </c>
      <c r="K1430" s="56">
        <v>28183.221246000001</v>
      </c>
      <c r="L1430" s="56">
        <v>35340.792563000003</v>
      </c>
      <c r="M1430" s="56"/>
      <c r="N1430" s="56">
        <v>23939.159100000001</v>
      </c>
      <c r="O1430" s="56">
        <v>25978.588535999999</v>
      </c>
      <c r="P1430" s="56">
        <v>33136.159852999997</v>
      </c>
      <c r="Q1430" s="56"/>
      <c r="R1430" s="57">
        <f t="shared" si="68"/>
        <v>-2204.632709999998</v>
      </c>
      <c r="S1430" s="57">
        <f t="shared" si="69"/>
        <v>-2204.6327100000017</v>
      </c>
      <c r="T1430" s="57">
        <f t="shared" si="70"/>
        <v>-2204.6327100000053</v>
      </c>
    </row>
    <row r="1431" spans="1:20" s="14" customFormat="1" ht="13.5">
      <c r="A1431" s="44"/>
      <c r="B1431" s="44"/>
      <c r="C1431" s="44"/>
      <c r="D1431" s="44"/>
      <c r="E1431" s="53"/>
      <c r="F1431" s="58" t="s">
        <v>1306</v>
      </c>
      <c r="G1431" s="58"/>
      <c r="H1431" s="58"/>
      <c r="I1431" s="58"/>
      <c r="J1431" s="56">
        <v>6842.0500629999997</v>
      </c>
      <c r="K1431" s="56">
        <v>7871.2217849999997</v>
      </c>
      <c r="L1431" s="56">
        <v>9132.4339280000004</v>
      </c>
      <c r="M1431" s="56"/>
      <c r="N1431" s="56">
        <v>6274.249879</v>
      </c>
      <c r="O1431" s="56">
        <v>7303.421601</v>
      </c>
      <c r="P1431" s="56">
        <v>8564.6337440000007</v>
      </c>
      <c r="Q1431" s="56"/>
      <c r="R1431" s="57">
        <f t="shared" si="68"/>
        <v>-567.80018399999972</v>
      </c>
      <c r="S1431" s="57">
        <f t="shared" si="69"/>
        <v>-567.80018399999972</v>
      </c>
      <c r="T1431" s="57">
        <f t="shared" si="70"/>
        <v>-567.80018399999972</v>
      </c>
    </row>
    <row r="1432" spans="1:20" s="14" customFormat="1" ht="30" customHeight="1">
      <c r="A1432" s="85" t="s">
        <v>1323</v>
      </c>
      <c r="B1432" s="85"/>
      <c r="C1432" s="85"/>
      <c r="D1432" s="85"/>
      <c r="E1432" s="85"/>
      <c r="F1432" s="85"/>
      <c r="G1432" s="85"/>
      <c r="H1432" s="85"/>
      <c r="I1432" s="85"/>
      <c r="J1432" s="61">
        <f>+SUM(J1433:J1434)</f>
        <v>270769.20215500001</v>
      </c>
      <c r="K1432" s="61">
        <f t="shared" ref="K1432:L1432" si="71">+SUM(K1433:K1434)</f>
        <v>303247.10851699999</v>
      </c>
      <c r="L1432" s="61">
        <f t="shared" si="71"/>
        <v>336864.35715199995</v>
      </c>
      <c r="M1432" s="61"/>
      <c r="N1432" s="61">
        <f>+SUM(N1433:N1434)</f>
        <v>273226.50430043007</v>
      </c>
      <c r="O1432" s="61">
        <f t="shared" ref="O1432:P1432" si="72">+SUM(O1433:O1434)</f>
        <v>308067.84844074992</v>
      </c>
      <c r="P1432" s="61">
        <f t="shared" si="72"/>
        <v>342825.76926596992</v>
      </c>
      <c r="Q1432" s="61"/>
      <c r="R1432" s="61">
        <f t="shared" si="68"/>
        <v>2457.3021454300615</v>
      </c>
      <c r="S1432" s="61">
        <f t="shared" si="68"/>
        <v>4820.739923749934</v>
      </c>
      <c r="T1432" s="61">
        <f t="shared" si="68"/>
        <v>5961.412113969971</v>
      </c>
    </row>
    <row r="1433" spans="1:20" s="14" customFormat="1" ht="13.5">
      <c r="A1433" s="66"/>
      <c r="B1433" s="66"/>
      <c r="C1433" s="66"/>
      <c r="D1433" s="66"/>
      <c r="E1433" s="66"/>
      <c r="F1433" s="67" t="s">
        <v>1324</v>
      </c>
      <c r="G1433" s="67"/>
      <c r="H1433" s="67"/>
      <c r="I1433" s="67"/>
      <c r="J1433" s="68">
        <v>23126.826649999999</v>
      </c>
      <c r="K1433" s="68">
        <v>24283.653521</v>
      </c>
      <c r="L1433" s="68">
        <v>27436.208602999999</v>
      </c>
      <c r="M1433" s="68"/>
      <c r="N1433" s="68">
        <v>22767.834670800072</v>
      </c>
      <c r="O1433" s="68">
        <v>24120.851703789976</v>
      </c>
      <c r="P1433" s="68">
        <v>27255.551745659886</v>
      </c>
      <c r="Q1433" s="68"/>
      <c r="R1433" s="57">
        <f t="shared" ref="R1433:R1434" si="73">+N1433-J1433</f>
        <v>-358.9919791999273</v>
      </c>
      <c r="S1433" s="57">
        <f t="shared" ref="S1433:S1434" si="74">+O1433-K1433</f>
        <v>-162.80181721002373</v>
      </c>
      <c r="T1433" s="57">
        <f t="shared" ref="T1433:T1434" si="75">+P1433-L1433</f>
        <v>-180.65685734011277</v>
      </c>
    </row>
    <row r="1434" spans="1:20" s="14" customFormat="1" ht="13.5">
      <c r="A1434" s="66"/>
      <c r="B1434" s="66"/>
      <c r="C1434" s="66"/>
      <c r="D1434" s="66"/>
      <c r="E1434" s="66"/>
      <c r="F1434" s="67" t="s">
        <v>1325</v>
      </c>
      <c r="G1434" s="67"/>
      <c r="H1434" s="67"/>
      <c r="I1434" s="67"/>
      <c r="J1434" s="68">
        <v>247642.375505</v>
      </c>
      <c r="K1434" s="68">
        <v>278963.45499599999</v>
      </c>
      <c r="L1434" s="68">
        <v>309428.14854899998</v>
      </c>
      <c r="M1434" s="68"/>
      <c r="N1434" s="68">
        <v>250458.66962962999</v>
      </c>
      <c r="O1434" s="68">
        <v>283946.99673695996</v>
      </c>
      <c r="P1434" s="68">
        <v>315570.21752031002</v>
      </c>
      <c r="Q1434" s="68"/>
      <c r="R1434" s="57">
        <f t="shared" si="73"/>
        <v>2816.2941246299888</v>
      </c>
      <c r="S1434" s="57">
        <f t="shared" si="74"/>
        <v>4983.5417409599759</v>
      </c>
      <c r="T1434" s="57">
        <f t="shared" si="75"/>
        <v>6142.0689713100437</v>
      </c>
    </row>
    <row r="1435" spans="1:20" s="14" customFormat="1" ht="13.5" thickBot="1">
      <c r="A1435" s="38"/>
      <c r="B1435" s="38"/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</row>
    <row r="1436" spans="1:20" s="14" customFormat="1">
      <c r="A1436" s="26" t="s">
        <v>1326</v>
      </c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</row>
    <row r="1437" spans="1:20" s="14" customFormat="1" ht="41.25" customHeight="1">
      <c r="A1437" s="59" t="s">
        <v>2555</v>
      </c>
      <c r="B1437" s="59"/>
      <c r="C1437" s="59"/>
      <c r="D1437" s="59"/>
      <c r="E1437" s="59"/>
      <c r="F1437" s="59"/>
      <c r="G1437" s="59"/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  <c r="R1437" s="59"/>
      <c r="S1437" s="59"/>
      <c r="T1437" s="59"/>
    </row>
    <row r="1438" spans="1:20" s="14" customFormat="1">
      <c r="A1438" s="26" t="s">
        <v>1327</v>
      </c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</row>
    <row r="1439" spans="1:20" s="14" customFormat="1">
      <c r="A1439" s="26"/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</row>
    <row r="1440" spans="1:20" s="14" customFormat="1">
      <c r="A1440" s="12"/>
      <c r="B1440" s="12"/>
      <c r="C1440" s="12"/>
      <c r="D1440" s="13"/>
      <c r="E1440" s="3"/>
      <c r="F1440" s="6"/>
      <c r="G1440" s="6"/>
      <c r="H1440" s="5"/>
      <c r="I1440" s="6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</row>
    <row r="1441" spans="1:20" s="14" customFormat="1">
      <c r="A1441" s="12"/>
      <c r="B1441" s="12"/>
      <c r="C1441" s="12"/>
      <c r="D1441" s="13"/>
      <c r="E1441" s="12"/>
      <c r="F1441" s="12"/>
      <c r="G1441" s="12"/>
      <c r="H1441" s="5"/>
      <c r="I1441" s="12"/>
      <c r="J1441" s="4"/>
      <c r="K1441" s="4"/>
      <c r="L1441" s="4"/>
      <c r="M1441" s="15"/>
      <c r="N1441" s="4"/>
      <c r="O1441" s="4"/>
      <c r="P1441" s="4"/>
      <c r="Q1441" s="4"/>
      <c r="R1441" s="4"/>
      <c r="S1441" s="4"/>
      <c r="T1441" s="4"/>
    </row>
    <row r="1442" spans="1:20" s="14" customFormat="1">
      <c r="A1442" s="12"/>
      <c r="B1442" s="12"/>
      <c r="C1442" s="12"/>
      <c r="D1442" s="13"/>
      <c r="E1442" s="12"/>
      <c r="F1442" s="12"/>
      <c r="G1442" s="12"/>
      <c r="H1442" s="5"/>
      <c r="I1442" s="12"/>
      <c r="J1442" s="4"/>
      <c r="K1442" s="4"/>
      <c r="L1442" s="4"/>
      <c r="M1442" s="15"/>
      <c r="N1442" s="4"/>
      <c r="O1442" s="4"/>
      <c r="P1442" s="4"/>
      <c r="Q1442" s="4"/>
      <c r="R1442" s="4"/>
      <c r="S1442" s="4"/>
      <c r="T1442" s="4"/>
    </row>
    <row r="1443" spans="1:20" s="14" customFormat="1">
      <c r="A1443" s="12"/>
      <c r="B1443" s="12"/>
      <c r="C1443" s="13"/>
      <c r="D1443" s="12"/>
      <c r="E1443" s="12"/>
      <c r="F1443" s="12"/>
      <c r="G1443" s="12"/>
      <c r="H1443" s="5"/>
      <c r="I1443" s="12"/>
      <c r="J1443" s="4"/>
      <c r="K1443" s="4"/>
      <c r="L1443" s="4"/>
      <c r="M1443" s="15"/>
      <c r="N1443" s="4"/>
      <c r="O1443" s="4"/>
      <c r="P1443" s="4"/>
      <c r="Q1443" s="4"/>
      <c r="R1443" s="4"/>
      <c r="S1443" s="4"/>
      <c r="T1443" s="4"/>
    </row>
    <row r="1444" spans="1:20" s="14" customFormat="1">
      <c r="A1444" s="12"/>
      <c r="B1444" s="12"/>
      <c r="C1444" s="12"/>
      <c r="D1444" s="13"/>
      <c r="E1444" s="3"/>
      <c r="F1444" s="6"/>
      <c r="G1444" s="6"/>
      <c r="H1444" s="5"/>
      <c r="I1444" s="6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</row>
    <row r="1445" spans="1:20" s="14" customFormat="1">
      <c r="A1445" s="12"/>
      <c r="B1445" s="12"/>
      <c r="C1445" s="12"/>
      <c r="D1445" s="13"/>
      <c r="E1445" s="3"/>
      <c r="F1445" s="6"/>
      <c r="G1445" s="6"/>
      <c r="H1445" s="5"/>
      <c r="I1445" s="6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</row>
    <row r="1446" spans="1:20" s="14" customFormat="1">
      <c r="A1446" s="12"/>
      <c r="B1446" s="12"/>
      <c r="C1446" s="12"/>
      <c r="D1446" s="13"/>
      <c r="E1446" s="12"/>
      <c r="F1446" s="12"/>
      <c r="G1446" s="12"/>
      <c r="H1446" s="5"/>
      <c r="I1446" s="12"/>
      <c r="J1446" s="4"/>
      <c r="K1446" s="4"/>
      <c r="L1446" s="4"/>
      <c r="M1446" s="15"/>
      <c r="N1446" s="4"/>
      <c r="O1446" s="4"/>
      <c r="P1446" s="4"/>
      <c r="Q1446" s="4"/>
      <c r="R1446" s="4"/>
      <c r="S1446" s="4"/>
      <c r="T1446" s="4"/>
    </row>
    <row r="1447" spans="1:20" s="14" customFormat="1">
      <c r="A1447" s="18"/>
      <c r="B1447" s="18"/>
      <c r="C1447" s="18"/>
      <c r="D1447" s="18"/>
      <c r="E1447" s="18"/>
      <c r="F1447" s="18"/>
      <c r="G1447" s="18"/>
      <c r="H1447" s="18"/>
      <c r="I1447" s="1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</row>
    <row r="1448" spans="1:20" s="14" customFormat="1">
      <c r="A1448" s="12"/>
      <c r="B1448" s="12"/>
      <c r="C1448" s="12"/>
      <c r="D1448" s="12"/>
      <c r="E1448" s="12"/>
      <c r="F1448" s="12"/>
      <c r="G1448" s="12"/>
      <c r="H1448" s="12"/>
      <c r="I1448" s="12"/>
      <c r="J1448" s="8"/>
      <c r="K1448" s="8"/>
      <c r="L1448" s="8"/>
      <c r="M1448" s="13"/>
      <c r="N1448" s="8"/>
      <c r="O1448" s="8"/>
      <c r="P1448" s="8"/>
      <c r="Q1448" s="8"/>
      <c r="R1448" s="8"/>
      <c r="S1448" s="8"/>
      <c r="T1448" s="8"/>
    </row>
    <row r="1449" spans="1:20" s="14" customFormat="1">
      <c r="A1449" s="12"/>
      <c r="B1449" s="12"/>
      <c r="C1449" s="12"/>
      <c r="D1449" s="12"/>
      <c r="E1449" s="12"/>
      <c r="F1449" s="12"/>
      <c r="G1449" s="12"/>
      <c r="H1449" s="12"/>
      <c r="I1449" s="12"/>
      <c r="J1449" s="8"/>
      <c r="K1449" s="8"/>
      <c r="L1449" s="8"/>
      <c r="M1449" s="13"/>
      <c r="N1449" s="8"/>
      <c r="O1449" s="8"/>
      <c r="P1449" s="8"/>
      <c r="Q1449" s="8"/>
      <c r="R1449" s="8"/>
      <c r="S1449" s="8"/>
      <c r="T1449" s="8"/>
    </row>
    <row r="1450" spans="1:20" s="14" customFormat="1">
      <c r="A1450" s="12"/>
      <c r="B1450" s="12"/>
      <c r="C1450" s="12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</row>
    <row r="1451" spans="1:20" s="14" customFormat="1">
      <c r="A1451" s="12"/>
      <c r="B1451" s="12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</row>
    <row r="1452" spans="1:20" s="14" customFormat="1">
      <c r="A1452" s="19"/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</row>
    <row r="1453" spans="1:20" s="14" customFormat="1">
      <c r="A1453" s="12"/>
      <c r="B1453" s="12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</row>
    <row r="1454" spans="1:20" s="14" customFormat="1">
      <c r="A1454" s="12"/>
      <c r="B1454" s="12"/>
      <c r="C1454" s="12"/>
      <c r="D1454" s="13"/>
      <c r="E1454" s="12"/>
      <c r="F1454" s="12"/>
      <c r="G1454" s="12"/>
      <c r="H1454" s="12"/>
      <c r="I1454" s="12"/>
      <c r="J1454" s="12"/>
      <c r="K1454" s="12"/>
      <c r="L1454" s="12"/>
      <c r="M1454" s="13"/>
      <c r="N1454" s="12"/>
      <c r="O1454" s="12"/>
      <c r="P1454" s="12"/>
      <c r="Q1454" s="12"/>
      <c r="R1454" s="13"/>
      <c r="S1454" s="12"/>
      <c r="T1454" s="12"/>
    </row>
    <row r="1455" spans="1:20" s="14" customFormat="1">
      <c r="A1455" s="12"/>
      <c r="B1455" s="12"/>
      <c r="C1455" s="12"/>
      <c r="D1455" s="13"/>
      <c r="E1455" s="12"/>
      <c r="F1455" s="12"/>
      <c r="G1455" s="12"/>
      <c r="H1455" s="12"/>
      <c r="I1455" s="12"/>
      <c r="J1455" s="12"/>
      <c r="K1455" s="12"/>
      <c r="L1455" s="12"/>
      <c r="M1455" s="13"/>
      <c r="N1455" s="12"/>
      <c r="O1455" s="12"/>
      <c r="P1455" s="12"/>
      <c r="Q1455" s="12"/>
      <c r="R1455" s="13"/>
      <c r="S1455" s="12"/>
      <c r="T1455" s="12"/>
    </row>
    <row r="1456" spans="1:20" s="14" customFormat="1">
      <c r="A1456" s="12"/>
      <c r="B1456" s="12"/>
      <c r="C1456" s="12"/>
      <c r="D1456" s="13"/>
      <c r="E1456" s="12"/>
      <c r="F1456" s="12"/>
      <c r="G1456" s="12"/>
      <c r="H1456" s="12"/>
      <c r="I1456" s="12"/>
      <c r="J1456" s="12"/>
      <c r="K1456" s="12"/>
      <c r="L1456" s="12"/>
      <c r="M1456" s="13"/>
      <c r="N1456" s="12"/>
      <c r="O1456" s="12"/>
      <c r="P1456" s="12"/>
      <c r="Q1456" s="12"/>
      <c r="R1456" s="13"/>
      <c r="S1456" s="12"/>
      <c r="T1456" s="12"/>
    </row>
    <row r="1457" spans="1:20" s="14" customFormat="1">
      <c r="A1457" s="12"/>
      <c r="B1457" s="12"/>
      <c r="C1457" s="12"/>
      <c r="D1457" s="13"/>
      <c r="E1457" s="12"/>
      <c r="F1457" s="12"/>
      <c r="G1457" s="12"/>
      <c r="H1457" s="12"/>
      <c r="I1457" s="12"/>
      <c r="J1457" s="12"/>
      <c r="K1457" s="12"/>
      <c r="L1457" s="12"/>
      <c r="M1457" s="13"/>
      <c r="N1457" s="12"/>
      <c r="O1457" s="12"/>
      <c r="P1457" s="12"/>
      <c r="Q1457" s="12"/>
      <c r="R1457" s="13"/>
      <c r="S1457" s="12"/>
      <c r="T1457" s="12"/>
    </row>
    <row r="1458" spans="1:20" s="14" customFormat="1">
      <c r="A1458" s="12"/>
      <c r="B1458" s="12"/>
      <c r="C1458" s="12"/>
      <c r="D1458" s="13"/>
      <c r="E1458" s="12"/>
      <c r="F1458" s="12"/>
      <c r="G1458" s="12"/>
      <c r="H1458" s="12"/>
      <c r="I1458" s="12"/>
      <c r="J1458" s="12"/>
      <c r="K1458" s="12"/>
      <c r="L1458" s="12"/>
      <c r="M1458" s="13"/>
      <c r="N1458" s="12"/>
      <c r="O1458" s="12"/>
      <c r="P1458" s="12"/>
      <c r="Q1458" s="12"/>
      <c r="R1458" s="13"/>
      <c r="S1458" s="12"/>
      <c r="T1458" s="12"/>
    </row>
    <row r="1459" spans="1:20" s="14" customFormat="1">
      <c r="A1459" s="12"/>
      <c r="B1459" s="12"/>
      <c r="C1459" s="12"/>
      <c r="D1459" s="13"/>
      <c r="E1459" s="12"/>
      <c r="F1459" s="12"/>
      <c r="G1459" s="12"/>
      <c r="H1459" s="12"/>
      <c r="I1459" s="12"/>
      <c r="J1459" s="12"/>
      <c r="K1459" s="12"/>
      <c r="L1459" s="12"/>
      <c r="M1459" s="13"/>
      <c r="N1459" s="12"/>
      <c r="O1459" s="12"/>
      <c r="P1459" s="12"/>
      <c r="Q1459" s="12"/>
      <c r="R1459" s="13"/>
      <c r="S1459" s="12"/>
      <c r="T1459" s="12"/>
    </row>
    <row r="1460" spans="1:20" s="14" customFormat="1">
      <c r="A1460" s="12"/>
      <c r="B1460" s="12"/>
      <c r="C1460" s="12"/>
      <c r="D1460" s="13"/>
      <c r="E1460" s="12"/>
      <c r="F1460" s="12"/>
      <c r="G1460" s="12"/>
      <c r="H1460" s="12"/>
      <c r="I1460" s="12"/>
      <c r="J1460" s="12"/>
      <c r="K1460" s="12"/>
      <c r="L1460" s="12"/>
      <c r="M1460" s="13"/>
      <c r="N1460" s="12"/>
      <c r="O1460" s="12"/>
      <c r="P1460" s="12"/>
      <c r="Q1460" s="12"/>
      <c r="R1460" s="13"/>
      <c r="S1460" s="12"/>
      <c r="T1460" s="12"/>
    </row>
    <row r="1461" spans="1:20" s="14" customFormat="1">
      <c r="A1461" s="12"/>
      <c r="B1461" s="12"/>
      <c r="C1461" s="12"/>
      <c r="D1461" s="13"/>
      <c r="E1461" s="12"/>
      <c r="F1461" s="12"/>
      <c r="G1461" s="12"/>
      <c r="H1461" s="12"/>
      <c r="I1461" s="12"/>
      <c r="J1461" s="12"/>
      <c r="K1461" s="12"/>
      <c r="L1461" s="12"/>
      <c r="M1461" s="13"/>
      <c r="N1461" s="12"/>
      <c r="O1461" s="12"/>
      <c r="P1461" s="12"/>
      <c r="Q1461" s="12"/>
      <c r="R1461" s="13"/>
      <c r="S1461" s="12"/>
      <c r="T1461" s="12"/>
    </row>
    <row r="1462" spans="1:20" s="14" customFormat="1">
      <c r="A1462" s="12"/>
      <c r="B1462" s="12"/>
      <c r="C1462" s="12"/>
      <c r="D1462" s="13"/>
      <c r="E1462" s="12"/>
      <c r="F1462" s="12"/>
      <c r="G1462" s="12"/>
      <c r="H1462" s="12"/>
      <c r="I1462" s="12"/>
      <c r="J1462" s="12"/>
      <c r="K1462" s="12"/>
      <c r="L1462" s="12"/>
      <c r="M1462" s="13"/>
      <c r="N1462" s="12"/>
      <c r="O1462" s="12"/>
      <c r="P1462" s="12"/>
      <c r="Q1462" s="12"/>
      <c r="R1462" s="13"/>
      <c r="S1462" s="12"/>
      <c r="T1462" s="12"/>
    </row>
    <row r="1463" spans="1:20" s="14" customFormat="1">
      <c r="A1463" s="12"/>
      <c r="B1463" s="12"/>
      <c r="C1463" s="12"/>
      <c r="D1463" s="13"/>
      <c r="E1463" s="12"/>
      <c r="F1463" s="12"/>
      <c r="G1463" s="12"/>
      <c r="H1463" s="12"/>
      <c r="I1463" s="12"/>
      <c r="J1463" s="12"/>
      <c r="K1463" s="12"/>
      <c r="L1463" s="12"/>
      <c r="M1463" s="13"/>
      <c r="N1463" s="12"/>
      <c r="O1463" s="12"/>
      <c r="P1463" s="12"/>
      <c r="Q1463" s="12"/>
      <c r="R1463" s="13"/>
      <c r="S1463" s="12"/>
      <c r="T1463" s="12"/>
    </row>
    <row r="1464" spans="1:20" s="14" customFormat="1">
      <c r="A1464" s="12"/>
      <c r="B1464" s="12"/>
      <c r="C1464" s="12"/>
      <c r="D1464" s="13"/>
      <c r="E1464" s="12"/>
      <c r="F1464" s="12"/>
      <c r="G1464" s="12"/>
      <c r="H1464" s="12"/>
      <c r="I1464" s="12"/>
      <c r="J1464" s="12"/>
      <c r="K1464" s="12"/>
      <c r="L1464" s="12"/>
      <c r="M1464" s="13"/>
      <c r="N1464" s="12"/>
      <c r="O1464" s="12"/>
      <c r="P1464" s="12"/>
      <c r="Q1464" s="12"/>
      <c r="R1464" s="13"/>
      <c r="S1464" s="12"/>
      <c r="T1464" s="12"/>
    </row>
    <row r="1465" spans="1:20" s="14" customFormat="1">
      <c r="A1465" s="12"/>
      <c r="B1465" s="12"/>
      <c r="C1465" s="12"/>
      <c r="D1465" s="13"/>
      <c r="E1465" s="12"/>
      <c r="F1465" s="12"/>
      <c r="G1465" s="12"/>
      <c r="H1465" s="12"/>
      <c r="I1465" s="12"/>
      <c r="J1465" s="12"/>
      <c r="K1465" s="12"/>
      <c r="L1465" s="12"/>
      <c r="M1465" s="13"/>
      <c r="N1465" s="12"/>
      <c r="O1465" s="12"/>
      <c r="P1465" s="12"/>
      <c r="Q1465" s="12"/>
      <c r="R1465" s="13"/>
      <c r="S1465" s="12"/>
      <c r="T1465" s="12"/>
    </row>
    <row r="1466" spans="1:20" s="14" customFormat="1">
      <c r="A1466" s="12"/>
      <c r="B1466" s="12"/>
      <c r="C1466" s="12"/>
      <c r="D1466" s="13"/>
      <c r="E1466" s="12"/>
      <c r="F1466" s="12"/>
      <c r="G1466" s="12"/>
      <c r="H1466" s="12"/>
      <c r="I1466" s="12"/>
      <c r="J1466" s="12"/>
      <c r="K1466" s="12"/>
      <c r="L1466" s="12"/>
      <c r="M1466" s="13"/>
      <c r="N1466" s="12"/>
      <c r="O1466" s="12"/>
      <c r="P1466" s="12"/>
      <c r="Q1466" s="12"/>
      <c r="R1466" s="13"/>
      <c r="S1466" s="12"/>
      <c r="T1466" s="12"/>
    </row>
    <row r="1467" spans="1:20" s="14" customFormat="1">
      <c r="A1467" s="12"/>
      <c r="B1467" s="12"/>
      <c r="C1467" s="12"/>
      <c r="D1467" s="13"/>
      <c r="E1467" s="12"/>
      <c r="F1467" s="12"/>
      <c r="G1467" s="12"/>
      <c r="H1467" s="12"/>
      <c r="I1467" s="12"/>
      <c r="J1467" s="12"/>
      <c r="K1467" s="12"/>
      <c r="L1467" s="12"/>
      <c r="M1467" s="13"/>
      <c r="N1467" s="12"/>
      <c r="O1467" s="12"/>
      <c r="P1467" s="12"/>
      <c r="Q1467" s="12"/>
      <c r="R1467" s="13"/>
      <c r="S1467" s="12"/>
      <c r="T1467" s="12"/>
    </row>
    <row r="1468" spans="1:20" s="14" customFormat="1">
      <c r="A1468" s="12"/>
      <c r="B1468" s="12"/>
      <c r="C1468" s="12"/>
      <c r="D1468" s="13"/>
      <c r="E1468" s="12"/>
      <c r="F1468" s="12"/>
      <c r="G1468" s="12"/>
      <c r="H1468" s="12"/>
      <c r="I1468" s="12"/>
      <c r="J1468" s="12"/>
      <c r="K1468" s="12"/>
      <c r="L1468" s="12"/>
      <c r="M1468" s="13"/>
      <c r="N1468" s="12"/>
      <c r="O1468" s="12"/>
      <c r="P1468" s="12"/>
      <c r="Q1468" s="12"/>
      <c r="R1468" s="13"/>
      <c r="S1468" s="12"/>
      <c r="T1468" s="12"/>
    </row>
    <row r="1469" spans="1:20" s="14" customFormat="1">
      <c r="A1469" s="12"/>
      <c r="B1469" s="12"/>
      <c r="C1469" s="12"/>
      <c r="D1469" s="13"/>
      <c r="E1469" s="12"/>
      <c r="F1469" s="12"/>
      <c r="G1469" s="12"/>
      <c r="H1469" s="12"/>
      <c r="I1469" s="12"/>
      <c r="J1469" s="12"/>
      <c r="K1469" s="12"/>
      <c r="L1469" s="12"/>
      <c r="M1469" s="13"/>
      <c r="N1469" s="12"/>
      <c r="O1469" s="12"/>
      <c r="P1469" s="12"/>
      <c r="Q1469" s="12"/>
      <c r="R1469" s="13"/>
      <c r="S1469" s="12"/>
      <c r="T1469" s="12"/>
    </row>
    <row r="1470" spans="1:20" s="14" customFormat="1">
      <c r="A1470" s="12"/>
      <c r="B1470" s="12"/>
      <c r="C1470" s="12"/>
      <c r="D1470" s="13"/>
      <c r="E1470" s="12"/>
      <c r="F1470" s="12"/>
      <c r="G1470" s="12"/>
      <c r="H1470" s="12"/>
      <c r="I1470" s="12"/>
      <c r="J1470" s="12"/>
      <c r="K1470" s="12"/>
      <c r="L1470" s="12"/>
      <c r="M1470" s="13"/>
      <c r="N1470" s="12"/>
      <c r="O1470" s="12"/>
      <c r="P1470" s="12"/>
      <c r="Q1470" s="12"/>
      <c r="R1470" s="13"/>
      <c r="S1470" s="12"/>
      <c r="T1470" s="12"/>
    </row>
    <row r="1471" spans="1:20" s="14" customFormat="1">
      <c r="A1471" s="12"/>
      <c r="B1471" s="12"/>
      <c r="C1471" s="12"/>
      <c r="D1471" s="13"/>
      <c r="E1471" s="12"/>
      <c r="F1471" s="12"/>
      <c r="G1471" s="12"/>
      <c r="H1471" s="12"/>
      <c r="I1471" s="12"/>
      <c r="J1471" s="12"/>
      <c r="K1471" s="12"/>
      <c r="L1471" s="12"/>
      <c r="M1471" s="13"/>
      <c r="N1471" s="12"/>
      <c r="O1471" s="12"/>
      <c r="P1471" s="12"/>
      <c r="Q1471" s="12"/>
      <c r="R1471" s="13"/>
      <c r="S1471" s="12"/>
      <c r="T1471" s="12"/>
    </row>
    <row r="1472" spans="1:20" s="14" customFormat="1">
      <c r="A1472" s="12"/>
      <c r="B1472" s="12"/>
      <c r="C1472" s="12"/>
      <c r="D1472" s="13"/>
      <c r="E1472" s="12"/>
      <c r="F1472" s="12"/>
      <c r="G1472" s="12"/>
      <c r="H1472" s="12"/>
      <c r="I1472" s="12"/>
      <c r="J1472" s="12"/>
      <c r="K1472" s="12"/>
      <c r="L1472" s="12"/>
      <c r="M1472" s="13"/>
      <c r="N1472" s="12"/>
      <c r="O1472" s="12"/>
      <c r="P1472" s="12"/>
      <c r="Q1472" s="12"/>
      <c r="R1472" s="13"/>
      <c r="S1472" s="12"/>
      <c r="T1472" s="12"/>
    </row>
    <row r="1473" spans="1:20" s="14" customFormat="1">
      <c r="A1473" s="12"/>
      <c r="B1473" s="12"/>
      <c r="C1473" s="12"/>
      <c r="D1473" s="13"/>
      <c r="E1473" s="12"/>
      <c r="F1473" s="12"/>
      <c r="G1473" s="12"/>
      <c r="H1473" s="12"/>
      <c r="I1473" s="12"/>
      <c r="J1473" s="12"/>
      <c r="K1473" s="12"/>
      <c r="L1473" s="12"/>
      <c r="M1473" s="13"/>
      <c r="N1473" s="12"/>
      <c r="O1473" s="12"/>
      <c r="P1473" s="12"/>
      <c r="Q1473" s="12"/>
      <c r="R1473" s="13"/>
      <c r="S1473" s="12"/>
      <c r="T1473" s="12"/>
    </row>
    <row r="1474" spans="1:20" s="14" customFormat="1">
      <c r="A1474" s="12"/>
      <c r="B1474" s="12"/>
      <c r="C1474" s="12"/>
      <c r="D1474" s="13"/>
      <c r="E1474" s="12"/>
      <c r="F1474" s="12"/>
      <c r="G1474" s="12"/>
      <c r="H1474" s="12"/>
      <c r="I1474" s="12"/>
      <c r="J1474" s="12"/>
      <c r="K1474" s="12"/>
      <c r="L1474" s="12"/>
      <c r="M1474" s="13"/>
      <c r="N1474" s="12"/>
      <c r="O1474" s="12"/>
      <c r="P1474" s="12"/>
      <c r="Q1474" s="12"/>
      <c r="R1474" s="13"/>
      <c r="S1474" s="12"/>
      <c r="T1474" s="12"/>
    </row>
    <row r="1475" spans="1:20" s="14" customFormat="1">
      <c r="A1475" s="12"/>
      <c r="B1475" s="12"/>
      <c r="C1475" s="12"/>
      <c r="D1475" s="13"/>
      <c r="E1475" s="12"/>
      <c r="F1475" s="12"/>
      <c r="G1475" s="12"/>
      <c r="H1475" s="12"/>
      <c r="I1475" s="12"/>
      <c r="J1475" s="12"/>
      <c r="K1475" s="12"/>
      <c r="L1475" s="12"/>
      <c r="M1475" s="13"/>
      <c r="N1475" s="12"/>
      <c r="O1475" s="12"/>
      <c r="P1475" s="12"/>
      <c r="Q1475" s="12"/>
      <c r="R1475" s="13"/>
      <c r="S1475" s="12"/>
      <c r="T1475" s="12"/>
    </row>
    <row r="1476" spans="1:20" s="14" customFormat="1">
      <c r="A1476" s="12"/>
      <c r="B1476" s="12"/>
      <c r="C1476" s="12"/>
      <c r="D1476" s="13"/>
      <c r="E1476" s="12"/>
      <c r="F1476" s="12"/>
      <c r="G1476" s="12"/>
      <c r="H1476" s="12"/>
      <c r="I1476" s="12"/>
      <c r="J1476" s="12"/>
      <c r="K1476" s="12"/>
      <c r="L1476" s="12"/>
      <c r="M1476" s="13"/>
      <c r="N1476" s="12"/>
      <c r="O1476" s="12"/>
      <c r="P1476" s="12"/>
      <c r="Q1476" s="12"/>
      <c r="R1476" s="13"/>
      <c r="S1476" s="12"/>
      <c r="T1476" s="12"/>
    </row>
    <row r="1477" spans="1:20" s="14" customFormat="1">
      <c r="A1477" s="12"/>
      <c r="B1477" s="12"/>
      <c r="C1477" s="12"/>
      <c r="D1477" s="13"/>
      <c r="E1477" s="12"/>
      <c r="F1477" s="12"/>
      <c r="G1477" s="12"/>
      <c r="H1477" s="12"/>
      <c r="I1477" s="12"/>
      <c r="J1477" s="12"/>
      <c r="K1477" s="12"/>
      <c r="L1477" s="12"/>
      <c r="M1477" s="13"/>
      <c r="N1477" s="12"/>
      <c r="O1477" s="12"/>
      <c r="P1477" s="12"/>
      <c r="Q1477" s="12"/>
      <c r="R1477" s="13"/>
      <c r="S1477" s="12"/>
      <c r="T1477" s="12"/>
    </row>
    <row r="1478" spans="1:20" s="14" customFormat="1">
      <c r="A1478" s="12"/>
      <c r="B1478" s="12"/>
      <c r="C1478" s="12"/>
      <c r="D1478" s="13"/>
      <c r="E1478" s="12"/>
      <c r="F1478" s="12"/>
      <c r="G1478" s="12"/>
      <c r="H1478" s="12"/>
      <c r="I1478" s="12"/>
      <c r="J1478" s="12"/>
      <c r="K1478" s="12"/>
      <c r="L1478" s="12"/>
      <c r="M1478" s="13"/>
      <c r="N1478" s="12"/>
      <c r="O1478" s="12"/>
      <c r="P1478" s="12"/>
      <c r="Q1478" s="12"/>
      <c r="R1478" s="13"/>
      <c r="S1478" s="12"/>
      <c r="T1478" s="12"/>
    </row>
    <row r="1479" spans="1:20" s="14" customFormat="1">
      <c r="A1479" s="12"/>
      <c r="B1479" s="12"/>
      <c r="C1479" s="12"/>
      <c r="D1479" s="13"/>
      <c r="E1479" s="12"/>
      <c r="F1479" s="12"/>
      <c r="G1479" s="12"/>
      <c r="H1479" s="12"/>
      <c r="I1479" s="12"/>
      <c r="J1479" s="12"/>
      <c r="K1479" s="12"/>
      <c r="L1479" s="12"/>
      <c r="M1479" s="13"/>
      <c r="N1479" s="12"/>
      <c r="O1479" s="12"/>
      <c r="P1479" s="12"/>
      <c r="Q1479" s="12"/>
      <c r="R1479" s="13"/>
      <c r="S1479" s="12"/>
      <c r="T1479" s="12"/>
    </row>
    <row r="1480" spans="1:20" s="14" customFormat="1">
      <c r="A1480" s="12"/>
      <c r="B1480" s="12"/>
      <c r="C1480" s="12"/>
      <c r="D1480" s="13"/>
      <c r="E1480" s="12"/>
      <c r="F1480" s="12"/>
      <c r="G1480" s="12"/>
      <c r="H1480" s="12"/>
      <c r="I1480" s="12"/>
      <c r="J1480" s="12"/>
      <c r="K1480" s="12"/>
      <c r="L1480" s="12"/>
      <c r="M1480" s="13"/>
      <c r="N1480" s="12"/>
      <c r="O1480" s="12"/>
      <c r="P1480" s="12"/>
      <c r="Q1480" s="12"/>
      <c r="R1480" s="13"/>
      <c r="S1480" s="12"/>
      <c r="T1480" s="12"/>
    </row>
    <row r="1481" spans="1:20" s="14" customFormat="1">
      <c r="A1481" s="12"/>
      <c r="B1481" s="12"/>
      <c r="C1481" s="12"/>
      <c r="D1481" s="13"/>
      <c r="E1481" s="12"/>
      <c r="F1481" s="12"/>
      <c r="G1481" s="12"/>
      <c r="H1481" s="12"/>
      <c r="I1481" s="12"/>
      <c r="J1481" s="12"/>
      <c r="K1481" s="12"/>
      <c r="L1481" s="12"/>
      <c r="M1481" s="13"/>
      <c r="N1481" s="12"/>
      <c r="O1481" s="12"/>
      <c r="P1481" s="12"/>
      <c r="Q1481" s="12"/>
      <c r="R1481" s="13"/>
      <c r="S1481" s="12"/>
      <c r="T1481" s="12"/>
    </row>
    <row r="1482" spans="1:20" s="14" customFormat="1">
      <c r="A1482" s="12"/>
      <c r="B1482" s="12"/>
      <c r="C1482" s="12"/>
      <c r="D1482" s="13"/>
      <c r="E1482" s="12"/>
      <c r="F1482" s="12"/>
      <c r="G1482" s="12"/>
      <c r="H1482" s="12"/>
      <c r="I1482" s="12"/>
      <c r="J1482" s="12"/>
      <c r="K1482" s="12"/>
      <c r="L1482" s="12"/>
      <c r="M1482" s="13"/>
      <c r="N1482" s="12"/>
      <c r="O1482" s="12"/>
      <c r="P1482" s="12"/>
      <c r="Q1482" s="12"/>
      <c r="R1482" s="13"/>
      <c r="S1482" s="12"/>
      <c r="T1482" s="12"/>
    </row>
    <row r="1483" spans="1:20" s="14" customFormat="1">
      <c r="A1483" s="12"/>
      <c r="B1483" s="12"/>
      <c r="C1483" s="12"/>
      <c r="D1483" s="13"/>
      <c r="E1483" s="12"/>
      <c r="F1483" s="12"/>
      <c r="G1483" s="12"/>
      <c r="H1483" s="12"/>
      <c r="I1483" s="12"/>
      <c r="J1483" s="12"/>
      <c r="K1483" s="12"/>
      <c r="L1483" s="12"/>
      <c r="M1483" s="13"/>
      <c r="N1483" s="12"/>
      <c r="O1483" s="12"/>
      <c r="P1483" s="12"/>
      <c r="Q1483" s="12"/>
      <c r="R1483" s="13"/>
      <c r="S1483" s="12"/>
      <c r="T1483" s="12"/>
    </row>
    <row r="1484" spans="1:20" s="14" customFormat="1">
      <c r="A1484" s="12"/>
      <c r="B1484" s="12"/>
      <c r="C1484" s="12"/>
      <c r="D1484" s="13"/>
      <c r="E1484" s="12"/>
      <c r="F1484" s="12"/>
      <c r="G1484" s="12"/>
      <c r="H1484" s="12"/>
      <c r="I1484" s="12"/>
      <c r="J1484" s="12"/>
      <c r="K1484" s="12"/>
      <c r="L1484" s="12"/>
      <c r="M1484" s="13"/>
      <c r="N1484" s="12"/>
      <c r="O1484" s="12"/>
      <c r="P1484" s="12"/>
      <c r="Q1484" s="12"/>
      <c r="R1484" s="13"/>
      <c r="S1484" s="12"/>
      <c r="T1484" s="12"/>
    </row>
    <row r="1485" spans="1:20" s="14" customFormat="1">
      <c r="A1485" s="12"/>
      <c r="B1485" s="12"/>
      <c r="C1485" s="12"/>
      <c r="D1485" s="13"/>
      <c r="E1485" s="12"/>
      <c r="F1485" s="12"/>
      <c r="G1485" s="12"/>
      <c r="H1485" s="12"/>
      <c r="I1485" s="12"/>
      <c r="J1485" s="12"/>
      <c r="K1485" s="12"/>
      <c r="L1485" s="12"/>
      <c r="M1485" s="13"/>
      <c r="N1485" s="12"/>
      <c r="O1485" s="12"/>
      <c r="P1485" s="12"/>
      <c r="Q1485" s="12"/>
      <c r="R1485" s="13"/>
      <c r="S1485" s="12"/>
      <c r="T1485" s="12"/>
    </row>
    <row r="1486" spans="1:20" s="14" customFormat="1">
      <c r="A1486" s="12"/>
      <c r="B1486" s="12"/>
      <c r="C1486" s="12"/>
      <c r="D1486" s="13"/>
      <c r="E1486" s="12"/>
      <c r="F1486" s="12"/>
      <c r="G1486" s="12"/>
      <c r="H1486" s="12"/>
      <c r="I1486" s="12"/>
      <c r="J1486" s="12"/>
      <c r="K1486" s="12"/>
      <c r="L1486" s="12"/>
      <c r="M1486" s="13"/>
      <c r="N1486" s="12"/>
      <c r="O1486" s="12"/>
      <c r="P1486" s="12"/>
      <c r="Q1486" s="12"/>
      <c r="R1486" s="13"/>
      <c r="S1486" s="12"/>
      <c r="T1486" s="12"/>
    </row>
    <row r="1487" spans="1:20" s="14" customFormat="1">
      <c r="A1487" s="12"/>
      <c r="B1487" s="12"/>
      <c r="C1487" s="12"/>
      <c r="D1487" s="13"/>
      <c r="E1487" s="12"/>
      <c r="F1487" s="12"/>
      <c r="G1487" s="12"/>
      <c r="H1487" s="12"/>
      <c r="I1487" s="12"/>
      <c r="J1487" s="12"/>
      <c r="K1487" s="12"/>
      <c r="L1487" s="12"/>
      <c r="M1487" s="13"/>
      <c r="N1487" s="12"/>
      <c r="O1487" s="12"/>
      <c r="P1487" s="12"/>
      <c r="Q1487" s="12"/>
      <c r="R1487" s="13"/>
      <c r="S1487" s="12"/>
      <c r="T1487" s="12"/>
    </row>
    <row r="1488" spans="1:20" s="14" customFormat="1">
      <c r="A1488" s="12"/>
      <c r="B1488" s="12"/>
      <c r="C1488" s="12"/>
      <c r="D1488" s="13"/>
      <c r="E1488" s="12"/>
      <c r="F1488" s="12"/>
      <c r="G1488" s="12"/>
      <c r="H1488" s="12"/>
      <c r="I1488" s="12"/>
      <c r="J1488" s="12"/>
      <c r="K1488" s="12"/>
      <c r="L1488" s="12"/>
      <c r="M1488" s="13"/>
      <c r="N1488" s="12"/>
      <c r="O1488" s="12"/>
      <c r="P1488" s="12"/>
      <c r="Q1488" s="12"/>
      <c r="R1488" s="13"/>
      <c r="S1488" s="12"/>
      <c r="T1488" s="12"/>
    </row>
    <row r="1489" spans="1:20" s="14" customFormat="1">
      <c r="A1489" s="12"/>
      <c r="B1489" s="12"/>
      <c r="C1489" s="12"/>
      <c r="D1489" s="13"/>
      <c r="E1489" s="12"/>
      <c r="F1489" s="12"/>
      <c r="G1489" s="12"/>
      <c r="H1489" s="12"/>
      <c r="I1489" s="12"/>
      <c r="J1489" s="12"/>
      <c r="K1489" s="12"/>
      <c r="L1489" s="12"/>
      <c r="M1489" s="13"/>
      <c r="N1489" s="12"/>
      <c r="O1489" s="12"/>
      <c r="P1489" s="12"/>
      <c r="Q1489" s="12"/>
      <c r="R1489" s="13"/>
      <c r="S1489" s="12"/>
      <c r="T1489" s="12"/>
    </row>
    <row r="1490" spans="1:20" s="14" customFormat="1">
      <c r="A1490" s="12"/>
      <c r="B1490" s="12"/>
      <c r="C1490" s="12"/>
      <c r="D1490" s="13"/>
      <c r="E1490" s="12"/>
      <c r="F1490" s="12"/>
      <c r="G1490" s="12"/>
      <c r="H1490" s="12"/>
      <c r="I1490" s="12"/>
      <c r="J1490" s="12"/>
      <c r="K1490" s="12"/>
      <c r="L1490" s="12"/>
      <c r="M1490" s="13"/>
      <c r="N1490" s="12"/>
      <c r="O1490" s="12"/>
      <c r="P1490" s="12"/>
      <c r="Q1490" s="12"/>
      <c r="R1490" s="13"/>
      <c r="S1490" s="12"/>
      <c r="T1490" s="12"/>
    </row>
    <row r="1491" spans="1:20" s="14" customFormat="1">
      <c r="A1491" s="12"/>
      <c r="B1491" s="12"/>
      <c r="C1491" s="12"/>
      <c r="D1491" s="13"/>
      <c r="E1491" s="12"/>
      <c r="F1491" s="12"/>
      <c r="G1491" s="12"/>
      <c r="H1491" s="12"/>
      <c r="I1491" s="12"/>
      <c r="J1491" s="12"/>
      <c r="K1491" s="12"/>
      <c r="L1491" s="12"/>
      <c r="M1491" s="13"/>
      <c r="N1491" s="12"/>
      <c r="O1491" s="12"/>
      <c r="P1491" s="12"/>
      <c r="Q1491" s="12"/>
      <c r="R1491" s="13"/>
      <c r="S1491" s="12"/>
      <c r="T1491" s="12"/>
    </row>
    <row r="1492" spans="1:20" s="14" customFormat="1">
      <c r="A1492" s="12"/>
      <c r="B1492" s="12"/>
      <c r="C1492" s="12"/>
      <c r="D1492" s="13"/>
      <c r="E1492" s="12"/>
      <c r="F1492" s="12"/>
      <c r="G1492" s="12"/>
      <c r="H1492" s="12"/>
      <c r="I1492" s="12"/>
      <c r="J1492" s="12"/>
      <c r="K1492" s="12"/>
      <c r="L1492" s="12"/>
      <c r="M1492" s="13"/>
      <c r="N1492" s="12"/>
      <c r="O1492" s="12"/>
      <c r="P1492" s="12"/>
      <c r="Q1492" s="12"/>
      <c r="R1492" s="13"/>
      <c r="S1492" s="12"/>
      <c r="T1492" s="12"/>
    </row>
    <row r="1493" spans="1:20" s="14" customFormat="1">
      <c r="A1493" s="12"/>
      <c r="B1493" s="12"/>
      <c r="C1493" s="12"/>
      <c r="D1493" s="13"/>
      <c r="E1493" s="12"/>
      <c r="F1493" s="12"/>
      <c r="G1493" s="12"/>
      <c r="H1493" s="12"/>
      <c r="I1493" s="12"/>
      <c r="J1493" s="12"/>
      <c r="K1493" s="12"/>
      <c r="L1493" s="12"/>
      <c r="M1493" s="13"/>
      <c r="N1493" s="12"/>
      <c r="O1493" s="12"/>
      <c r="P1493" s="12"/>
      <c r="Q1493" s="12"/>
      <c r="R1493" s="13"/>
      <c r="S1493" s="12"/>
      <c r="T1493" s="12"/>
    </row>
    <row r="1494" spans="1:20" s="14" customFormat="1">
      <c r="A1494" s="12"/>
      <c r="B1494" s="12"/>
      <c r="C1494" s="12"/>
      <c r="D1494" s="13"/>
      <c r="E1494" s="12"/>
      <c r="F1494" s="12"/>
      <c r="G1494" s="12"/>
      <c r="H1494" s="12"/>
      <c r="I1494" s="12"/>
      <c r="J1494" s="12"/>
      <c r="K1494" s="12"/>
      <c r="L1494" s="12"/>
      <c r="M1494" s="13"/>
      <c r="N1494" s="12"/>
      <c r="O1494" s="12"/>
      <c r="P1494" s="12"/>
      <c r="Q1494" s="12"/>
      <c r="R1494" s="13"/>
      <c r="S1494" s="12"/>
      <c r="T1494" s="12"/>
    </row>
    <row r="1495" spans="1:20" s="14" customFormat="1">
      <c r="A1495" s="12"/>
      <c r="B1495" s="12"/>
      <c r="C1495" s="12"/>
      <c r="D1495" s="13"/>
      <c r="E1495" s="12"/>
      <c r="F1495" s="12"/>
      <c r="G1495" s="12"/>
      <c r="H1495" s="12"/>
      <c r="I1495" s="12"/>
      <c r="J1495" s="12"/>
      <c r="K1495" s="12"/>
      <c r="L1495" s="12"/>
      <c r="M1495" s="13"/>
      <c r="N1495" s="12"/>
      <c r="O1495" s="12"/>
      <c r="P1495" s="12"/>
      <c r="Q1495" s="12"/>
      <c r="R1495" s="13"/>
      <c r="S1495" s="12"/>
      <c r="T1495" s="12"/>
    </row>
    <row r="1496" spans="1:20" s="14" customFormat="1">
      <c r="A1496" s="12"/>
      <c r="B1496" s="12"/>
      <c r="C1496" s="12"/>
      <c r="D1496" s="13"/>
      <c r="E1496" s="12"/>
      <c r="F1496" s="12"/>
      <c r="G1496" s="12"/>
      <c r="H1496" s="12"/>
      <c r="I1496" s="12"/>
      <c r="J1496" s="12"/>
      <c r="K1496" s="12"/>
      <c r="L1496" s="12"/>
      <c r="M1496" s="13"/>
      <c r="N1496" s="12"/>
      <c r="O1496" s="12"/>
      <c r="P1496" s="12"/>
      <c r="Q1496" s="12"/>
      <c r="R1496" s="13"/>
      <c r="S1496" s="12"/>
      <c r="T1496" s="12"/>
    </row>
    <row r="1497" spans="1:20" s="14" customFormat="1">
      <c r="A1497" s="12"/>
      <c r="B1497" s="12"/>
      <c r="C1497" s="12"/>
      <c r="D1497" s="13"/>
      <c r="E1497" s="12"/>
      <c r="F1497" s="12"/>
      <c r="G1497" s="12"/>
      <c r="H1497" s="12"/>
      <c r="I1497" s="12"/>
      <c r="J1497" s="12"/>
      <c r="K1497" s="12"/>
      <c r="L1497" s="12"/>
      <c r="M1497" s="13"/>
      <c r="N1497" s="12"/>
      <c r="O1497" s="12"/>
      <c r="P1497" s="12"/>
      <c r="Q1497" s="12"/>
      <c r="R1497" s="13"/>
      <c r="S1497" s="12"/>
      <c r="T1497" s="12"/>
    </row>
    <row r="1498" spans="1:20" s="14" customFormat="1">
      <c r="A1498" s="12"/>
      <c r="B1498" s="12"/>
      <c r="C1498" s="12"/>
      <c r="D1498" s="13"/>
      <c r="E1498" s="12"/>
      <c r="F1498" s="12"/>
      <c r="G1498" s="12"/>
      <c r="H1498" s="12"/>
      <c r="I1498" s="12"/>
      <c r="J1498" s="12"/>
      <c r="K1498" s="12"/>
      <c r="L1498" s="12"/>
      <c r="M1498" s="13"/>
      <c r="N1498" s="12"/>
      <c r="O1498" s="12"/>
      <c r="P1498" s="12"/>
      <c r="Q1498" s="12"/>
      <c r="R1498" s="13"/>
      <c r="S1498" s="12"/>
      <c r="T1498" s="12"/>
    </row>
    <row r="1499" spans="1:20" s="14" customFormat="1">
      <c r="A1499" s="12"/>
      <c r="B1499" s="12"/>
      <c r="C1499" s="12"/>
      <c r="D1499" s="13"/>
      <c r="E1499" s="12"/>
      <c r="F1499" s="12"/>
      <c r="G1499" s="12"/>
      <c r="H1499" s="12"/>
      <c r="I1499" s="12"/>
      <c r="J1499" s="12"/>
      <c r="K1499" s="12"/>
      <c r="L1499" s="12"/>
      <c r="M1499" s="13"/>
      <c r="N1499" s="12"/>
      <c r="O1499" s="12"/>
      <c r="P1499" s="12"/>
      <c r="Q1499" s="12"/>
      <c r="R1499" s="13"/>
      <c r="S1499" s="12"/>
      <c r="T1499" s="12"/>
    </row>
    <row r="1500" spans="1:20" s="14" customFormat="1">
      <c r="A1500" s="12"/>
      <c r="B1500" s="12"/>
      <c r="C1500" s="12"/>
      <c r="D1500" s="13"/>
      <c r="E1500" s="12"/>
      <c r="F1500" s="12"/>
      <c r="G1500" s="12"/>
      <c r="H1500" s="12"/>
      <c r="I1500" s="12"/>
      <c r="J1500" s="12"/>
      <c r="K1500" s="12"/>
      <c r="L1500" s="12"/>
      <c r="M1500" s="13"/>
      <c r="N1500" s="12"/>
      <c r="O1500" s="12"/>
      <c r="P1500" s="12"/>
      <c r="Q1500" s="12"/>
      <c r="R1500" s="13"/>
      <c r="S1500" s="12"/>
      <c r="T1500" s="12"/>
    </row>
    <row r="1501" spans="1:20" s="14" customFormat="1">
      <c r="A1501" s="12"/>
      <c r="B1501" s="12"/>
      <c r="C1501" s="12"/>
      <c r="D1501" s="13"/>
      <c r="E1501" s="12"/>
      <c r="F1501" s="12"/>
      <c r="G1501" s="12"/>
      <c r="H1501" s="12"/>
      <c r="I1501" s="12"/>
      <c r="J1501" s="12"/>
      <c r="K1501" s="12"/>
      <c r="L1501" s="12"/>
      <c r="M1501" s="13"/>
      <c r="N1501" s="12"/>
      <c r="O1501" s="12"/>
      <c r="P1501" s="12"/>
      <c r="Q1501" s="12"/>
      <c r="R1501" s="13"/>
      <c r="S1501" s="12"/>
      <c r="T1501" s="12"/>
    </row>
    <row r="1502" spans="1:20" s="14" customFormat="1">
      <c r="A1502" s="12"/>
      <c r="B1502" s="12"/>
      <c r="C1502" s="12"/>
      <c r="D1502" s="13"/>
      <c r="E1502" s="12"/>
      <c r="F1502" s="12"/>
      <c r="G1502" s="12"/>
      <c r="H1502" s="12"/>
      <c r="I1502" s="12"/>
      <c r="J1502" s="12"/>
      <c r="K1502" s="12"/>
      <c r="L1502" s="12"/>
      <c r="M1502" s="13"/>
      <c r="N1502" s="12"/>
      <c r="O1502" s="12"/>
      <c r="P1502" s="12"/>
      <c r="Q1502" s="12"/>
      <c r="R1502" s="13"/>
      <c r="S1502" s="12"/>
      <c r="T1502" s="12"/>
    </row>
    <row r="1503" spans="1:20" s="14" customFormat="1">
      <c r="A1503" s="12"/>
      <c r="B1503" s="12"/>
      <c r="C1503" s="12"/>
      <c r="D1503" s="13"/>
      <c r="E1503" s="12"/>
      <c r="F1503" s="12"/>
      <c r="G1503" s="12"/>
      <c r="H1503" s="12"/>
      <c r="I1503" s="12"/>
      <c r="J1503" s="12"/>
      <c r="K1503" s="12"/>
      <c r="L1503" s="12"/>
      <c r="M1503" s="13"/>
      <c r="N1503" s="12"/>
      <c r="O1503" s="12"/>
      <c r="P1503" s="12"/>
      <c r="Q1503" s="12"/>
      <c r="R1503" s="13"/>
      <c r="S1503" s="12"/>
      <c r="T1503" s="12"/>
    </row>
    <row r="1504" spans="1:20" s="14" customFormat="1">
      <c r="A1504" s="12"/>
      <c r="B1504" s="12"/>
      <c r="C1504" s="12"/>
      <c r="D1504" s="13"/>
      <c r="E1504" s="12"/>
      <c r="F1504" s="12"/>
      <c r="G1504" s="12"/>
      <c r="H1504" s="12"/>
      <c r="I1504" s="12"/>
      <c r="J1504" s="12"/>
      <c r="K1504" s="12"/>
      <c r="L1504" s="12"/>
      <c r="M1504" s="13"/>
      <c r="N1504" s="12"/>
      <c r="O1504" s="12"/>
      <c r="P1504" s="12"/>
      <c r="Q1504" s="12"/>
      <c r="R1504" s="13"/>
      <c r="S1504" s="12"/>
      <c r="T1504" s="12"/>
    </row>
    <row r="1505" spans="1:20" s="14" customFormat="1">
      <c r="A1505" s="12"/>
      <c r="B1505" s="12"/>
      <c r="C1505" s="12"/>
      <c r="D1505" s="13"/>
      <c r="E1505" s="12"/>
      <c r="F1505" s="12"/>
      <c r="G1505" s="12"/>
      <c r="H1505" s="12"/>
      <c r="I1505" s="12"/>
      <c r="J1505" s="12"/>
      <c r="K1505" s="12"/>
      <c r="L1505" s="12"/>
      <c r="M1505" s="13"/>
      <c r="N1505" s="12"/>
      <c r="O1505" s="12"/>
      <c r="P1505" s="12"/>
      <c r="Q1505" s="12"/>
      <c r="R1505" s="13"/>
      <c r="S1505" s="12"/>
      <c r="T1505" s="12"/>
    </row>
    <row r="1506" spans="1:20" s="14" customFormat="1">
      <c r="A1506" s="12"/>
      <c r="B1506" s="12"/>
      <c r="C1506" s="12"/>
      <c r="D1506" s="13"/>
      <c r="E1506" s="12"/>
      <c r="F1506" s="12"/>
      <c r="G1506" s="12"/>
      <c r="H1506" s="12"/>
      <c r="I1506" s="12"/>
      <c r="J1506" s="12"/>
      <c r="K1506" s="12"/>
      <c r="L1506" s="12"/>
      <c r="M1506" s="13"/>
      <c r="N1506" s="12"/>
      <c r="O1506" s="12"/>
      <c r="P1506" s="12"/>
      <c r="Q1506" s="12"/>
      <c r="R1506" s="13"/>
      <c r="S1506" s="12"/>
      <c r="T1506" s="12"/>
    </row>
    <row r="1507" spans="1:20" s="14" customFormat="1">
      <c r="A1507" s="12"/>
      <c r="B1507" s="12"/>
      <c r="C1507" s="12"/>
      <c r="D1507" s="13"/>
      <c r="E1507" s="12"/>
      <c r="F1507" s="12"/>
      <c r="G1507" s="12"/>
      <c r="H1507" s="12"/>
      <c r="I1507" s="12"/>
      <c r="J1507" s="12"/>
      <c r="K1507" s="12"/>
      <c r="L1507" s="12"/>
      <c r="M1507" s="13"/>
      <c r="N1507" s="12"/>
      <c r="O1507" s="12"/>
      <c r="P1507" s="12"/>
      <c r="Q1507" s="12"/>
      <c r="R1507" s="13"/>
      <c r="S1507" s="12"/>
      <c r="T1507" s="12"/>
    </row>
    <row r="1508" spans="1:20" s="14" customFormat="1">
      <c r="A1508" s="12"/>
      <c r="B1508" s="12"/>
      <c r="C1508" s="12"/>
      <c r="D1508" s="13"/>
      <c r="E1508" s="12"/>
      <c r="F1508" s="12"/>
      <c r="G1508" s="12"/>
      <c r="H1508" s="12"/>
      <c r="I1508" s="12"/>
      <c r="J1508" s="12"/>
      <c r="K1508" s="12"/>
      <c r="L1508" s="12"/>
      <c r="M1508" s="13"/>
      <c r="N1508" s="12"/>
      <c r="O1508" s="12"/>
      <c r="P1508" s="12"/>
      <c r="Q1508" s="12"/>
      <c r="R1508" s="13"/>
      <c r="S1508" s="12"/>
      <c r="T1508" s="12"/>
    </row>
    <row r="1509" spans="1:20" s="14" customFormat="1">
      <c r="A1509" s="12"/>
      <c r="B1509" s="12"/>
      <c r="C1509" s="12"/>
      <c r="D1509" s="13"/>
      <c r="E1509" s="12"/>
      <c r="F1509" s="12"/>
      <c r="G1509" s="12"/>
      <c r="H1509" s="12"/>
      <c r="I1509" s="12"/>
      <c r="J1509" s="12"/>
      <c r="K1509" s="12"/>
      <c r="L1509" s="12"/>
      <c r="M1509" s="13"/>
      <c r="N1509" s="12"/>
      <c r="O1509" s="12"/>
      <c r="P1509" s="12"/>
      <c r="Q1509" s="12"/>
      <c r="R1509" s="13"/>
      <c r="S1509" s="12"/>
      <c r="T1509" s="12"/>
    </row>
    <row r="1510" spans="1:20" s="14" customFormat="1">
      <c r="A1510" s="12"/>
      <c r="B1510" s="12"/>
      <c r="C1510" s="12"/>
      <c r="D1510" s="13"/>
      <c r="E1510" s="12"/>
      <c r="F1510" s="12"/>
      <c r="G1510" s="12"/>
      <c r="H1510" s="12"/>
      <c r="I1510" s="12"/>
      <c r="J1510" s="12"/>
      <c r="K1510" s="12"/>
      <c r="L1510" s="12"/>
      <c r="M1510" s="13"/>
      <c r="N1510" s="12"/>
      <c r="O1510" s="12"/>
      <c r="P1510" s="12"/>
      <c r="Q1510" s="12"/>
      <c r="R1510" s="13"/>
      <c r="S1510" s="12"/>
      <c r="T1510" s="12"/>
    </row>
    <row r="1511" spans="1:20" s="14" customFormat="1">
      <c r="A1511" s="12"/>
      <c r="B1511" s="12"/>
      <c r="C1511" s="12"/>
      <c r="D1511" s="13"/>
      <c r="E1511" s="12"/>
      <c r="F1511" s="12"/>
      <c r="G1511" s="12"/>
      <c r="H1511" s="12"/>
      <c r="I1511" s="12"/>
      <c r="J1511" s="12"/>
      <c r="K1511" s="12"/>
      <c r="L1511" s="12"/>
      <c r="M1511" s="13"/>
      <c r="N1511" s="12"/>
      <c r="O1511" s="12"/>
      <c r="P1511" s="12"/>
      <c r="Q1511" s="12"/>
      <c r="R1511" s="13"/>
      <c r="S1511" s="12"/>
      <c r="T1511" s="12"/>
    </row>
    <row r="1512" spans="1:20" s="14" customFormat="1">
      <c r="A1512" s="12"/>
      <c r="B1512" s="12"/>
      <c r="C1512" s="12"/>
      <c r="D1512" s="13"/>
      <c r="E1512" s="12"/>
      <c r="F1512" s="12"/>
      <c r="G1512" s="12"/>
      <c r="H1512" s="12"/>
      <c r="I1512" s="12"/>
      <c r="J1512" s="12"/>
      <c r="K1512" s="12"/>
      <c r="L1512" s="12"/>
      <c r="M1512" s="13"/>
      <c r="N1512" s="12"/>
      <c r="O1512" s="12"/>
      <c r="P1512" s="12"/>
      <c r="Q1512" s="12"/>
      <c r="R1512" s="13"/>
      <c r="S1512" s="12"/>
      <c r="T1512" s="12"/>
    </row>
    <row r="1513" spans="1:20" s="14" customFormat="1">
      <c r="A1513" s="12"/>
      <c r="B1513" s="12"/>
      <c r="C1513" s="12"/>
      <c r="D1513" s="13"/>
      <c r="E1513" s="12"/>
      <c r="F1513" s="12"/>
      <c r="G1513" s="12"/>
      <c r="H1513" s="12"/>
      <c r="I1513" s="12"/>
      <c r="J1513" s="12"/>
      <c r="K1513" s="12"/>
      <c r="L1513" s="12"/>
      <c r="M1513" s="13"/>
      <c r="N1513" s="12"/>
      <c r="O1513" s="12"/>
      <c r="P1513" s="12"/>
      <c r="Q1513" s="12"/>
      <c r="R1513" s="13"/>
      <c r="S1513" s="12"/>
      <c r="T1513" s="12"/>
    </row>
    <row r="1514" spans="1:20" s="14" customFormat="1">
      <c r="A1514" s="12"/>
      <c r="B1514" s="12"/>
      <c r="C1514" s="12"/>
      <c r="D1514" s="13"/>
      <c r="E1514" s="12"/>
      <c r="F1514" s="12"/>
      <c r="G1514" s="12"/>
      <c r="H1514" s="12"/>
      <c r="I1514" s="12"/>
      <c r="J1514" s="12"/>
      <c r="K1514" s="12"/>
      <c r="L1514" s="12"/>
      <c r="M1514" s="13"/>
      <c r="N1514" s="12"/>
      <c r="O1514" s="12"/>
      <c r="P1514" s="12"/>
      <c r="Q1514" s="12"/>
      <c r="R1514" s="13"/>
      <c r="S1514" s="12"/>
      <c r="T1514" s="12"/>
    </row>
    <row r="1515" spans="1:20" s="14" customFormat="1">
      <c r="A1515" s="12"/>
      <c r="B1515" s="12"/>
      <c r="C1515" s="12"/>
      <c r="D1515" s="13"/>
      <c r="E1515" s="12"/>
      <c r="F1515" s="12"/>
      <c r="G1515" s="12"/>
      <c r="H1515" s="12"/>
      <c r="I1515" s="12"/>
      <c r="J1515" s="12"/>
      <c r="K1515" s="12"/>
      <c r="L1515" s="12"/>
      <c r="M1515" s="13"/>
      <c r="N1515" s="12"/>
      <c r="O1515" s="12"/>
      <c r="P1515" s="12"/>
      <c r="Q1515" s="12"/>
      <c r="R1515" s="13"/>
      <c r="S1515" s="12"/>
      <c r="T1515" s="12"/>
    </row>
    <row r="1516" spans="1:20" s="14" customFormat="1">
      <c r="A1516" s="12"/>
      <c r="B1516" s="12"/>
      <c r="C1516" s="12"/>
      <c r="D1516" s="13"/>
      <c r="E1516" s="12"/>
      <c r="F1516" s="12"/>
      <c r="G1516" s="12"/>
      <c r="H1516" s="12"/>
      <c r="I1516" s="12"/>
      <c r="J1516" s="12"/>
      <c r="K1516" s="12"/>
      <c r="L1516" s="12"/>
      <c r="M1516" s="13"/>
      <c r="N1516" s="12"/>
      <c r="O1516" s="12"/>
      <c r="P1516" s="12"/>
      <c r="Q1516" s="12"/>
      <c r="R1516" s="13"/>
      <c r="S1516" s="12"/>
      <c r="T1516" s="12"/>
    </row>
    <row r="1517" spans="1:20" s="14" customFormat="1">
      <c r="A1517" s="12"/>
      <c r="B1517" s="12"/>
      <c r="C1517" s="12"/>
      <c r="D1517" s="13"/>
      <c r="E1517" s="12"/>
      <c r="F1517" s="12"/>
      <c r="G1517" s="12"/>
      <c r="H1517" s="12"/>
      <c r="I1517" s="12"/>
      <c r="J1517" s="12"/>
      <c r="K1517" s="12"/>
      <c r="L1517" s="12"/>
      <c r="M1517" s="13"/>
      <c r="N1517" s="12"/>
      <c r="O1517" s="12"/>
      <c r="P1517" s="12"/>
      <c r="Q1517" s="12"/>
      <c r="R1517" s="13"/>
      <c r="S1517" s="12"/>
      <c r="T1517" s="12"/>
    </row>
    <row r="1518" spans="1:20" s="14" customFormat="1">
      <c r="A1518" s="12"/>
      <c r="B1518" s="12"/>
      <c r="C1518" s="12"/>
      <c r="D1518" s="13"/>
      <c r="E1518" s="12"/>
      <c r="F1518" s="12"/>
      <c r="G1518" s="12"/>
      <c r="H1518" s="12"/>
      <c r="I1518" s="12"/>
      <c r="J1518" s="12"/>
      <c r="K1518" s="12"/>
      <c r="L1518" s="12"/>
      <c r="M1518" s="13"/>
      <c r="N1518" s="12"/>
      <c r="O1518" s="12"/>
      <c r="P1518" s="12"/>
      <c r="Q1518" s="12"/>
      <c r="R1518" s="13"/>
      <c r="S1518" s="12"/>
      <c r="T1518" s="12"/>
    </row>
    <row r="1519" spans="1:20" s="14" customFormat="1">
      <c r="A1519" s="12"/>
      <c r="B1519" s="12"/>
      <c r="C1519" s="12"/>
      <c r="D1519" s="13"/>
      <c r="E1519" s="12"/>
      <c r="F1519" s="12"/>
      <c r="G1519" s="12"/>
      <c r="H1519" s="12"/>
      <c r="I1519" s="12"/>
      <c r="J1519" s="12"/>
      <c r="K1519" s="12"/>
      <c r="L1519" s="12"/>
      <c r="M1519" s="13"/>
      <c r="N1519" s="12"/>
      <c r="O1519" s="12"/>
      <c r="P1519" s="12"/>
      <c r="Q1519" s="12"/>
      <c r="R1519" s="13"/>
      <c r="S1519" s="12"/>
      <c r="T1519" s="12"/>
    </row>
    <row r="1520" spans="1:20" s="14" customFormat="1">
      <c r="A1520" s="12"/>
      <c r="B1520" s="12"/>
      <c r="C1520" s="12"/>
      <c r="D1520" s="13"/>
      <c r="E1520" s="12"/>
      <c r="F1520" s="12"/>
      <c r="G1520" s="12"/>
      <c r="H1520" s="12"/>
      <c r="I1520" s="12"/>
      <c r="J1520" s="12"/>
      <c r="K1520" s="12"/>
      <c r="L1520" s="12"/>
      <c r="M1520" s="13"/>
      <c r="N1520" s="12"/>
      <c r="O1520" s="12"/>
      <c r="P1520" s="12"/>
      <c r="Q1520" s="12"/>
      <c r="R1520" s="13"/>
      <c r="S1520" s="12"/>
      <c r="T1520" s="12"/>
    </row>
    <row r="1521" spans="1:20" s="14" customFormat="1">
      <c r="A1521" s="12"/>
      <c r="B1521" s="12"/>
      <c r="C1521" s="12"/>
      <c r="D1521" s="13"/>
      <c r="E1521" s="12"/>
      <c r="F1521" s="12"/>
      <c r="G1521" s="12"/>
      <c r="H1521" s="12"/>
      <c r="I1521" s="12"/>
      <c r="J1521" s="12"/>
      <c r="K1521" s="12"/>
      <c r="L1521" s="12"/>
      <c r="M1521" s="13"/>
      <c r="N1521" s="12"/>
      <c r="O1521" s="12"/>
      <c r="P1521" s="12"/>
      <c r="Q1521" s="12"/>
      <c r="R1521" s="13"/>
      <c r="S1521" s="12"/>
      <c r="T1521" s="12"/>
    </row>
    <row r="1522" spans="1:20" s="14" customFormat="1">
      <c r="A1522" s="12"/>
      <c r="B1522" s="12"/>
      <c r="C1522" s="12"/>
      <c r="D1522" s="13"/>
      <c r="E1522" s="12"/>
      <c r="F1522" s="12"/>
      <c r="G1522" s="12"/>
      <c r="H1522" s="12"/>
      <c r="I1522" s="12"/>
      <c r="J1522" s="12"/>
      <c r="K1522" s="12"/>
      <c r="L1522" s="12"/>
      <c r="M1522" s="13"/>
      <c r="N1522" s="12"/>
      <c r="O1522" s="12"/>
      <c r="P1522" s="12"/>
      <c r="Q1522" s="12"/>
      <c r="R1522" s="13"/>
      <c r="S1522" s="12"/>
      <c r="T1522" s="12"/>
    </row>
    <row r="1523" spans="1:20" s="14" customFormat="1">
      <c r="A1523" s="12"/>
      <c r="B1523" s="12"/>
      <c r="C1523" s="12"/>
      <c r="D1523" s="13"/>
      <c r="E1523" s="12"/>
      <c r="F1523" s="12"/>
      <c r="G1523" s="12"/>
      <c r="H1523" s="12"/>
      <c r="I1523" s="12"/>
      <c r="J1523" s="12"/>
      <c r="K1523" s="12"/>
      <c r="L1523" s="12"/>
      <c r="M1523" s="13"/>
      <c r="N1523" s="12"/>
      <c r="O1523" s="12"/>
      <c r="P1523" s="12"/>
      <c r="Q1523" s="12"/>
      <c r="R1523" s="13"/>
      <c r="S1523" s="12"/>
      <c r="T1523" s="12"/>
    </row>
    <row r="1524" spans="1:20" s="14" customFormat="1">
      <c r="A1524" s="12"/>
      <c r="B1524" s="12"/>
      <c r="C1524" s="12"/>
      <c r="D1524" s="13"/>
      <c r="E1524" s="12"/>
      <c r="F1524" s="12"/>
      <c r="G1524" s="12"/>
      <c r="H1524" s="12"/>
      <c r="I1524" s="12"/>
      <c r="J1524" s="12"/>
      <c r="K1524" s="12"/>
      <c r="L1524" s="12"/>
      <c r="M1524" s="13"/>
      <c r="N1524" s="12"/>
      <c r="O1524" s="12"/>
      <c r="P1524" s="12"/>
      <c r="Q1524" s="12"/>
      <c r="R1524" s="13"/>
      <c r="S1524" s="12"/>
      <c r="T1524" s="12"/>
    </row>
    <row r="1525" spans="1:20" s="14" customFormat="1">
      <c r="A1525" s="12"/>
      <c r="B1525" s="12"/>
      <c r="C1525" s="12"/>
      <c r="D1525" s="13"/>
      <c r="E1525" s="12"/>
      <c r="F1525" s="12"/>
      <c r="G1525" s="12"/>
      <c r="H1525" s="12"/>
      <c r="I1525" s="12"/>
      <c r="J1525" s="12"/>
      <c r="K1525" s="12"/>
      <c r="L1525" s="12"/>
      <c r="M1525" s="13"/>
      <c r="N1525" s="12"/>
      <c r="O1525" s="12"/>
      <c r="P1525" s="12"/>
      <c r="Q1525" s="12"/>
      <c r="R1525" s="13"/>
      <c r="S1525" s="12"/>
      <c r="T1525" s="12"/>
    </row>
    <row r="1526" spans="1:20" s="14" customFormat="1">
      <c r="A1526" s="12"/>
      <c r="B1526" s="12"/>
      <c r="C1526" s="12"/>
      <c r="D1526" s="13"/>
      <c r="E1526" s="12"/>
      <c r="F1526" s="12"/>
      <c r="G1526" s="12"/>
      <c r="H1526" s="12"/>
      <c r="I1526" s="12"/>
      <c r="J1526" s="12"/>
      <c r="K1526" s="12"/>
      <c r="L1526" s="12"/>
      <c r="M1526" s="13"/>
      <c r="N1526" s="12"/>
      <c r="O1526" s="12"/>
      <c r="P1526" s="12"/>
      <c r="Q1526" s="12"/>
      <c r="R1526" s="13"/>
      <c r="S1526" s="12"/>
      <c r="T1526" s="12"/>
    </row>
    <row r="1527" spans="1:20" s="14" customFormat="1">
      <c r="A1527" s="12"/>
      <c r="B1527" s="12"/>
      <c r="C1527" s="12"/>
      <c r="D1527" s="13"/>
      <c r="E1527" s="12"/>
      <c r="F1527" s="12"/>
      <c r="G1527" s="12"/>
      <c r="H1527" s="12"/>
      <c r="I1527" s="12"/>
      <c r="J1527" s="12"/>
      <c r="K1527" s="12"/>
      <c r="L1527" s="12"/>
      <c r="M1527" s="13"/>
      <c r="N1527" s="12"/>
      <c r="O1527" s="12"/>
      <c r="P1527" s="12"/>
      <c r="Q1527" s="12"/>
      <c r="R1527" s="13"/>
      <c r="S1527" s="12"/>
      <c r="T1527" s="12"/>
    </row>
    <row r="1528" spans="1:20" s="14" customFormat="1">
      <c r="A1528" s="12"/>
      <c r="B1528" s="12"/>
      <c r="C1528" s="12"/>
      <c r="D1528" s="13"/>
      <c r="E1528" s="12"/>
      <c r="F1528" s="12"/>
      <c r="G1528" s="12"/>
      <c r="H1528" s="12"/>
      <c r="I1528" s="12"/>
      <c r="J1528" s="12"/>
      <c r="K1528" s="12"/>
      <c r="L1528" s="12"/>
      <c r="M1528" s="13"/>
      <c r="N1528" s="12"/>
      <c r="O1528" s="12"/>
      <c r="P1528" s="12"/>
      <c r="Q1528" s="12"/>
      <c r="R1528" s="13"/>
      <c r="S1528" s="12"/>
      <c r="T1528" s="12"/>
    </row>
    <row r="1529" spans="1:20" s="14" customFormat="1">
      <c r="A1529" s="12"/>
      <c r="B1529" s="12"/>
      <c r="C1529" s="12"/>
      <c r="D1529" s="13"/>
      <c r="E1529" s="12"/>
      <c r="F1529" s="12"/>
      <c r="G1529" s="12"/>
      <c r="H1529" s="12"/>
      <c r="I1529" s="12"/>
      <c r="J1529" s="12"/>
      <c r="K1529" s="12"/>
      <c r="L1529" s="12"/>
      <c r="M1529" s="13"/>
      <c r="N1529" s="12"/>
      <c r="O1529" s="12"/>
      <c r="P1529" s="12"/>
      <c r="Q1529" s="12"/>
      <c r="R1529" s="13"/>
      <c r="S1529" s="12"/>
      <c r="T1529" s="12"/>
    </row>
    <row r="1530" spans="1:20" s="14" customFormat="1">
      <c r="A1530" s="12"/>
      <c r="B1530" s="12"/>
      <c r="C1530" s="12"/>
      <c r="D1530" s="13"/>
      <c r="E1530" s="12"/>
      <c r="F1530" s="12"/>
      <c r="G1530" s="12"/>
      <c r="H1530" s="12"/>
      <c r="I1530" s="12"/>
      <c r="J1530" s="12"/>
      <c r="K1530" s="12"/>
      <c r="L1530" s="12"/>
      <c r="M1530" s="13"/>
      <c r="N1530" s="12"/>
      <c r="O1530" s="12"/>
      <c r="P1530" s="12"/>
      <c r="Q1530" s="12"/>
      <c r="R1530" s="13"/>
      <c r="S1530" s="12"/>
      <c r="T1530" s="12"/>
    </row>
    <row r="1531" spans="1:20" s="14" customFormat="1">
      <c r="A1531" s="12"/>
      <c r="B1531" s="12"/>
      <c r="C1531" s="12"/>
      <c r="D1531" s="13"/>
      <c r="E1531" s="12"/>
      <c r="F1531" s="12"/>
      <c r="G1531" s="12"/>
      <c r="H1531" s="12"/>
      <c r="I1531" s="12"/>
      <c r="J1531" s="12"/>
      <c r="K1531" s="12"/>
      <c r="L1531" s="12"/>
      <c r="M1531" s="13"/>
      <c r="N1531" s="12"/>
      <c r="O1531" s="12"/>
      <c r="P1531" s="12"/>
      <c r="Q1531" s="12"/>
      <c r="R1531" s="13"/>
      <c r="S1531" s="12"/>
      <c r="T1531" s="12"/>
    </row>
    <row r="1532" spans="1:20" s="14" customFormat="1">
      <c r="A1532" s="12"/>
      <c r="B1532" s="12"/>
      <c r="C1532" s="12"/>
      <c r="D1532" s="13"/>
      <c r="E1532" s="12"/>
      <c r="F1532" s="12"/>
      <c r="G1532" s="12"/>
      <c r="H1532" s="12"/>
      <c r="I1532" s="12"/>
      <c r="J1532" s="12"/>
      <c r="K1532" s="12"/>
      <c r="L1532" s="12"/>
      <c r="M1532" s="13"/>
      <c r="N1532" s="12"/>
      <c r="O1532" s="12"/>
      <c r="P1532" s="12"/>
      <c r="Q1532" s="12"/>
      <c r="R1532" s="13"/>
      <c r="S1532" s="12"/>
      <c r="T1532" s="12"/>
    </row>
    <row r="1533" spans="1:20" s="14" customFormat="1">
      <c r="A1533" s="12"/>
      <c r="B1533" s="12"/>
      <c r="C1533" s="12"/>
      <c r="D1533" s="13"/>
      <c r="E1533" s="12"/>
      <c r="F1533" s="12"/>
      <c r="G1533" s="12"/>
      <c r="H1533" s="12"/>
      <c r="I1533" s="12"/>
      <c r="J1533" s="12"/>
      <c r="K1533" s="12"/>
      <c r="L1533" s="12"/>
      <c r="M1533" s="13"/>
      <c r="N1533" s="12"/>
      <c r="O1533" s="12"/>
      <c r="P1533" s="12"/>
      <c r="Q1533" s="12"/>
      <c r="R1533" s="13"/>
      <c r="S1533" s="12"/>
      <c r="T1533" s="12"/>
    </row>
    <row r="1534" spans="1:20" s="14" customFormat="1">
      <c r="A1534" s="12"/>
      <c r="B1534" s="12"/>
      <c r="C1534" s="12"/>
      <c r="D1534" s="13"/>
      <c r="E1534" s="12"/>
      <c r="F1534" s="12"/>
      <c r="G1534" s="12"/>
      <c r="H1534" s="12"/>
      <c r="I1534" s="12"/>
      <c r="J1534" s="12"/>
      <c r="K1534" s="12"/>
      <c r="L1534" s="12"/>
      <c r="M1534" s="13"/>
      <c r="N1534" s="12"/>
      <c r="O1534" s="12"/>
      <c r="P1534" s="12"/>
      <c r="Q1534" s="12"/>
      <c r="R1534" s="13"/>
      <c r="S1534" s="12"/>
      <c r="T1534" s="12"/>
    </row>
    <row r="1535" spans="1:20" s="14" customFormat="1">
      <c r="A1535" s="12"/>
      <c r="B1535" s="12"/>
      <c r="C1535" s="12"/>
      <c r="D1535" s="13"/>
      <c r="E1535" s="12"/>
      <c r="F1535" s="12"/>
      <c r="G1535" s="12"/>
      <c r="H1535" s="12"/>
      <c r="I1535" s="12"/>
      <c r="J1535" s="12"/>
      <c r="K1535" s="12"/>
      <c r="L1535" s="12"/>
      <c r="M1535" s="13"/>
      <c r="N1535" s="12"/>
      <c r="O1535" s="12"/>
      <c r="P1535" s="12"/>
      <c r="Q1535" s="12"/>
      <c r="R1535" s="13"/>
      <c r="S1535" s="12"/>
      <c r="T1535" s="12"/>
    </row>
    <row r="1536" spans="1:20" s="14" customFormat="1">
      <c r="A1536" s="12"/>
      <c r="B1536" s="12"/>
      <c r="C1536" s="12"/>
      <c r="D1536" s="13"/>
      <c r="E1536" s="12"/>
      <c r="F1536" s="12"/>
      <c r="G1536" s="12"/>
      <c r="H1536" s="12"/>
      <c r="I1536" s="12"/>
      <c r="J1536" s="12"/>
      <c r="K1536" s="12"/>
      <c r="L1536" s="12"/>
      <c r="M1536" s="13"/>
      <c r="N1536" s="12"/>
      <c r="O1536" s="12"/>
      <c r="P1536" s="12"/>
      <c r="Q1536" s="12"/>
      <c r="R1536" s="13"/>
      <c r="S1536" s="12"/>
      <c r="T1536" s="12"/>
    </row>
    <row r="1537" spans="1:20" s="14" customFormat="1">
      <c r="A1537" s="12"/>
      <c r="B1537" s="12"/>
      <c r="C1537" s="12"/>
      <c r="D1537" s="13"/>
      <c r="E1537" s="12"/>
      <c r="F1537" s="12"/>
      <c r="G1537" s="12"/>
      <c r="H1537" s="12"/>
      <c r="I1537" s="12"/>
      <c r="J1537" s="12"/>
      <c r="K1537" s="12"/>
      <c r="L1537" s="12"/>
      <c r="M1537" s="13"/>
      <c r="N1537" s="12"/>
      <c r="O1537" s="12"/>
      <c r="P1537" s="12"/>
      <c r="Q1537" s="12"/>
      <c r="R1537" s="13"/>
      <c r="S1537" s="12"/>
      <c r="T1537" s="12"/>
    </row>
    <row r="1538" spans="1:20" s="14" customFormat="1">
      <c r="A1538" s="12"/>
      <c r="B1538" s="12"/>
      <c r="C1538" s="12"/>
      <c r="D1538" s="13"/>
      <c r="E1538" s="12"/>
      <c r="F1538" s="12"/>
      <c r="G1538" s="12"/>
      <c r="H1538" s="12"/>
      <c r="I1538" s="12"/>
      <c r="J1538" s="12"/>
      <c r="K1538" s="12"/>
      <c r="L1538" s="12"/>
      <c r="M1538" s="13"/>
      <c r="N1538" s="12"/>
      <c r="O1538" s="12"/>
      <c r="P1538" s="12"/>
      <c r="Q1538" s="12"/>
      <c r="R1538" s="13"/>
      <c r="S1538" s="12"/>
      <c r="T1538" s="12"/>
    </row>
    <row r="1539" spans="1:20" s="14" customFormat="1">
      <c r="A1539" s="12"/>
      <c r="B1539" s="12"/>
      <c r="C1539" s="12"/>
      <c r="D1539" s="13"/>
      <c r="E1539" s="12"/>
      <c r="F1539" s="12"/>
      <c r="G1539" s="12"/>
      <c r="H1539" s="12"/>
      <c r="I1539" s="12"/>
      <c r="J1539" s="12"/>
      <c r="K1539" s="12"/>
      <c r="L1539" s="12"/>
      <c r="M1539" s="13"/>
      <c r="N1539" s="12"/>
      <c r="O1539" s="12"/>
      <c r="P1539" s="12"/>
      <c r="Q1539" s="12"/>
      <c r="R1539" s="13"/>
      <c r="S1539" s="12"/>
      <c r="T1539" s="12"/>
    </row>
    <row r="1540" spans="1:20" s="14" customFormat="1">
      <c r="A1540" s="12"/>
      <c r="B1540" s="12"/>
      <c r="C1540" s="12"/>
      <c r="D1540" s="13"/>
      <c r="E1540" s="12"/>
      <c r="F1540" s="12"/>
      <c r="G1540" s="12"/>
      <c r="H1540" s="12"/>
      <c r="I1540" s="12"/>
      <c r="J1540" s="12"/>
      <c r="K1540" s="12"/>
      <c r="L1540" s="12"/>
      <c r="M1540" s="13"/>
      <c r="N1540" s="12"/>
      <c r="O1540" s="12"/>
      <c r="P1540" s="12"/>
      <c r="Q1540" s="12"/>
      <c r="R1540" s="13"/>
      <c r="S1540" s="12"/>
      <c r="T1540" s="12"/>
    </row>
    <row r="1541" spans="1:20" s="14" customFormat="1">
      <c r="A1541" s="12"/>
      <c r="B1541" s="12"/>
      <c r="C1541" s="12"/>
      <c r="D1541" s="13"/>
      <c r="E1541" s="12"/>
      <c r="F1541" s="12"/>
      <c r="G1541" s="12"/>
      <c r="H1541" s="12"/>
      <c r="I1541" s="12"/>
      <c r="J1541" s="12"/>
      <c r="K1541" s="12"/>
      <c r="L1541" s="12"/>
      <c r="M1541" s="13"/>
      <c r="N1541" s="12"/>
      <c r="O1541" s="12"/>
      <c r="P1541" s="12"/>
      <c r="Q1541" s="12"/>
      <c r="R1541" s="13"/>
      <c r="S1541" s="12"/>
      <c r="T1541" s="12"/>
    </row>
    <row r="1542" spans="1:20" s="14" customFormat="1">
      <c r="A1542" s="12"/>
      <c r="B1542" s="12"/>
      <c r="C1542" s="12"/>
      <c r="D1542" s="13"/>
      <c r="E1542" s="12"/>
      <c r="F1542" s="12"/>
      <c r="G1542" s="12"/>
      <c r="H1542" s="12"/>
      <c r="I1542" s="12"/>
      <c r="J1542" s="12"/>
      <c r="K1542" s="12"/>
      <c r="L1542" s="12"/>
      <c r="M1542" s="13"/>
      <c r="N1542" s="12"/>
      <c r="O1542" s="12"/>
      <c r="P1542" s="12"/>
      <c r="Q1542" s="12"/>
      <c r="R1542" s="13"/>
      <c r="S1542" s="12"/>
      <c r="T1542" s="12"/>
    </row>
    <row r="1543" spans="1:20" s="14" customFormat="1">
      <c r="A1543" s="12"/>
      <c r="B1543" s="12"/>
      <c r="C1543" s="12"/>
      <c r="D1543" s="13"/>
      <c r="E1543" s="12"/>
      <c r="F1543" s="12"/>
      <c r="G1543" s="12"/>
      <c r="H1543" s="12"/>
      <c r="I1543" s="12"/>
      <c r="J1543" s="12"/>
      <c r="K1543" s="12"/>
      <c r="L1543" s="12"/>
      <c r="M1543" s="13"/>
      <c r="N1543" s="12"/>
      <c r="O1543" s="12"/>
      <c r="P1543" s="12"/>
      <c r="Q1543" s="12"/>
      <c r="R1543" s="13"/>
      <c r="S1543" s="12"/>
      <c r="T1543" s="12"/>
    </row>
    <row r="1544" spans="1:20" s="14" customFormat="1">
      <c r="A1544" s="12"/>
      <c r="B1544" s="12"/>
      <c r="C1544" s="12"/>
      <c r="D1544" s="13"/>
      <c r="E1544" s="12"/>
      <c r="F1544" s="12"/>
      <c r="G1544" s="12"/>
      <c r="H1544" s="12"/>
      <c r="I1544" s="12"/>
      <c r="J1544" s="12"/>
      <c r="K1544" s="12"/>
      <c r="L1544" s="12"/>
      <c r="M1544" s="13"/>
      <c r="N1544" s="12"/>
      <c r="O1544" s="12"/>
      <c r="P1544" s="12"/>
      <c r="Q1544" s="12"/>
      <c r="R1544" s="13"/>
      <c r="S1544" s="12"/>
      <c r="T1544" s="12"/>
    </row>
    <row r="1545" spans="1:20" s="14" customFormat="1">
      <c r="A1545" s="12"/>
      <c r="B1545" s="12"/>
      <c r="C1545" s="12"/>
      <c r="D1545" s="13"/>
      <c r="E1545" s="12"/>
      <c r="F1545" s="12"/>
      <c r="G1545" s="12"/>
      <c r="H1545" s="12"/>
      <c r="I1545" s="12"/>
      <c r="J1545" s="12"/>
      <c r="K1545" s="12"/>
      <c r="L1545" s="12"/>
      <c r="M1545" s="13"/>
      <c r="N1545" s="12"/>
      <c r="O1545" s="12"/>
      <c r="P1545" s="12"/>
      <c r="Q1545" s="12"/>
      <c r="R1545" s="13"/>
      <c r="S1545" s="12"/>
      <c r="T1545" s="12"/>
    </row>
    <row r="1546" spans="1:20" s="14" customFormat="1">
      <c r="A1546" s="12"/>
      <c r="B1546" s="12"/>
      <c r="C1546" s="12"/>
      <c r="D1546" s="13"/>
      <c r="E1546" s="12"/>
      <c r="F1546" s="12"/>
      <c r="G1546" s="12"/>
      <c r="H1546" s="12"/>
      <c r="I1546" s="12"/>
      <c r="J1546" s="12"/>
      <c r="K1546" s="12"/>
      <c r="L1546" s="12"/>
      <c r="M1546" s="13"/>
      <c r="N1546" s="12"/>
      <c r="O1546" s="12"/>
      <c r="P1546" s="12"/>
      <c r="Q1546" s="12"/>
      <c r="R1546" s="13"/>
      <c r="S1546" s="12"/>
      <c r="T1546" s="12"/>
    </row>
    <row r="1547" spans="1:20" s="14" customFormat="1">
      <c r="A1547" s="12"/>
      <c r="B1547" s="12"/>
      <c r="C1547" s="12"/>
      <c r="D1547" s="13"/>
      <c r="E1547" s="12"/>
      <c r="F1547" s="12"/>
      <c r="G1547" s="12"/>
      <c r="H1547" s="12"/>
      <c r="I1547" s="12"/>
      <c r="J1547" s="12"/>
      <c r="K1547" s="12"/>
      <c r="L1547" s="12"/>
      <c r="M1547" s="13"/>
      <c r="N1547" s="12"/>
      <c r="O1547" s="12"/>
      <c r="P1547" s="12"/>
      <c r="Q1547" s="12"/>
      <c r="R1547" s="13"/>
      <c r="S1547" s="12"/>
      <c r="T1547" s="12"/>
    </row>
    <row r="1548" spans="1:20" s="14" customFormat="1">
      <c r="A1548" s="12"/>
      <c r="B1548" s="12"/>
      <c r="C1548" s="12"/>
      <c r="D1548" s="13"/>
      <c r="E1548" s="12"/>
      <c r="F1548" s="12"/>
      <c r="G1548" s="12"/>
      <c r="H1548" s="12"/>
      <c r="I1548" s="12"/>
      <c r="J1548" s="12"/>
      <c r="K1548" s="12"/>
      <c r="L1548" s="12"/>
      <c r="M1548" s="13"/>
      <c r="N1548" s="12"/>
      <c r="O1548" s="12"/>
      <c r="P1548" s="12"/>
      <c r="Q1548" s="12"/>
      <c r="R1548" s="13"/>
      <c r="S1548" s="12"/>
      <c r="T1548" s="12"/>
    </row>
    <row r="1549" spans="1:20" s="14" customFormat="1">
      <c r="A1549" s="12"/>
      <c r="B1549" s="12"/>
      <c r="C1549" s="12"/>
      <c r="D1549" s="13"/>
      <c r="E1549" s="12"/>
      <c r="F1549" s="12"/>
      <c r="G1549" s="12"/>
      <c r="H1549" s="12"/>
      <c r="I1549" s="12"/>
      <c r="J1549" s="12"/>
      <c r="K1549" s="12"/>
      <c r="L1549" s="12"/>
      <c r="M1549" s="13"/>
      <c r="N1549" s="12"/>
      <c r="O1549" s="12"/>
      <c r="P1549" s="12"/>
      <c r="Q1549" s="12"/>
      <c r="R1549" s="13"/>
      <c r="S1549" s="12"/>
      <c r="T1549" s="12"/>
    </row>
    <row r="1550" spans="1:20" s="14" customFormat="1">
      <c r="A1550" s="12"/>
      <c r="B1550" s="12"/>
      <c r="C1550" s="12"/>
      <c r="D1550" s="13"/>
      <c r="E1550" s="12"/>
      <c r="F1550" s="12"/>
      <c r="G1550" s="12"/>
      <c r="H1550" s="12"/>
      <c r="I1550" s="12"/>
      <c r="J1550" s="12"/>
      <c r="K1550" s="12"/>
      <c r="L1550" s="12"/>
      <c r="M1550" s="13"/>
      <c r="N1550" s="12"/>
      <c r="O1550" s="12"/>
      <c r="P1550" s="12"/>
      <c r="Q1550" s="12"/>
      <c r="R1550" s="13"/>
      <c r="S1550" s="12"/>
      <c r="T1550" s="12"/>
    </row>
    <row r="1551" spans="1:20" s="14" customFormat="1">
      <c r="A1551" s="12"/>
      <c r="B1551" s="12"/>
      <c r="C1551" s="12"/>
      <c r="D1551" s="13"/>
      <c r="E1551" s="12"/>
      <c r="F1551" s="12"/>
      <c r="G1551" s="12"/>
      <c r="H1551" s="12"/>
      <c r="I1551" s="12"/>
      <c r="J1551" s="12"/>
      <c r="K1551" s="12"/>
      <c r="L1551" s="12"/>
      <c r="M1551" s="13"/>
      <c r="N1551" s="12"/>
      <c r="O1551" s="12"/>
      <c r="P1551" s="12"/>
      <c r="Q1551" s="12"/>
      <c r="R1551" s="13"/>
      <c r="S1551" s="12"/>
      <c r="T1551" s="12"/>
    </row>
    <row r="1552" spans="1:20" s="14" customFormat="1">
      <c r="A1552" s="12"/>
      <c r="B1552" s="12"/>
      <c r="C1552" s="12"/>
      <c r="D1552" s="13"/>
      <c r="E1552" s="12"/>
      <c r="F1552" s="12"/>
      <c r="G1552" s="12"/>
      <c r="H1552" s="12"/>
      <c r="I1552" s="12"/>
      <c r="J1552" s="12"/>
      <c r="K1552" s="12"/>
      <c r="L1552" s="12"/>
      <c r="M1552" s="13"/>
      <c r="N1552" s="12"/>
      <c r="O1552" s="12"/>
      <c r="P1552" s="12"/>
      <c r="Q1552" s="12"/>
      <c r="R1552" s="13"/>
      <c r="S1552" s="12"/>
      <c r="T1552" s="12"/>
    </row>
    <row r="1553" spans="1:20" s="14" customFormat="1">
      <c r="A1553" s="12"/>
      <c r="B1553" s="12"/>
      <c r="C1553" s="12"/>
      <c r="D1553" s="13"/>
      <c r="E1553" s="12"/>
      <c r="F1553" s="12"/>
      <c r="G1553" s="12"/>
      <c r="H1553" s="12"/>
      <c r="I1553" s="12"/>
      <c r="J1553" s="12"/>
      <c r="K1553" s="12"/>
      <c r="L1553" s="12"/>
      <c r="M1553" s="13"/>
      <c r="N1553" s="12"/>
      <c r="O1553" s="12"/>
      <c r="P1553" s="12"/>
      <c r="Q1553" s="12"/>
      <c r="R1553" s="13"/>
      <c r="S1553" s="12"/>
      <c r="T1553" s="12"/>
    </row>
    <row r="1554" spans="1:20" s="14" customFormat="1">
      <c r="A1554" s="12"/>
      <c r="B1554" s="12"/>
      <c r="C1554" s="12"/>
      <c r="D1554" s="13"/>
      <c r="E1554" s="12"/>
      <c r="F1554" s="12"/>
      <c r="G1554" s="12"/>
      <c r="H1554" s="12"/>
      <c r="I1554" s="12"/>
      <c r="J1554" s="12"/>
      <c r="K1554" s="12"/>
      <c r="L1554" s="12"/>
      <c r="M1554" s="13"/>
      <c r="N1554" s="12"/>
      <c r="O1554" s="12"/>
      <c r="P1554" s="12"/>
      <c r="Q1554" s="12"/>
      <c r="R1554" s="13"/>
      <c r="S1554" s="12"/>
      <c r="T1554" s="12"/>
    </row>
    <row r="1555" spans="1:20" s="14" customFormat="1">
      <c r="A1555" s="12"/>
      <c r="B1555" s="12"/>
      <c r="C1555" s="12"/>
      <c r="D1555" s="13"/>
      <c r="E1555" s="12"/>
      <c r="F1555" s="12"/>
      <c r="G1555" s="12"/>
      <c r="H1555" s="12"/>
      <c r="I1555" s="12"/>
      <c r="J1555" s="12"/>
      <c r="K1555" s="12"/>
      <c r="L1555" s="12"/>
      <c r="M1555" s="13"/>
      <c r="N1555" s="12"/>
      <c r="O1555" s="12"/>
      <c r="P1555" s="12"/>
      <c r="Q1555" s="12"/>
      <c r="R1555" s="13"/>
      <c r="S1555" s="12"/>
      <c r="T1555" s="12"/>
    </row>
    <row r="1556" spans="1:20" s="14" customFormat="1">
      <c r="A1556" s="12"/>
      <c r="B1556" s="12"/>
      <c r="C1556" s="12"/>
      <c r="D1556" s="13"/>
      <c r="E1556" s="12"/>
      <c r="F1556" s="12"/>
      <c r="G1556" s="12"/>
      <c r="H1556" s="12"/>
      <c r="I1556" s="12"/>
      <c r="J1556" s="12"/>
      <c r="K1556" s="12"/>
      <c r="L1556" s="12"/>
      <c r="M1556" s="13"/>
      <c r="N1556" s="12"/>
      <c r="O1556" s="12"/>
      <c r="P1556" s="12"/>
      <c r="Q1556" s="12"/>
      <c r="R1556" s="13"/>
      <c r="S1556" s="12"/>
      <c r="T1556" s="12"/>
    </row>
    <row r="1557" spans="1:20" s="14" customFormat="1">
      <c r="A1557" s="12"/>
      <c r="B1557" s="12"/>
      <c r="C1557" s="12"/>
      <c r="D1557" s="13"/>
      <c r="E1557" s="12"/>
      <c r="F1557" s="12"/>
      <c r="G1557" s="12"/>
      <c r="H1557" s="12"/>
      <c r="I1557" s="12"/>
      <c r="J1557" s="12"/>
      <c r="K1557" s="12"/>
      <c r="L1557" s="12"/>
      <c r="M1557" s="13"/>
      <c r="N1557" s="12"/>
      <c r="O1557" s="12"/>
      <c r="P1557" s="12"/>
      <c r="Q1557" s="12"/>
      <c r="R1557" s="13"/>
      <c r="S1557" s="12"/>
      <c r="T1557" s="12"/>
    </row>
    <row r="1558" spans="1:20" s="14" customFormat="1">
      <c r="A1558" s="12"/>
      <c r="B1558" s="12"/>
      <c r="C1558" s="12"/>
      <c r="D1558" s="13"/>
      <c r="E1558" s="12"/>
      <c r="F1558" s="12"/>
      <c r="G1558" s="12"/>
      <c r="H1558" s="12"/>
      <c r="I1558" s="12"/>
      <c r="J1558" s="12"/>
      <c r="K1558" s="12"/>
      <c r="L1558" s="12"/>
      <c r="M1558" s="13"/>
      <c r="N1558" s="12"/>
      <c r="O1558" s="12"/>
      <c r="P1558" s="12"/>
      <c r="Q1558" s="12"/>
      <c r="R1558" s="13"/>
      <c r="S1558" s="12"/>
      <c r="T1558" s="12"/>
    </row>
    <row r="1559" spans="1:20" s="14" customFormat="1">
      <c r="A1559" s="12"/>
      <c r="B1559" s="12"/>
      <c r="C1559" s="12"/>
      <c r="D1559" s="13"/>
      <c r="E1559" s="12"/>
      <c r="F1559" s="12"/>
      <c r="G1559" s="12"/>
      <c r="H1559" s="12"/>
      <c r="I1559" s="12"/>
      <c r="J1559" s="12"/>
      <c r="K1559" s="12"/>
      <c r="L1559" s="12"/>
      <c r="M1559" s="13"/>
      <c r="N1559" s="12"/>
      <c r="O1559" s="12"/>
      <c r="P1559" s="12"/>
      <c r="Q1559" s="12"/>
      <c r="R1559" s="13"/>
      <c r="S1559" s="12"/>
      <c r="T1559" s="12"/>
    </row>
    <row r="1560" spans="1:20" s="14" customFormat="1">
      <c r="A1560" s="12"/>
      <c r="B1560" s="12"/>
      <c r="C1560" s="12"/>
      <c r="D1560" s="13"/>
      <c r="E1560" s="12"/>
      <c r="F1560" s="12"/>
      <c r="G1560" s="12"/>
      <c r="H1560" s="12"/>
      <c r="I1560" s="12"/>
      <c r="J1560" s="12"/>
      <c r="K1560" s="12"/>
      <c r="L1560" s="12"/>
      <c r="M1560" s="13"/>
      <c r="N1560" s="12"/>
      <c r="O1560" s="12"/>
      <c r="P1560" s="12"/>
      <c r="Q1560" s="12"/>
      <c r="R1560" s="13"/>
      <c r="S1560" s="12"/>
      <c r="T1560" s="12"/>
    </row>
    <row r="1561" spans="1:20" s="14" customFormat="1">
      <c r="A1561" s="12"/>
      <c r="B1561" s="12"/>
      <c r="C1561" s="12"/>
      <c r="D1561" s="13"/>
      <c r="E1561" s="12"/>
      <c r="F1561" s="12"/>
      <c r="G1561" s="12"/>
      <c r="H1561" s="12"/>
      <c r="I1561" s="12"/>
      <c r="J1561" s="12"/>
      <c r="K1561" s="12"/>
      <c r="L1561" s="12"/>
      <c r="M1561" s="13"/>
      <c r="N1561" s="12"/>
      <c r="O1561" s="12"/>
      <c r="P1561" s="12"/>
      <c r="Q1561" s="12"/>
      <c r="R1561" s="13"/>
      <c r="S1561" s="12"/>
      <c r="T1561" s="12"/>
    </row>
    <row r="1562" spans="1:20" s="14" customFormat="1">
      <c r="A1562" s="12"/>
      <c r="B1562" s="12"/>
      <c r="C1562" s="12"/>
      <c r="D1562" s="13"/>
      <c r="E1562" s="12"/>
      <c r="F1562" s="12"/>
      <c r="G1562" s="12"/>
      <c r="H1562" s="12"/>
      <c r="I1562" s="12"/>
      <c r="J1562" s="12"/>
      <c r="K1562" s="12"/>
      <c r="L1562" s="12"/>
      <c r="M1562" s="13"/>
      <c r="N1562" s="12"/>
      <c r="O1562" s="12"/>
      <c r="P1562" s="12"/>
      <c r="Q1562" s="12"/>
      <c r="R1562" s="13"/>
      <c r="S1562" s="12"/>
      <c r="T1562" s="12"/>
    </row>
    <row r="1563" spans="1:20" s="14" customFormat="1">
      <c r="A1563" s="12"/>
      <c r="B1563" s="12"/>
      <c r="C1563" s="12"/>
      <c r="D1563" s="13"/>
      <c r="E1563" s="12"/>
      <c r="F1563" s="12"/>
      <c r="G1563" s="12"/>
      <c r="H1563" s="12"/>
      <c r="I1563" s="12"/>
      <c r="J1563" s="12"/>
      <c r="K1563" s="12"/>
      <c r="L1563" s="12"/>
      <c r="M1563" s="13"/>
      <c r="N1563" s="12"/>
      <c r="O1563" s="12"/>
      <c r="P1563" s="12"/>
      <c r="Q1563" s="12"/>
      <c r="R1563" s="13"/>
      <c r="S1563" s="12"/>
      <c r="T1563" s="12"/>
    </row>
    <row r="1564" spans="1:20" s="14" customFormat="1">
      <c r="A1564" s="12"/>
      <c r="B1564" s="12"/>
      <c r="C1564" s="12"/>
      <c r="D1564" s="13"/>
      <c r="E1564" s="12"/>
      <c r="F1564" s="12"/>
      <c r="G1564" s="12"/>
      <c r="H1564" s="12"/>
      <c r="I1564" s="12"/>
      <c r="J1564" s="12"/>
      <c r="K1564" s="12"/>
      <c r="L1564" s="12"/>
      <c r="M1564" s="13"/>
      <c r="N1564" s="12"/>
      <c r="O1564" s="12"/>
      <c r="P1564" s="12"/>
      <c r="Q1564" s="12"/>
      <c r="R1564" s="13"/>
      <c r="S1564" s="12"/>
      <c r="T1564" s="12"/>
    </row>
    <row r="1565" spans="1:20" s="14" customFormat="1">
      <c r="A1565" s="12"/>
      <c r="B1565" s="12"/>
      <c r="C1565" s="12"/>
      <c r="D1565" s="13"/>
      <c r="E1565" s="12"/>
      <c r="F1565" s="12"/>
      <c r="G1565" s="12"/>
      <c r="H1565" s="12"/>
      <c r="I1565" s="12"/>
      <c r="J1565" s="12"/>
      <c r="K1565" s="12"/>
      <c r="L1565" s="12"/>
      <c r="M1565" s="13"/>
      <c r="N1565" s="12"/>
      <c r="O1565" s="12"/>
      <c r="P1565" s="12"/>
      <c r="Q1565" s="12"/>
      <c r="R1565" s="13"/>
      <c r="S1565" s="12"/>
      <c r="T1565" s="12"/>
    </row>
    <row r="1566" spans="1:20" s="14" customFormat="1">
      <c r="A1566" s="12"/>
      <c r="B1566" s="12"/>
      <c r="C1566" s="12"/>
      <c r="D1566" s="13"/>
      <c r="E1566" s="12"/>
      <c r="F1566" s="12"/>
      <c r="G1566" s="12"/>
      <c r="H1566" s="12"/>
      <c r="I1566" s="12"/>
      <c r="J1566" s="12"/>
      <c r="K1566" s="12"/>
      <c r="L1566" s="12"/>
      <c r="M1566" s="13"/>
      <c r="N1566" s="12"/>
      <c r="O1566" s="12"/>
      <c r="P1566" s="12"/>
      <c r="Q1566" s="12"/>
      <c r="R1566" s="13"/>
      <c r="S1566" s="12"/>
      <c r="T1566" s="12"/>
    </row>
    <row r="1567" spans="1:20" s="14" customFormat="1">
      <c r="A1567" s="12"/>
      <c r="B1567" s="12"/>
      <c r="C1567" s="12"/>
      <c r="D1567" s="13"/>
      <c r="E1567" s="12"/>
      <c r="F1567" s="12"/>
      <c r="G1567" s="12"/>
      <c r="H1567" s="12"/>
      <c r="I1567" s="12"/>
      <c r="J1567" s="12"/>
      <c r="K1567" s="12"/>
      <c r="L1567" s="12"/>
      <c r="M1567" s="13"/>
      <c r="N1567" s="12"/>
      <c r="O1567" s="12"/>
      <c r="P1567" s="12"/>
      <c r="Q1567" s="12"/>
      <c r="R1567" s="13"/>
      <c r="S1567" s="12"/>
      <c r="T1567" s="12"/>
    </row>
    <row r="1568" spans="1:20" s="14" customFormat="1">
      <c r="A1568" s="12"/>
      <c r="B1568" s="12"/>
      <c r="C1568" s="12"/>
      <c r="D1568" s="13"/>
      <c r="E1568" s="12"/>
      <c r="F1568" s="12"/>
      <c r="G1568" s="12"/>
      <c r="H1568" s="12"/>
      <c r="I1568" s="12"/>
      <c r="J1568" s="12"/>
      <c r="K1568" s="12"/>
      <c r="L1568" s="12"/>
      <c r="M1568" s="13"/>
      <c r="N1568" s="12"/>
      <c r="O1568" s="12"/>
      <c r="P1568" s="12"/>
      <c r="Q1568" s="12"/>
      <c r="R1568" s="13"/>
      <c r="S1568" s="12"/>
      <c r="T1568" s="12"/>
    </row>
    <row r="1569" spans="1:20" s="14" customFormat="1">
      <c r="A1569" s="12"/>
      <c r="B1569" s="12"/>
      <c r="C1569" s="12"/>
      <c r="D1569" s="13"/>
      <c r="E1569" s="12"/>
      <c r="F1569" s="12"/>
      <c r="G1569" s="12"/>
      <c r="H1569" s="12"/>
      <c r="I1569" s="12"/>
      <c r="J1569" s="12"/>
      <c r="K1569" s="12"/>
      <c r="L1569" s="12"/>
      <c r="M1569" s="13"/>
      <c r="N1569" s="12"/>
      <c r="O1569" s="12"/>
      <c r="P1569" s="12"/>
      <c r="Q1569" s="12"/>
      <c r="R1569" s="13"/>
      <c r="S1569" s="12"/>
      <c r="T1569" s="12"/>
    </row>
    <row r="1570" spans="1:20" s="14" customFormat="1">
      <c r="A1570" s="12"/>
      <c r="B1570" s="12"/>
      <c r="C1570" s="12"/>
      <c r="D1570" s="13"/>
      <c r="E1570" s="12"/>
      <c r="F1570" s="12"/>
      <c r="G1570" s="12"/>
      <c r="H1570" s="12"/>
      <c r="I1570" s="12"/>
      <c r="J1570" s="12"/>
      <c r="K1570" s="12"/>
      <c r="L1570" s="12"/>
      <c r="M1570" s="13"/>
      <c r="N1570" s="12"/>
      <c r="O1570" s="12"/>
      <c r="P1570" s="12"/>
      <c r="Q1570" s="12"/>
      <c r="R1570" s="13"/>
      <c r="S1570" s="12"/>
      <c r="T1570" s="12"/>
    </row>
    <row r="1571" spans="1:20" s="14" customFormat="1">
      <c r="A1571" s="12"/>
      <c r="B1571" s="12"/>
      <c r="C1571" s="12"/>
      <c r="D1571" s="13"/>
      <c r="E1571" s="12"/>
      <c r="F1571" s="12"/>
      <c r="G1571" s="12"/>
      <c r="H1571" s="12"/>
      <c r="I1571" s="12"/>
      <c r="J1571" s="12"/>
      <c r="K1571" s="12"/>
      <c r="L1571" s="12"/>
      <c r="M1571" s="13"/>
      <c r="N1571" s="12"/>
      <c r="O1571" s="12"/>
      <c r="P1571" s="12"/>
      <c r="Q1571" s="12"/>
      <c r="R1571" s="13"/>
      <c r="S1571" s="12"/>
      <c r="T1571" s="12"/>
    </row>
    <row r="1572" spans="1:20" s="14" customFormat="1">
      <c r="A1572" s="12"/>
      <c r="B1572" s="12"/>
      <c r="C1572" s="12"/>
      <c r="D1572" s="13"/>
      <c r="E1572" s="12"/>
      <c r="F1572" s="12"/>
      <c r="G1572" s="12"/>
      <c r="H1572" s="12"/>
      <c r="I1572" s="12"/>
      <c r="J1572" s="12"/>
      <c r="K1572" s="12"/>
      <c r="L1572" s="12"/>
      <c r="M1572" s="13"/>
      <c r="N1572" s="12"/>
      <c r="O1572" s="12"/>
      <c r="P1572" s="12"/>
      <c r="Q1572" s="12"/>
      <c r="R1572" s="13"/>
      <c r="S1572" s="12"/>
      <c r="T1572" s="12"/>
    </row>
    <row r="1573" spans="1:20" s="14" customFormat="1">
      <c r="A1573" s="12"/>
      <c r="B1573" s="12"/>
      <c r="C1573" s="12"/>
      <c r="D1573" s="13"/>
      <c r="E1573" s="12"/>
      <c r="F1573" s="12"/>
      <c r="G1573" s="12"/>
      <c r="H1573" s="12"/>
      <c r="I1573" s="12"/>
      <c r="J1573" s="12"/>
      <c r="K1573" s="12"/>
      <c r="L1573" s="12"/>
      <c r="M1573" s="13"/>
      <c r="N1573" s="12"/>
      <c r="O1573" s="12"/>
      <c r="P1573" s="12"/>
      <c r="Q1573" s="12"/>
      <c r="R1573" s="13"/>
      <c r="S1573" s="12"/>
      <c r="T1573" s="12"/>
    </row>
    <row r="1574" spans="1:20" s="14" customFormat="1">
      <c r="A1574" s="12"/>
      <c r="B1574" s="12"/>
      <c r="C1574" s="12"/>
      <c r="D1574" s="13"/>
      <c r="E1574" s="12"/>
      <c r="F1574" s="12"/>
      <c r="G1574" s="12"/>
      <c r="H1574" s="12"/>
      <c r="I1574" s="12"/>
      <c r="J1574" s="12"/>
      <c r="K1574" s="12"/>
      <c r="L1574" s="12"/>
      <c r="M1574" s="13"/>
      <c r="N1574" s="12"/>
      <c r="O1574" s="12"/>
      <c r="P1574" s="12"/>
      <c r="Q1574" s="12"/>
      <c r="R1574" s="13"/>
      <c r="S1574" s="12"/>
      <c r="T1574" s="12"/>
    </row>
    <row r="1575" spans="1:20" s="14" customFormat="1">
      <c r="A1575" s="12"/>
      <c r="B1575" s="12"/>
      <c r="C1575" s="12"/>
      <c r="D1575" s="13"/>
      <c r="E1575" s="12"/>
      <c r="F1575" s="12"/>
      <c r="G1575" s="12"/>
      <c r="H1575" s="12"/>
      <c r="I1575" s="12"/>
      <c r="J1575" s="12"/>
      <c r="K1575" s="12"/>
      <c r="L1575" s="12"/>
      <c r="M1575" s="13"/>
      <c r="N1575" s="12"/>
      <c r="O1575" s="12"/>
      <c r="P1575" s="12"/>
      <c r="Q1575" s="12"/>
      <c r="R1575" s="13"/>
      <c r="S1575" s="12"/>
      <c r="T1575" s="12"/>
    </row>
    <row r="1576" spans="1:20" s="14" customFormat="1">
      <c r="A1576" s="12"/>
      <c r="B1576" s="12"/>
      <c r="C1576" s="12"/>
      <c r="D1576" s="13"/>
      <c r="E1576" s="12"/>
      <c r="F1576" s="12"/>
      <c r="G1576" s="12"/>
      <c r="H1576" s="12"/>
      <c r="I1576" s="12"/>
      <c r="J1576" s="12"/>
      <c r="K1576" s="12"/>
      <c r="L1576" s="12"/>
      <c r="M1576" s="13"/>
      <c r="N1576" s="12"/>
      <c r="O1576" s="12"/>
      <c r="P1576" s="12"/>
      <c r="Q1576" s="12"/>
      <c r="R1576" s="13"/>
      <c r="S1576" s="12"/>
      <c r="T1576" s="12"/>
    </row>
    <row r="1577" spans="1:20" s="14" customFormat="1">
      <c r="A1577" s="12"/>
      <c r="B1577" s="12"/>
      <c r="C1577" s="12"/>
      <c r="D1577" s="13"/>
      <c r="E1577" s="12"/>
      <c r="F1577" s="12"/>
      <c r="G1577" s="12"/>
      <c r="H1577" s="12"/>
      <c r="I1577" s="12"/>
      <c r="J1577" s="12"/>
      <c r="K1577" s="12"/>
      <c r="L1577" s="12"/>
      <c r="M1577" s="13"/>
      <c r="N1577" s="12"/>
      <c r="O1577" s="12"/>
      <c r="P1577" s="12"/>
      <c r="Q1577" s="12"/>
      <c r="R1577" s="13"/>
      <c r="S1577" s="12"/>
      <c r="T1577" s="12"/>
    </row>
    <row r="1578" spans="1:20" s="14" customFormat="1">
      <c r="A1578" s="12"/>
      <c r="B1578" s="12"/>
      <c r="C1578" s="12"/>
      <c r="D1578" s="13"/>
      <c r="E1578" s="12"/>
      <c r="F1578" s="12"/>
      <c r="G1578" s="12"/>
      <c r="H1578" s="12"/>
      <c r="I1578" s="12"/>
      <c r="J1578" s="12"/>
      <c r="K1578" s="12"/>
      <c r="L1578" s="12"/>
      <c r="M1578" s="13"/>
      <c r="N1578" s="12"/>
      <c r="O1578" s="12"/>
      <c r="P1578" s="12"/>
      <c r="Q1578" s="12"/>
      <c r="R1578" s="13"/>
      <c r="S1578" s="12"/>
      <c r="T1578" s="12"/>
    </row>
    <row r="1579" spans="1:20" s="14" customFormat="1">
      <c r="A1579" s="12"/>
      <c r="B1579" s="12"/>
      <c r="C1579" s="12"/>
      <c r="D1579" s="13"/>
      <c r="E1579" s="12"/>
      <c r="F1579" s="12"/>
      <c r="G1579" s="12"/>
      <c r="H1579" s="12"/>
      <c r="I1579" s="12"/>
      <c r="J1579" s="12"/>
      <c r="K1579" s="12"/>
      <c r="L1579" s="12"/>
      <c r="M1579" s="13"/>
      <c r="N1579" s="12"/>
      <c r="O1579" s="12"/>
      <c r="P1579" s="12"/>
      <c r="Q1579" s="12"/>
      <c r="R1579" s="13"/>
      <c r="S1579" s="12"/>
      <c r="T1579" s="12"/>
    </row>
    <row r="1580" spans="1:20" s="14" customFormat="1">
      <c r="A1580" s="12"/>
      <c r="B1580" s="12"/>
      <c r="C1580" s="12"/>
      <c r="D1580" s="13"/>
      <c r="E1580" s="12"/>
      <c r="F1580" s="12"/>
      <c r="G1580" s="12"/>
      <c r="H1580" s="12"/>
      <c r="I1580" s="12"/>
      <c r="J1580" s="12"/>
      <c r="K1580" s="12"/>
      <c r="L1580" s="12"/>
      <c r="M1580" s="13"/>
      <c r="N1580" s="12"/>
      <c r="O1580" s="12"/>
      <c r="P1580" s="12"/>
      <c r="Q1580" s="12"/>
      <c r="R1580" s="13"/>
      <c r="S1580" s="12"/>
      <c r="T1580" s="12"/>
    </row>
    <row r="1581" spans="1:20" s="14" customFormat="1">
      <c r="A1581" s="12"/>
      <c r="B1581" s="12"/>
      <c r="C1581" s="12"/>
      <c r="D1581" s="13"/>
      <c r="E1581" s="12"/>
      <c r="F1581" s="12"/>
      <c r="G1581" s="12"/>
      <c r="H1581" s="12"/>
      <c r="I1581" s="12"/>
      <c r="J1581" s="12"/>
      <c r="K1581" s="12"/>
      <c r="L1581" s="12"/>
      <c r="M1581" s="13"/>
      <c r="N1581" s="12"/>
      <c r="O1581" s="12"/>
      <c r="P1581" s="12"/>
      <c r="Q1581" s="12"/>
      <c r="R1581" s="13"/>
      <c r="S1581" s="12"/>
      <c r="T1581" s="12"/>
    </row>
    <row r="1582" spans="1:20" s="14" customFormat="1">
      <c r="A1582" s="12"/>
      <c r="B1582" s="12"/>
      <c r="C1582" s="12"/>
      <c r="D1582" s="13"/>
      <c r="E1582" s="12"/>
      <c r="F1582" s="12"/>
      <c r="G1582" s="12"/>
      <c r="H1582" s="12"/>
      <c r="I1582" s="12"/>
      <c r="J1582" s="12"/>
      <c r="K1582" s="12"/>
      <c r="L1582" s="12"/>
      <c r="M1582" s="13"/>
      <c r="N1582" s="12"/>
      <c r="O1582" s="12"/>
      <c r="P1582" s="12"/>
      <c r="Q1582" s="12"/>
      <c r="R1582" s="13"/>
      <c r="S1582" s="12"/>
      <c r="T1582" s="12"/>
    </row>
    <row r="1583" spans="1:20" s="14" customFormat="1">
      <c r="A1583" s="12"/>
      <c r="B1583" s="12"/>
      <c r="C1583" s="12"/>
      <c r="D1583" s="13"/>
      <c r="E1583" s="12"/>
      <c r="F1583" s="12"/>
      <c r="G1583" s="12"/>
      <c r="H1583" s="12"/>
      <c r="I1583" s="12"/>
      <c r="J1583" s="12"/>
      <c r="K1583" s="12"/>
      <c r="L1583" s="12"/>
      <c r="M1583" s="13"/>
      <c r="N1583" s="12"/>
      <c r="O1583" s="12"/>
      <c r="P1583" s="12"/>
      <c r="Q1583" s="12"/>
      <c r="R1583" s="13"/>
      <c r="S1583" s="12"/>
      <c r="T1583" s="12"/>
    </row>
    <row r="1584" spans="1:20" s="14" customFormat="1">
      <c r="A1584" s="12"/>
      <c r="B1584" s="12"/>
      <c r="C1584" s="12"/>
      <c r="D1584" s="13"/>
      <c r="E1584" s="12"/>
      <c r="F1584" s="12"/>
      <c r="G1584" s="12"/>
      <c r="H1584" s="12"/>
      <c r="I1584" s="12"/>
      <c r="J1584" s="12"/>
      <c r="K1584" s="12"/>
      <c r="L1584" s="12"/>
      <c r="M1584" s="13"/>
      <c r="N1584" s="12"/>
      <c r="O1584" s="12"/>
      <c r="P1584" s="12"/>
      <c r="Q1584" s="12"/>
      <c r="R1584" s="13"/>
      <c r="S1584" s="12"/>
      <c r="T1584" s="12"/>
    </row>
    <row r="1585" spans="1:20" s="14" customFormat="1">
      <c r="A1585" s="12"/>
      <c r="B1585" s="12"/>
      <c r="C1585" s="12"/>
      <c r="D1585" s="13"/>
      <c r="E1585" s="12"/>
      <c r="F1585" s="12"/>
      <c r="G1585" s="12"/>
      <c r="H1585" s="12"/>
      <c r="I1585" s="12"/>
      <c r="J1585" s="12"/>
      <c r="K1585" s="12"/>
      <c r="L1585" s="12"/>
      <c r="M1585" s="13"/>
      <c r="N1585" s="12"/>
      <c r="O1585" s="12"/>
      <c r="P1585" s="12"/>
      <c r="Q1585" s="12"/>
      <c r="R1585" s="13"/>
      <c r="S1585" s="12"/>
      <c r="T1585" s="12"/>
    </row>
    <row r="1586" spans="1:20" s="14" customFormat="1">
      <c r="A1586" s="12"/>
      <c r="B1586" s="12"/>
      <c r="C1586" s="12"/>
      <c r="D1586" s="13"/>
      <c r="E1586" s="12"/>
      <c r="F1586" s="12"/>
      <c r="G1586" s="12"/>
      <c r="H1586" s="12"/>
      <c r="I1586" s="12"/>
      <c r="J1586" s="12"/>
      <c r="K1586" s="12"/>
      <c r="L1586" s="12"/>
      <c r="M1586" s="13"/>
      <c r="N1586" s="12"/>
      <c r="O1586" s="12"/>
      <c r="P1586" s="12"/>
      <c r="Q1586" s="12"/>
      <c r="R1586" s="13"/>
      <c r="S1586" s="12"/>
      <c r="T1586" s="12"/>
    </row>
    <row r="1587" spans="1:20" s="14" customFormat="1">
      <c r="A1587" s="12"/>
      <c r="B1587" s="12"/>
      <c r="C1587" s="12"/>
      <c r="D1587" s="13"/>
      <c r="E1587" s="12"/>
      <c r="F1587" s="12"/>
      <c r="G1587" s="12"/>
      <c r="H1587" s="12"/>
      <c r="I1587" s="12"/>
      <c r="J1587" s="12"/>
      <c r="K1587" s="12"/>
      <c r="L1587" s="12"/>
      <c r="M1587" s="13"/>
      <c r="N1587" s="12"/>
      <c r="O1587" s="12"/>
      <c r="P1587" s="12"/>
      <c r="Q1587" s="12"/>
      <c r="R1587" s="13"/>
      <c r="S1587" s="12"/>
      <c r="T1587" s="12"/>
    </row>
    <row r="1588" spans="1:20" s="14" customFormat="1">
      <c r="A1588" s="12"/>
      <c r="B1588" s="12"/>
      <c r="C1588" s="12"/>
      <c r="D1588" s="13"/>
      <c r="E1588" s="12"/>
      <c r="F1588" s="12"/>
      <c r="G1588" s="12"/>
      <c r="H1588" s="12"/>
      <c r="I1588" s="12"/>
      <c r="J1588" s="12"/>
      <c r="K1588" s="12"/>
      <c r="L1588" s="12"/>
      <c r="M1588" s="13"/>
      <c r="N1588" s="12"/>
      <c r="O1588" s="12"/>
      <c r="P1588" s="12"/>
      <c r="Q1588" s="12"/>
      <c r="R1588" s="13"/>
      <c r="S1588" s="12"/>
      <c r="T1588" s="12"/>
    </row>
    <row r="1589" spans="1:20" s="14" customFormat="1">
      <c r="A1589" s="12"/>
      <c r="B1589" s="12"/>
      <c r="C1589" s="12"/>
      <c r="D1589" s="13"/>
      <c r="E1589" s="12"/>
      <c r="F1589" s="12"/>
      <c r="G1589" s="12"/>
      <c r="H1589" s="12"/>
      <c r="I1589" s="12"/>
      <c r="J1589" s="12"/>
      <c r="K1589" s="12"/>
      <c r="L1589" s="12"/>
      <c r="M1589" s="13"/>
      <c r="N1589" s="12"/>
      <c r="O1589" s="12"/>
      <c r="P1589" s="12"/>
      <c r="Q1589" s="12"/>
      <c r="R1589" s="13"/>
      <c r="S1589" s="12"/>
      <c r="T1589" s="12"/>
    </row>
    <row r="1590" spans="1:20" s="14" customFormat="1">
      <c r="A1590" s="12"/>
      <c r="B1590" s="12"/>
      <c r="C1590" s="12"/>
      <c r="D1590" s="13"/>
      <c r="E1590" s="12"/>
      <c r="F1590" s="12"/>
      <c r="G1590" s="12"/>
      <c r="H1590" s="12"/>
      <c r="I1590" s="12"/>
      <c r="J1590" s="12"/>
      <c r="K1590" s="12"/>
      <c r="L1590" s="12"/>
      <c r="M1590" s="13"/>
      <c r="N1590" s="12"/>
      <c r="O1590" s="12"/>
      <c r="P1590" s="12"/>
      <c r="Q1590" s="12"/>
      <c r="R1590" s="13"/>
      <c r="S1590" s="12"/>
      <c r="T1590" s="12"/>
    </row>
    <row r="1591" spans="1:20" s="14" customFormat="1">
      <c r="A1591" s="12"/>
      <c r="B1591" s="12"/>
      <c r="C1591" s="12"/>
      <c r="D1591" s="13"/>
      <c r="E1591" s="12"/>
      <c r="F1591" s="12"/>
      <c r="G1591" s="12"/>
      <c r="H1591" s="12"/>
      <c r="I1591" s="12"/>
      <c r="J1591" s="12"/>
      <c r="K1591" s="12"/>
      <c r="L1591" s="12"/>
      <c r="M1591" s="13"/>
      <c r="N1591" s="12"/>
      <c r="O1591" s="12"/>
      <c r="P1591" s="12"/>
      <c r="Q1591" s="12"/>
      <c r="R1591" s="13"/>
      <c r="S1591" s="12"/>
      <c r="T1591" s="12"/>
    </row>
    <row r="1592" spans="1:20" s="14" customFormat="1">
      <c r="A1592" s="12"/>
      <c r="B1592" s="12"/>
      <c r="C1592" s="12"/>
      <c r="D1592" s="13"/>
      <c r="E1592" s="12"/>
      <c r="F1592" s="12"/>
      <c r="G1592" s="12"/>
      <c r="H1592" s="12"/>
      <c r="I1592" s="12"/>
      <c r="J1592" s="12"/>
      <c r="K1592" s="12"/>
      <c r="L1592" s="12"/>
      <c r="M1592" s="13"/>
      <c r="N1592" s="12"/>
      <c r="O1592" s="12"/>
      <c r="P1592" s="12"/>
      <c r="Q1592" s="12"/>
      <c r="R1592" s="13"/>
      <c r="S1592" s="12"/>
      <c r="T1592" s="12"/>
    </row>
    <row r="1593" spans="1:20" s="14" customFormat="1">
      <c r="A1593" s="12"/>
      <c r="B1593" s="12"/>
      <c r="C1593" s="12"/>
      <c r="D1593" s="13"/>
      <c r="E1593" s="12"/>
      <c r="F1593" s="12"/>
      <c r="G1593" s="12"/>
      <c r="H1593" s="12"/>
      <c r="I1593" s="12"/>
      <c r="J1593" s="12"/>
      <c r="K1593" s="12"/>
      <c r="L1593" s="12"/>
      <c r="M1593" s="13"/>
      <c r="N1593" s="12"/>
      <c r="O1593" s="12"/>
      <c r="P1593" s="12"/>
      <c r="Q1593" s="12"/>
      <c r="R1593" s="13"/>
      <c r="S1593" s="12"/>
      <c r="T1593" s="12"/>
    </row>
    <row r="1594" spans="1:20" s="14" customFormat="1">
      <c r="A1594" s="12"/>
      <c r="B1594" s="12"/>
      <c r="C1594" s="12"/>
      <c r="D1594" s="13"/>
      <c r="E1594" s="12"/>
      <c r="F1594" s="12"/>
      <c r="G1594" s="12"/>
      <c r="H1594" s="12"/>
      <c r="I1594" s="12"/>
      <c r="J1594" s="12"/>
      <c r="K1594" s="12"/>
      <c r="L1594" s="12"/>
      <c r="M1594" s="13"/>
      <c r="N1594" s="12"/>
      <c r="O1594" s="12"/>
      <c r="P1594" s="12"/>
      <c r="Q1594" s="12"/>
      <c r="R1594" s="13"/>
      <c r="S1594" s="12"/>
      <c r="T1594" s="12"/>
    </row>
    <row r="1595" spans="1:20" s="14" customFormat="1">
      <c r="A1595" s="12"/>
      <c r="B1595" s="12"/>
      <c r="C1595" s="12"/>
      <c r="D1595" s="13"/>
      <c r="E1595" s="12"/>
      <c r="F1595" s="12"/>
      <c r="G1595" s="12"/>
      <c r="H1595" s="12"/>
      <c r="I1595" s="12"/>
      <c r="J1595" s="12"/>
      <c r="K1595" s="12"/>
      <c r="L1595" s="12"/>
      <c r="M1595" s="13"/>
      <c r="N1595" s="12"/>
      <c r="O1595" s="12"/>
      <c r="P1595" s="12"/>
      <c r="Q1595" s="12"/>
      <c r="R1595" s="13"/>
      <c r="S1595" s="12"/>
      <c r="T1595" s="12"/>
    </row>
    <row r="1596" spans="1:20" s="14" customFormat="1">
      <c r="A1596" s="12"/>
      <c r="B1596" s="12"/>
      <c r="C1596" s="12"/>
      <c r="D1596" s="13"/>
      <c r="E1596" s="12"/>
      <c r="F1596" s="12"/>
      <c r="G1596" s="12"/>
      <c r="H1596" s="12"/>
      <c r="I1596" s="12"/>
      <c r="J1596" s="12"/>
      <c r="K1596" s="12"/>
      <c r="L1596" s="12"/>
      <c r="M1596" s="13"/>
      <c r="N1596" s="12"/>
      <c r="O1596" s="12"/>
      <c r="P1596" s="12"/>
      <c r="Q1596" s="12"/>
      <c r="R1596" s="13"/>
      <c r="S1596" s="12"/>
      <c r="T1596" s="12"/>
    </row>
    <row r="1597" spans="1:20" s="14" customFormat="1">
      <c r="A1597" s="12"/>
      <c r="B1597" s="12"/>
      <c r="C1597" s="12"/>
      <c r="D1597" s="13"/>
      <c r="E1597" s="12"/>
      <c r="F1597" s="12"/>
      <c r="G1597" s="12"/>
      <c r="H1597" s="12"/>
      <c r="I1597" s="12"/>
      <c r="J1597" s="12"/>
      <c r="K1597" s="12"/>
      <c r="L1597" s="12"/>
      <c r="M1597" s="13"/>
      <c r="N1597" s="12"/>
      <c r="O1597" s="12"/>
      <c r="P1597" s="12"/>
      <c r="Q1597" s="12"/>
      <c r="R1597" s="13"/>
      <c r="S1597" s="12"/>
      <c r="T1597" s="12"/>
    </row>
    <row r="1598" spans="1:20" s="14" customFormat="1">
      <c r="A1598" s="12"/>
      <c r="B1598" s="12"/>
      <c r="C1598" s="12"/>
      <c r="D1598" s="13"/>
      <c r="E1598" s="12"/>
      <c r="F1598" s="12"/>
      <c r="G1598" s="12"/>
      <c r="H1598" s="12"/>
      <c r="I1598" s="12"/>
      <c r="J1598" s="12"/>
      <c r="K1598" s="12"/>
      <c r="L1598" s="12"/>
      <c r="M1598" s="13"/>
      <c r="N1598" s="12"/>
      <c r="O1598" s="12"/>
      <c r="P1598" s="12"/>
      <c r="Q1598" s="12"/>
      <c r="R1598" s="13"/>
      <c r="S1598" s="12"/>
      <c r="T1598" s="12"/>
    </row>
    <row r="1599" spans="1:20" s="14" customFormat="1">
      <c r="A1599" s="12"/>
      <c r="B1599" s="12"/>
      <c r="C1599" s="12"/>
      <c r="D1599" s="13"/>
      <c r="E1599" s="12"/>
      <c r="F1599" s="12"/>
      <c r="G1599" s="12"/>
      <c r="H1599" s="12"/>
      <c r="I1599" s="12"/>
      <c r="J1599" s="12"/>
      <c r="K1599" s="12"/>
      <c r="L1599" s="12"/>
      <c r="M1599" s="13"/>
      <c r="N1599" s="12"/>
      <c r="O1599" s="12"/>
      <c r="P1599" s="12"/>
      <c r="Q1599" s="12"/>
      <c r="R1599" s="13"/>
      <c r="S1599" s="12"/>
      <c r="T1599" s="12"/>
    </row>
    <row r="1600" spans="1:20" s="14" customFormat="1">
      <c r="A1600" s="12"/>
      <c r="B1600" s="12"/>
      <c r="C1600" s="12"/>
      <c r="D1600" s="13"/>
      <c r="E1600" s="12"/>
      <c r="F1600" s="12"/>
      <c r="G1600" s="12"/>
      <c r="H1600" s="12"/>
      <c r="I1600" s="12"/>
      <c r="J1600" s="12"/>
      <c r="K1600" s="12"/>
      <c r="L1600" s="12"/>
      <c r="M1600" s="13"/>
      <c r="N1600" s="12"/>
      <c r="O1600" s="12"/>
      <c r="P1600" s="12"/>
      <c r="Q1600" s="12"/>
      <c r="R1600" s="13"/>
      <c r="S1600" s="12"/>
      <c r="T1600" s="12"/>
    </row>
    <row r="1601" spans="1:20" s="14" customFormat="1">
      <c r="A1601" s="12"/>
      <c r="B1601" s="12"/>
      <c r="C1601" s="12"/>
      <c r="D1601" s="13"/>
      <c r="E1601" s="12"/>
      <c r="F1601" s="12"/>
      <c r="G1601" s="12"/>
      <c r="H1601" s="12"/>
      <c r="I1601" s="12"/>
      <c r="J1601" s="12"/>
      <c r="K1601" s="12"/>
      <c r="L1601" s="12"/>
      <c r="M1601" s="13"/>
      <c r="N1601" s="12"/>
      <c r="O1601" s="12"/>
      <c r="P1601" s="12"/>
      <c r="Q1601" s="12"/>
      <c r="R1601" s="13"/>
      <c r="S1601" s="12"/>
      <c r="T1601" s="12"/>
    </row>
    <row r="1602" spans="1:20" s="14" customFormat="1">
      <c r="A1602" s="12"/>
      <c r="B1602" s="12"/>
      <c r="C1602" s="12"/>
      <c r="D1602" s="13"/>
      <c r="E1602" s="12"/>
      <c r="F1602" s="12"/>
      <c r="G1602" s="12"/>
      <c r="H1602" s="12"/>
      <c r="I1602" s="12"/>
      <c r="J1602" s="12"/>
      <c r="K1602" s="12"/>
      <c r="L1602" s="12"/>
      <c r="M1602" s="13"/>
      <c r="N1602" s="12"/>
      <c r="O1602" s="12"/>
      <c r="P1602" s="12"/>
      <c r="Q1602" s="12"/>
      <c r="R1602" s="13"/>
      <c r="S1602" s="12"/>
      <c r="T1602" s="12"/>
    </row>
    <row r="1603" spans="1:20" s="14" customFormat="1">
      <c r="A1603" s="12"/>
      <c r="B1603" s="12"/>
      <c r="C1603" s="12"/>
      <c r="D1603" s="13"/>
      <c r="E1603" s="12"/>
      <c r="F1603" s="12"/>
      <c r="G1603" s="12"/>
      <c r="H1603" s="12"/>
      <c r="I1603" s="12"/>
      <c r="J1603" s="12"/>
      <c r="K1603" s="12"/>
      <c r="L1603" s="12"/>
      <c r="M1603" s="13"/>
      <c r="N1603" s="12"/>
      <c r="O1603" s="12"/>
      <c r="P1603" s="12"/>
      <c r="Q1603" s="12"/>
      <c r="R1603" s="13"/>
      <c r="S1603" s="12"/>
      <c r="T1603" s="12"/>
    </row>
    <row r="1604" spans="1:20" s="14" customFormat="1">
      <c r="A1604" s="12"/>
      <c r="B1604" s="12"/>
      <c r="C1604" s="12"/>
      <c r="D1604" s="13"/>
      <c r="E1604" s="12"/>
      <c r="F1604" s="12"/>
      <c r="G1604" s="12"/>
      <c r="H1604" s="12"/>
      <c r="I1604" s="12"/>
      <c r="J1604" s="12"/>
      <c r="K1604" s="12"/>
      <c r="L1604" s="12"/>
      <c r="M1604" s="13"/>
      <c r="N1604" s="12"/>
      <c r="O1604" s="12"/>
      <c r="P1604" s="12"/>
      <c r="Q1604" s="12"/>
      <c r="R1604" s="13"/>
      <c r="S1604" s="12"/>
      <c r="T1604" s="12"/>
    </row>
    <row r="1605" spans="1:20" s="14" customFormat="1">
      <c r="A1605" s="12"/>
      <c r="B1605" s="12"/>
      <c r="C1605" s="12"/>
      <c r="D1605" s="13"/>
      <c r="E1605" s="12"/>
      <c r="F1605" s="12"/>
      <c r="G1605" s="12"/>
      <c r="H1605" s="12"/>
      <c r="I1605" s="12"/>
      <c r="J1605" s="12"/>
      <c r="K1605" s="12"/>
      <c r="L1605" s="12"/>
      <c r="M1605" s="13"/>
      <c r="N1605" s="12"/>
      <c r="O1605" s="12"/>
      <c r="P1605" s="12"/>
      <c r="Q1605" s="12"/>
      <c r="R1605" s="13"/>
      <c r="S1605" s="12"/>
      <c r="T1605" s="12"/>
    </row>
    <row r="1606" spans="1:20" s="14" customFormat="1">
      <c r="A1606" s="12"/>
      <c r="B1606" s="12"/>
      <c r="C1606" s="12"/>
      <c r="D1606" s="13"/>
      <c r="E1606" s="12"/>
      <c r="F1606" s="12"/>
      <c r="G1606" s="12"/>
      <c r="H1606" s="12"/>
      <c r="I1606" s="12"/>
      <c r="J1606" s="12"/>
      <c r="K1606" s="12"/>
      <c r="L1606" s="12"/>
      <c r="M1606" s="13"/>
      <c r="N1606" s="12"/>
      <c r="O1606" s="12"/>
      <c r="P1606" s="12"/>
      <c r="Q1606" s="12"/>
      <c r="R1606" s="13"/>
      <c r="S1606" s="12"/>
      <c r="T1606" s="12"/>
    </row>
    <row r="1607" spans="1:20" s="14" customFormat="1">
      <c r="A1607" s="12"/>
      <c r="B1607" s="12"/>
      <c r="C1607" s="12"/>
      <c r="D1607" s="13"/>
      <c r="E1607" s="12"/>
      <c r="F1607" s="12"/>
      <c r="G1607" s="12"/>
      <c r="H1607" s="12"/>
      <c r="I1607" s="12"/>
      <c r="J1607" s="12"/>
      <c r="K1607" s="12"/>
      <c r="L1607" s="12"/>
      <c r="M1607" s="13"/>
      <c r="N1607" s="12"/>
      <c r="O1607" s="12"/>
      <c r="P1607" s="12"/>
      <c r="Q1607" s="12"/>
      <c r="R1607" s="13"/>
      <c r="S1607" s="12"/>
      <c r="T1607" s="12"/>
    </row>
    <row r="1608" spans="1:20" s="14" customFormat="1">
      <c r="A1608" s="12"/>
      <c r="B1608" s="12"/>
      <c r="C1608" s="12"/>
      <c r="D1608" s="13"/>
      <c r="E1608" s="12"/>
      <c r="F1608" s="12"/>
      <c r="G1608" s="12"/>
      <c r="H1608" s="12"/>
      <c r="I1608" s="12"/>
      <c r="J1608" s="12"/>
      <c r="K1608" s="12"/>
      <c r="L1608" s="12"/>
      <c r="M1608" s="13"/>
      <c r="N1608" s="12"/>
      <c r="O1608" s="12"/>
      <c r="P1608" s="12"/>
      <c r="Q1608" s="12"/>
      <c r="R1608" s="13"/>
      <c r="S1608" s="12"/>
      <c r="T1608" s="12"/>
    </row>
    <row r="1609" spans="1:20" s="14" customFormat="1">
      <c r="A1609" s="12"/>
      <c r="B1609" s="12"/>
      <c r="C1609" s="12"/>
      <c r="D1609" s="13"/>
      <c r="E1609" s="12"/>
      <c r="F1609" s="12"/>
      <c r="G1609" s="12"/>
      <c r="H1609" s="12"/>
      <c r="I1609" s="12"/>
      <c r="J1609" s="12"/>
      <c r="K1609" s="12"/>
      <c r="L1609" s="12"/>
      <c r="M1609" s="13"/>
      <c r="N1609" s="12"/>
      <c r="O1609" s="12"/>
      <c r="P1609" s="12"/>
      <c r="Q1609" s="12"/>
      <c r="R1609" s="13"/>
      <c r="S1609" s="12"/>
      <c r="T1609" s="12"/>
    </row>
    <row r="1610" spans="1:20" s="14" customFormat="1">
      <c r="A1610" s="12"/>
      <c r="B1610" s="12"/>
      <c r="C1610" s="12"/>
      <c r="D1610" s="13"/>
      <c r="E1610" s="12"/>
      <c r="F1610" s="12"/>
      <c r="G1610" s="12"/>
      <c r="H1610" s="12"/>
      <c r="I1610" s="12"/>
      <c r="J1610" s="12"/>
      <c r="K1610" s="12"/>
      <c r="L1610" s="12"/>
      <c r="M1610" s="13"/>
      <c r="N1610" s="12"/>
      <c r="O1610" s="12"/>
      <c r="P1610" s="12"/>
      <c r="Q1610" s="12"/>
      <c r="R1610" s="13"/>
      <c r="S1610" s="12"/>
      <c r="T1610" s="12"/>
    </row>
    <row r="1611" spans="1:20" s="14" customFormat="1">
      <c r="A1611" s="12"/>
      <c r="B1611" s="12"/>
      <c r="C1611" s="12"/>
      <c r="D1611" s="13"/>
      <c r="E1611" s="12"/>
      <c r="F1611" s="12"/>
      <c r="G1611" s="12"/>
      <c r="H1611" s="12"/>
      <c r="I1611" s="12"/>
      <c r="J1611" s="12"/>
      <c r="K1611" s="12"/>
      <c r="L1611" s="12"/>
      <c r="M1611" s="13"/>
      <c r="N1611" s="12"/>
      <c r="O1611" s="12"/>
      <c r="P1611" s="12"/>
      <c r="Q1611" s="12"/>
      <c r="R1611" s="13"/>
      <c r="S1611" s="12"/>
      <c r="T1611" s="12"/>
    </row>
    <row r="1612" spans="1:20" s="14" customFormat="1">
      <c r="A1612" s="12"/>
      <c r="B1612" s="12"/>
      <c r="C1612" s="12"/>
      <c r="D1612" s="13"/>
      <c r="E1612" s="12"/>
      <c r="F1612" s="12"/>
      <c r="G1612" s="12"/>
      <c r="H1612" s="12"/>
      <c r="I1612" s="12"/>
      <c r="J1612" s="12"/>
      <c r="K1612" s="12"/>
      <c r="L1612" s="12"/>
      <c r="M1612" s="13"/>
      <c r="N1612" s="12"/>
      <c r="O1612" s="12"/>
      <c r="P1612" s="12"/>
      <c r="Q1612" s="12"/>
      <c r="R1612" s="13"/>
      <c r="S1612" s="12"/>
      <c r="T1612" s="12"/>
    </row>
    <row r="1613" spans="1:20" s="14" customFormat="1">
      <c r="A1613" s="12"/>
      <c r="B1613" s="12"/>
      <c r="C1613" s="12"/>
      <c r="D1613" s="13"/>
      <c r="E1613" s="12"/>
      <c r="F1613" s="12"/>
      <c r="G1613" s="12"/>
      <c r="H1613" s="12"/>
      <c r="I1613" s="12"/>
      <c r="J1613" s="12"/>
      <c r="K1613" s="12"/>
      <c r="L1613" s="12"/>
      <c r="M1613" s="13"/>
      <c r="N1613" s="12"/>
      <c r="O1613" s="12"/>
      <c r="P1613" s="12"/>
      <c r="Q1613" s="12"/>
      <c r="R1613" s="13"/>
      <c r="S1613" s="12"/>
      <c r="T1613" s="12"/>
    </row>
    <row r="1614" spans="1:20" s="14" customFormat="1">
      <c r="A1614" s="12"/>
      <c r="B1614" s="12"/>
      <c r="C1614" s="12"/>
      <c r="D1614" s="13"/>
      <c r="E1614" s="12"/>
      <c r="F1614" s="12"/>
      <c r="G1614" s="12"/>
      <c r="H1614" s="12"/>
      <c r="I1614" s="12"/>
      <c r="J1614" s="12"/>
      <c r="K1614" s="12"/>
      <c r="L1614" s="12"/>
      <c r="M1614" s="13"/>
      <c r="N1614" s="12"/>
      <c r="O1614" s="12"/>
      <c r="P1614" s="12"/>
      <c r="Q1614" s="12"/>
      <c r="R1614" s="13"/>
      <c r="S1614" s="12"/>
      <c r="T1614" s="12"/>
    </row>
    <row r="1615" spans="1:20" s="14" customFormat="1">
      <c r="A1615" s="12"/>
      <c r="B1615" s="12"/>
      <c r="C1615" s="12"/>
      <c r="D1615" s="13"/>
      <c r="E1615" s="12"/>
      <c r="F1615" s="12"/>
      <c r="G1615" s="12"/>
      <c r="H1615" s="12"/>
      <c r="I1615" s="12"/>
      <c r="J1615" s="12"/>
      <c r="K1615" s="12"/>
      <c r="L1615" s="12"/>
      <c r="M1615" s="13"/>
      <c r="N1615" s="12"/>
      <c r="O1615" s="12"/>
      <c r="P1615" s="12"/>
      <c r="Q1615" s="12"/>
      <c r="R1615" s="13"/>
      <c r="S1615" s="12"/>
      <c r="T1615" s="12"/>
    </row>
    <row r="1616" spans="1:20" s="14" customFormat="1">
      <c r="A1616" s="12"/>
      <c r="B1616" s="12"/>
      <c r="C1616" s="12"/>
      <c r="D1616" s="13"/>
      <c r="E1616" s="12"/>
      <c r="F1616" s="12"/>
      <c r="G1616" s="12"/>
      <c r="H1616" s="12"/>
      <c r="I1616" s="12"/>
      <c r="J1616" s="12"/>
      <c r="K1616" s="12"/>
      <c r="L1616" s="12"/>
      <c r="M1616" s="13"/>
      <c r="N1616" s="12"/>
      <c r="O1616" s="12"/>
      <c r="P1616" s="12"/>
      <c r="Q1616" s="12"/>
      <c r="R1616" s="13"/>
      <c r="S1616" s="12"/>
      <c r="T1616" s="12"/>
    </row>
    <row r="1617" spans="1:20" s="14" customFormat="1">
      <c r="A1617" s="12"/>
      <c r="B1617" s="12"/>
      <c r="C1617" s="12"/>
      <c r="D1617" s="13"/>
      <c r="E1617" s="12"/>
      <c r="F1617" s="12"/>
      <c r="G1617" s="12"/>
      <c r="H1617" s="12"/>
      <c r="I1617" s="12"/>
      <c r="J1617" s="12"/>
      <c r="K1617" s="12"/>
      <c r="L1617" s="12"/>
      <c r="M1617" s="13"/>
      <c r="N1617" s="12"/>
      <c r="O1617" s="12"/>
      <c r="P1617" s="12"/>
      <c r="Q1617" s="12"/>
      <c r="R1617" s="13"/>
      <c r="S1617" s="12"/>
      <c r="T1617" s="12"/>
    </row>
    <row r="1618" spans="1:20" s="14" customFormat="1">
      <c r="A1618" s="12"/>
      <c r="B1618" s="12"/>
      <c r="C1618" s="12"/>
      <c r="D1618" s="13"/>
      <c r="E1618" s="12"/>
      <c r="F1618" s="12"/>
      <c r="G1618" s="12"/>
      <c r="H1618" s="12"/>
      <c r="I1618" s="12"/>
      <c r="J1618" s="12"/>
      <c r="K1618" s="12"/>
      <c r="L1618" s="12"/>
      <c r="M1618" s="13"/>
      <c r="N1618" s="12"/>
      <c r="O1618" s="12"/>
      <c r="P1618" s="12"/>
      <c r="Q1618" s="12"/>
      <c r="R1618" s="13"/>
      <c r="S1618" s="12"/>
      <c r="T1618" s="12"/>
    </row>
    <row r="1619" spans="1:20" s="14" customFormat="1">
      <c r="A1619" s="12"/>
      <c r="B1619" s="12"/>
      <c r="C1619" s="12"/>
      <c r="D1619" s="13"/>
      <c r="E1619" s="12"/>
      <c r="F1619" s="12"/>
      <c r="G1619" s="12"/>
      <c r="H1619" s="12"/>
      <c r="I1619" s="12"/>
      <c r="J1619" s="12"/>
      <c r="K1619" s="12"/>
      <c r="L1619" s="12"/>
      <c r="M1619" s="13"/>
      <c r="N1619" s="12"/>
      <c r="O1619" s="12"/>
      <c r="P1619" s="12"/>
      <c r="Q1619" s="12"/>
      <c r="R1619" s="13"/>
      <c r="S1619" s="12"/>
      <c r="T1619" s="12"/>
    </row>
    <row r="1620" spans="1:20" s="14" customFormat="1">
      <c r="A1620" s="12"/>
      <c r="B1620" s="12"/>
      <c r="C1620" s="12"/>
      <c r="D1620" s="13"/>
      <c r="E1620" s="12"/>
      <c r="F1620" s="12"/>
      <c r="G1620" s="12"/>
      <c r="H1620" s="12"/>
      <c r="I1620" s="12"/>
      <c r="J1620" s="12"/>
      <c r="K1620" s="12"/>
      <c r="L1620" s="12"/>
      <c r="M1620" s="13"/>
      <c r="N1620" s="12"/>
      <c r="O1620" s="12"/>
      <c r="P1620" s="12"/>
      <c r="Q1620" s="12"/>
      <c r="R1620" s="13"/>
      <c r="S1620" s="12"/>
      <c r="T1620" s="12"/>
    </row>
    <row r="1621" spans="1:20" s="14" customFormat="1">
      <c r="A1621" s="12"/>
      <c r="B1621" s="12"/>
      <c r="C1621" s="12"/>
      <c r="D1621" s="13"/>
      <c r="E1621" s="12"/>
      <c r="F1621" s="12"/>
      <c r="G1621" s="12"/>
      <c r="H1621" s="12"/>
      <c r="I1621" s="12"/>
      <c r="J1621" s="12"/>
      <c r="K1621" s="12"/>
      <c r="L1621" s="12"/>
      <c r="M1621" s="13"/>
      <c r="N1621" s="12"/>
      <c r="O1621" s="12"/>
      <c r="P1621" s="12"/>
      <c r="Q1621" s="12"/>
      <c r="R1621" s="13"/>
      <c r="S1621" s="12"/>
      <c r="T1621" s="12"/>
    </row>
    <row r="1622" spans="1:20" s="14" customFormat="1">
      <c r="A1622" s="12"/>
      <c r="B1622" s="12"/>
      <c r="C1622" s="12"/>
      <c r="D1622" s="13"/>
      <c r="E1622" s="12"/>
      <c r="F1622" s="12"/>
      <c r="G1622" s="12"/>
      <c r="H1622" s="12"/>
      <c r="I1622" s="12"/>
      <c r="J1622" s="12"/>
      <c r="K1622" s="12"/>
      <c r="L1622" s="12"/>
      <c r="M1622" s="13"/>
      <c r="N1622" s="12"/>
      <c r="O1622" s="12"/>
      <c r="P1622" s="12"/>
      <c r="Q1622" s="12"/>
      <c r="R1622" s="13"/>
      <c r="S1622" s="12"/>
      <c r="T1622" s="12"/>
    </row>
    <row r="1623" spans="1:20" s="14" customFormat="1">
      <c r="A1623" s="12"/>
      <c r="B1623" s="12"/>
      <c r="C1623" s="12"/>
      <c r="D1623" s="13"/>
      <c r="E1623" s="12"/>
      <c r="F1623" s="12"/>
      <c r="G1623" s="12"/>
      <c r="H1623" s="12"/>
      <c r="I1623" s="12"/>
      <c r="J1623" s="12"/>
      <c r="K1623" s="12"/>
      <c r="L1623" s="12"/>
      <c r="M1623" s="13"/>
      <c r="N1623" s="12"/>
      <c r="O1623" s="12"/>
      <c r="P1623" s="12"/>
      <c r="Q1623" s="12"/>
      <c r="R1623" s="13"/>
      <c r="S1623" s="12"/>
      <c r="T1623" s="12"/>
    </row>
    <row r="1624" spans="1:20" s="14" customFormat="1">
      <c r="A1624" s="12"/>
      <c r="B1624" s="12"/>
      <c r="C1624" s="12"/>
      <c r="D1624" s="13"/>
      <c r="E1624" s="12"/>
      <c r="F1624" s="12"/>
      <c r="G1624" s="12"/>
      <c r="H1624" s="12"/>
      <c r="I1624" s="12"/>
      <c r="J1624" s="12"/>
      <c r="K1624" s="12"/>
      <c r="L1624" s="12"/>
      <c r="M1624" s="13"/>
      <c r="N1624" s="12"/>
      <c r="O1624" s="12"/>
      <c r="P1624" s="12"/>
      <c r="Q1624" s="12"/>
      <c r="R1624" s="13"/>
      <c r="S1624" s="12"/>
      <c r="T1624" s="12"/>
    </row>
    <row r="1625" spans="1:20" s="14" customFormat="1">
      <c r="A1625" s="12"/>
      <c r="B1625" s="12"/>
      <c r="C1625" s="12"/>
      <c r="D1625" s="13"/>
      <c r="E1625" s="12"/>
      <c r="F1625" s="12"/>
      <c r="G1625" s="12"/>
      <c r="H1625" s="12"/>
      <c r="I1625" s="12"/>
      <c r="J1625" s="12"/>
      <c r="K1625" s="12"/>
      <c r="L1625" s="12"/>
      <c r="M1625" s="13"/>
      <c r="N1625" s="12"/>
      <c r="O1625" s="12"/>
      <c r="P1625" s="12"/>
      <c r="Q1625" s="12"/>
      <c r="R1625" s="13"/>
      <c r="S1625" s="12"/>
      <c r="T1625" s="12"/>
    </row>
    <row r="1626" spans="1:20" s="14" customFormat="1">
      <c r="A1626" s="12"/>
      <c r="B1626" s="12"/>
      <c r="C1626" s="12"/>
      <c r="D1626" s="13"/>
      <c r="E1626" s="12"/>
      <c r="F1626" s="12"/>
      <c r="G1626" s="12"/>
      <c r="H1626" s="12"/>
      <c r="I1626" s="12"/>
      <c r="J1626" s="12"/>
      <c r="K1626" s="12"/>
      <c r="L1626" s="12"/>
      <c r="M1626" s="13"/>
      <c r="N1626" s="12"/>
      <c r="O1626" s="12"/>
      <c r="P1626" s="12"/>
      <c r="Q1626" s="12"/>
      <c r="R1626" s="13"/>
      <c r="S1626" s="12"/>
      <c r="T1626" s="12"/>
    </row>
    <row r="1627" spans="1:20" s="14" customFormat="1">
      <c r="A1627" s="12"/>
      <c r="B1627" s="12"/>
      <c r="C1627" s="12"/>
      <c r="D1627" s="13"/>
      <c r="E1627" s="12"/>
      <c r="F1627" s="12"/>
      <c r="G1627" s="12"/>
      <c r="H1627" s="12"/>
      <c r="I1627" s="12"/>
      <c r="J1627" s="12"/>
      <c r="K1627" s="12"/>
      <c r="L1627" s="12"/>
      <c r="M1627" s="13"/>
      <c r="N1627" s="12"/>
      <c r="O1627" s="12"/>
      <c r="P1627" s="12"/>
      <c r="Q1627" s="12"/>
      <c r="R1627" s="13"/>
      <c r="S1627" s="12"/>
      <c r="T1627" s="12"/>
    </row>
    <row r="1628" spans="1:20" s="14" customFormat="1">
      <c r="A1628" s="12"/>
      <c r="B1628" s="12"/>
      <c r="C1628" s="12"/>
      <c r="D1628" s="13"/>
      <c r="E1628" s="12"/>
      <c r="F1628" s="12"/>
      <c r="G1628" s="12"/>
      <c r="H1628" s="12"/>
      <c r="I1628" s="12"/>
      <c r="J1628" s="12"/>
      <c r="K1628" s="12"/>
      <c r="L1628" s="12"/>
      <c r="M1628" s="13"/>
      <c r="N1628" s="12"/>
      <c r="O1628" s="12"/>
      <c r="P1628" s="12"/>
      <c r="Q1628" s="12"/>
      <c r="R1628" s="13"/>
      <c r="S1628" s="12"/>
      <c r="T1628" s="12"/>
    </row>
    <row r="1629" spans="1:20" s="14" customFormat="1">
      <c r="A1629" s="12"/>
      <c r="B1629" s="12"/>
      <c r="C1629" s="12"/>
      <c r="D1629" s="13"/>
      <c r="E1629" s="12"/>
      <c r="F1629" s="12"/>
      <c r="G1629" s="12"/>
      <c r="H1629" s="12"/>
      <c r="I1629" s="12"/>
      <c r="J1629" s="12"/>
      <c r="K1629" s="12"/>
      <c r="L1629" s="12"/>
      <c r="M1629" s="13"/>
      <c r="N1629" s="12"/>
      <c r="O1629" s="12"/>
      <c r="P1629" s="12"/>
      <c r="Q1629" s="12"/>
      <c r="R1629" s="13"/>
      <c r="S1629" s="12"/>
      <c r="T1629" s="12"/>
    </row>
    <row r="1630" spans="1:20" s="14" customFormat="1">
      <c r="A1630" s="12"/>
      <c r="B1630" s="12"/>
      <c r="C1630" s="12"/>
      <c r="D1630" s="13"/>
      <c r="E1630" s="12"/>
      <c r="F1630" s="12"/>
      <c r="G1630" s="12"/>
      <c r="H1630" s="12"/>
      <c r="I1630" s="12"/>
      <c r="J1630" s="12"/>
      <c r="K1630" s="12"/>
      <c r="L1630" s="12"/>
      <c r="M1630" s="13"/>
      <c r="N1630" s="12"/>
      <c r="O1630" s="12"/>
      <c r="P1630" s="12"/>
      <c r="Q1630" s="12"/>
      <c r="R1630" s="13"/>
      <c r="S1630" s="12"/>
      <c r="T1630" s="12"/>
    </row>
    <row r="1631" spans="1:20" s="14" customFormat="1">
      <c r="A1631" s="12"/>
      <c r="B1631" s="12"/>
      <c r="C1631" s="12"/>
      <c r="D1631" s="13"/>
      <c r="E1631" s="12"/>
      <c r="F1631" s="12"/>
      <c r="G1631" s="12"/>
      <c r="H1631" s="12"/>
      <c r="I1631" s="12"/>
      <c r="J1631" s="12"/>
      <c r="K1631" s="12"/>
      <c r="L1631" s="12"/>
      <c r="M1631" s="13"/>
      <c r="N1631" s="12"/>
      <c r="O1631" s="12"/>
      <c r="P1631" s="12"/>
      <c r="Q1631" s="12"/>
      <c r="R1631" s="13"/>
      <c r="S1631" s="12"/>
      <c r="T1631" s="12"/>
    </row>
    <row r="1632" spans="1:20" s="14" customFormat="1">
      <c r="A1632" s="12"/>
      <c r="B1632" s="12"/>
      <c r="C1632" s="12"/>
      <c r="D1632" s="13"/>
      <c r="E1632" s="12"/>
      <c r="F1632" s="12"/>
      <c r="G1632" s="12"/>
      <c r="H1632" s="12"/>
      <c r="I1632" s="12"/>
      <c r="J1632" s="12"/>
      <c r="K1632" s="12"/>
      <c r="L1632" s="12"/>
      <c r="M1632" s="13"/>
      <c r="N1632" s="12"/>
      <c r="O1632" s="12"/>
      <c r="P1632" s="12"/>
      <c r="Q1632" s="12"/>
      <c r="R1632" s="13"/>
      <c r="S1632" s="12"/>
      <c r="T1632" s="12"/>
    </row>
    <row r="1633" spans="1:20" s="14" customFormat="1">
      <c r="A1633" s="12"/>
      <c r="B1633" s="12"/>
      <c r="C1633" s="12"/>
      <c r="D1633" s="13"/>
      <c r="E1633" s="12"/>
      <c r="F1633" s="12"/>
      <c r="G1633" s="12"/>
      <c r="H1633" s="12"/>
      <c r="I1633" s="12"/>
      <c r="J1633" s="12"/>
      <c r="K1633" s="12"/>
      <c r="L1633" s="12"/>
      <c r="M1633" s="13"/>
      <c r="N1633" s="12"/>
      <c r="O1633" s="12"/>
      <c r="P1633" s="12"/>
      <c r="Q1633" s="12"/>
      <c r="R1633" s="13"/>
      <c r="S1633" s="12"/>
      <c r="T1633" s="12"/>
    </row>
    <row r="1634" spans="1:20" s="14" customFormat="1">
      <c r="A1634" s="12"/>
      <c r="B1634" s="12"/>
      <c r="C1634" s="12"/>
      <c r="D1634" s="13"/>
      <c r="E1634" s="12"/>
      <c r="F1634" s="12"/>
      <c r="G1634" s="12"/>
      <c r="H1634" s="12"/>
      <c r="I1634" s="12"/>
      <c r="J1634" s="12"/>
      <c r="K1634" s="12"/>
      <c r="L1634" s="12"/>
      <c r="M1634" s="13"/>
      <c r="N1634" s="12"/>
      <c r="O1634" s="12"/>
      <c r="P1634" s="12"/>
      <c r="Q1634" s="12"/>
      <c r="R1634" s="13"/>
      <c r="S1634" s="12"/>
      <c r="T1634" s="12"/>
    </row>
    <row r="1635" spans="1:20" s="14" customFormat="1">
      <c r="A1635" s="12"/>
      <c r="B1635" s="12"/>
      <c r="C1635" s="12"/>
      <c r="D1635" s="13"/>
      <c r="E1635" s="12"/>
      <c r="F1635" s="12"/>
      <c r="G1635" s="12"/>
      <c r="H1635" s="12"/>
      <c r="I1635" s="12"/>
      <c r="J1635" s="12"/>
      <c r="K1635" s="12"/>
      <c r="L1635" s="12"/>
      <c r="M1635" s="13"/>
      <c r="N1635" s="12"/>
      <c r="O1635" s="12"/>
      <c r="P1635" s="12"/>
      <c r="Q1635" s="12"/>
      <c r="R1635" s="13"/>
      <c r="S1635" s="12"/>
      <c r="T1635" s="12"/>
    </row>
    <row r="1636" spans="1:20" s="14" customFormat="1">
      <c r="A1636" s="12"/>
      <c r="B1636" s="12"/>
      <c r="C1636" s="12"/>
      <c r="D1636" s="13"/>
      <c r="E1636" s="12"/>
      <c r="F1636" s="12"/>
      <c r="G1636" s="12"/>
      <c r="H1636" s="12"/>
      <c r="I1636" s="12"/>
      <c r="J1636" s="12"/>
      <c r="K1636" s="12"/>
      <c r="L1636" s="12"/>
      <c r="M1636" s="13"/>
      <c r="N1636" s="12"/>
      <c r="O1636" s="12"/>
      <c r="P1636" s="12"/>
      <c r="Q1636" s="12"/>
      <c r="R1636" s="13"/>
      <c r="S1636" s="12"/>
      <c r="T1636" s="12"/>
    </row>
    <row r="1637" spans="1:20" s="14" customFormat="1">
      <c r="A1637" s="12"/>
      <c r="B1637" s="12"/>
      <c r="C1637" s="12"/>
      <c r="D1637" s="13"/>
      <c r="E1637" s="12"/>
      <c r="F1637" s="12"/>
      <c r="G1637" s="12"/>
      <c r="H1637" s="12"/>
      <c r="I1637" s="12"/>
      <c r="J1637" s="12"/>
      <c r="K1637" s="12"/>
      <c r="L1637" s="12"/>
      <c r="M1637" s="13"/>
      <c r="N1637" s="12"/>
      <c r="O1637" s="12"/>
      <c r="P1637" s="12"/>
      <c r="Q1637" s="12"/>
      <c r="R1637" s="13"/>
      <c r="S1637" s="12"/>
      <c r="T1637" s="12"/>
    </row>
    <row r="1638" spans="1:20" s="14" customFormat="1">
      <c r="A1638" s="12"/>
      <c r="B1638" s="12"/>
      <c r="C1638" s="12"/>
      <c r="D1638" s="13"/>
      <c r="E1638" s="12"/>
      <c r="F1638" s="12"/>
      <c r="G1638" s="12"/>
      <c r="H1638" s="12"/>
      <c r="I1638" s="12"/>
      <c r="J1638" s="12"/>
      <c r="K1638" s="12"/>
      <c r="L1638" s="12"/>
      <c r="M1638" s="13"/>
      <c r="N1638" s="12"/>
      <c r="O1638" s="12"/>
      <c r="P1638" s="12"/>
      <c r="Q1638" s="12"/>
      <c r="R1638" s="13"/>
      <c r="S1638" s="12"/>
      <c r="T1638" s="12"/>
    </row>
    <row r="1639" spans="1:20" s="14" customFormat="1">
      <c r="A1639" s="12"/>
      <c r="B1639" s="12"/>
      <c r="C1639" s="12"/>
      <c r="D1639" s="13"/>
      <c r="E1639" s="12"/>
      <c r="F1639" s="12"/>
      <c r="G1639" s="12"/>
      <c r="H1639" s="12"/>
      <c r="I1639" s="12"/>
      <c r="J1639" s="12"/>
      <c r="K1639" s="12"/>
      <c r="L1639" s="12"/>
      <c r="M1639" s="13"/>
      <c r="N1639" s="12"/>
      <c r="O1639" s="12"/>
      <c r="P1639" s="12"/>
      <c r="Q1639" s="12"/>
      <c r="R1639" s="13"/>
      <c r="S1639" s="12"/>
      <c r="T1639" s="12"/>
    </row>
    <row r="1640" spans="1:20" s="14" customFormat="1">
      <c r="A1640" s="12"/>
      <c r="B1640" s="12"/>
      <c r="C1640" s="12"/>
      <c r="D1640" s="13"/>
      <c r="E1640" s="12"/>
      <c r="F1640" s="12"/>
      <c r="G1640" s="12"/>
      <c r="H1640" s="12"/>
      <c r="I1640" s="12"/>
      <c r="J1640" s="12"/>
      <c r="K1640" s="12"/>
      <c r="L1640" s="12"/>
      <c r="M1640" s="13"/>
      <c r="N1640" s="12"/>
      <c r="O1640" s="12"/>
      <c r="P1640" s="12"/>
      <c r="Q1640" s="12"/>
      <c r="R1640" s="13"/>
      <c r="S1640" s="12"/>
      <c r="T1640" s="12"/>
    </row>
    <row r="1641" spans="1:20" s="14" customFormat="1">
      <c r="A1641" s="12"/>
      <c r="B1641" s="12"/>
      <c r="C1641" s="12"/>
      <c r="D1641" s="13"/>
      <c r="E1641" s="12"/>
      <c r="F1641" s="12"/>
      <c r="G1641" s="12"/>
      <c r="H1641" s="12"/>
      <c r="I1641" s="12"/>
      <c r="J1641" s="12"/>
      <c r="K1641" s="12"/>
      <c r="L1641" s="12"/>
      <c r="M1641" s="13"/>
      <c r="N1641" s="12"/>
      <c r="O1641" s="12"/>
      <c r="P1641" s="12"/>
      <c r="Q1641" s="12"/>
      <c r="R1641" s="13"/>
      <c r="S1641" s="12"/>
      <c r="T1641" s="12"/>
    </row>
    <row r="1642" spans="1:20" s="14" customFormat="1">
      <c r="A1642" s="12"/>
      <c r="B1642" s="12"/>
      <c r="C1642" s="12"/>
      <c r="D1642" s="13"/>
      <c r="E1642" s="12"/>
      <c r="F1642" s="12"/>
      <c r="G1642" s="12"/>
      <c r="H1642" s="12"/>
      <c r="I1642" s="12"/>
      <c r="J1642" s="12"/>
      <c r="K1642" s="12"/>
      <c r="L1642" s="12"/>
      <c r="M1642" s="13"/>
      <c r="N1642" s="12"/>
      <c r="O1642" s="12"/>
      <c r="P1642" s="12"/>
      <c r="Q1642" s="12"/>
      <c r="R1642" s="13"/>
      <c r="S1642" s="12"/>
      <c r="T1642" s="12"/>
    </row>
    <row r="1643" spans="1:20" s="14" customFormat="1">
      <c r="A1643" s="12"/>
      <c r="B1643" s="12"/>
      <c r="C1643" s="12"/>
      <c r="D1643" s="13"/>
      <c r="E1643" s="12"/>
      <c r="F1643" s="12"/>
      <c r="G1643" s="12"/>
      <c r="H1643" s="12"/>
      <c r="I1643" s="12"/>
      <c r="J1643" s="12"/>
      <c r="K1643" s="12"/>
      <c r="L1643" s="12"/>
      <c r="M1643" s="13"/>
      <c r="N1643" s="12"/>
      <c r="O1643" s="12"/>
      <c r="P1643" s="12"/>
      <c r="Q1643" s="12"/>
      <c r="R1643" s="13"/>
      <c r="S1643" s="12"/>
      <c r="T1643" s="12"/>
    </row>
    <row r="1644" spans="1:20" s="14" customFormat="1">
      <c r="A1644" s="12"/>
      <c r="B1644" s="12"/>
      <c r="C1644" s="12"/>
      <c r="D1644" s="13"/>
      <c r="E1644" s="12"/>
      <c r="F1644" s="12"/>
      <c r="G1644" s="12"/>
      <c r="H1644" s="12"/>
      <c r="I1644" s="12"/>
      <c r="J1644" s="12"/>
      <c r="K1644" s="12"/>
      <c r="L1644" s="12"/>
      <c r="M1644" s="13"/>
      <c r="N1644" s="12"/>
      <c r="O1644" s="12"/>
      <c r="P1644" s="12"/>
      <c r="Q1644" s="12"/>
      <c r="R1644" s="13"/>
      <c r="S1644" s="12"/>
      <c r="T1644" s="12"/>
    </row>
    <row r="1645" spans="1:20" s="14" customFormat="1">
      <c r="A1645" s="12"/>
      <c r="B1645" s="12"/>
      <c r="C1645" s="12"/>
      <c r="D1645" s="13"/>
      <c r="E1645" s="12"/>
      <c r="F1645" s="12"/>
      <c r="G1645" s="12"/>
      <c r="H1645" s="12"/>
      <c r="I1645" s="12"/>
      <c r="J1645" s="12"/>
      <c r="K1645" s="12"/>
      <c r="L1645" s="12"/>
      <c r="M1645" s="13"/>
      <c r="N1645" s="12"/>
      <c r="O1645" s="12"/>
      <c r="P1645" s="12"/>
      <c r="Q1645" s="12"/>
      <c r="R1645" s="13"/>
      <c r="S1645" s="12"/>
      <c r="T1645" s="12"/>
    </row>
    <row r="1646" spans="1:20" s="14" customFormat="1">
      <c r="A1646" s="12"/>
      <c r="B1646" s="12"/>
      <c r="C1646" s="12"/>
      <c r="D1646" s="13"/>
      <c r="E1646" s="12"/>
      <c r="F1646" s="12"/>
      <c r="G1646" s="12"/>
      <c r="H1646" s="12"/>
      <c r="I1646" s="12"/>
      <c r="J1646" s="12"/>
      <c r="K1646" s="12"/>
      <c r="L1646" s="12"/>
      <c r="M1646" s="13"/>
      <c r="N1646" s="12"/>
      <c r="O1646" s="12"/>
      <c r="P1646" s="12"/>
      <c r="Q1646" s="12"/>
      <c r="R1646" s="13"/>
      <c r="S1646" s="12"/>
      <c r="T1646" s="12"/>
    </row>
    <row r="1647" spans="1:20" s="14" customFormat="1">
      <c r="A1647" s="12"/>
      <c r="B1647" s="12"/>
      <c r="C1647" s="12"/>
      <c r="D1647" s="13"/>
      <c r="E1647" s="12"/>
      <c r="F1647" s="12"/>
      <c r="G1647" s="12"/>
      <c r="H1647" s="12"/>
      <c r="I1647" s="12"/>
      <c r="J1647" s="12"/>
      <c r="K1647" s="12"/>
      <c r="L1647" s="12"/>
      <c r="M1647" s="13"/>
      <c r="N1647" s="12"/>
      <c r="O1647" s="12"/>
      <c r="P1647" s="12"/>
      <c r="Q1647" s="12"/>
      <c r="R1647" s="13"/>
      <c r="S1647" s="12"/>
      <c r="T1647" s="12"/>
    </row>
    <row r="1648" spans="1:20" s="14" customFormat="1">
      <c r="A1648" s="12"/>
      <c r="B1648" s="12"/>
      <c r="C1648" s="12"/>
      <c r="D1648" s="13"/>
      <c r="E1648" s="12"/>
      <c r="F1648" s="12"/>
      <c r="G1648" s="12"/>
      <c r="H1648" s="12"/>
      <c r="I1648" s="12"/>
      <c r="J1648" s="12"/>
      <c r="K1648" s="12"/>
      <c r="L1648" s="12"/>
      <c r="M1648" s="13"/>
      <c r="N1648" s="12"/>
      <c r="O1648" s="12"/>
      <c r="P1648" s="12"/>
      <c r="Q1648" s="12"/>
      <c r="R1648" s="13"/>
      <c r="S1648" s="12"/>
      <c r="T1648" s="12"/>
    </row>
    <row r="1649" spans="1:20" s="14" customFormat="1">
      <c r="A1649" s="12"/>
      <c r="B1649" s="12"/>
      <c r="C1649" s="12"/>
      <c r="D1649" s="13"/>
      <c r="E1649" s="12"/>
      <c r="F1649" s="12"/>
      <c r="G1649" s="12"/>
      <c r="H1649" s="12"/>
      <c r="I1649" s="12"/>
      <c r="J1649" s="12"/>
      <c r="K1649" s="12"/>
      <c r="L1649" s="12"/>
      <c r="M1649" s="13"/>
      <c r="N1649" s="12"/>
      <c r="O1649" s="12"/>
      <c r="P1649" s="12"/>
      <c r="Q1649" s="12"/>
      <c r="R1649" s="13"/>
      <c r="S1649" s="12"/>
      <c r="T1649" s="12"/>
    </row>
    <row r="1650" spans="1:20" s="14" customFormat="1">
      <c r="A1650" s="12"/>
      <c r="B1650" s="12"/>
      <c r="C1650" s="12"/>
      <c r="D1650" s="13"/>
      <c r="E1650" s="12"/>
      <c r="F1650" s="12"/>
      <c r="G1650" s="12"/>
      <c r="H1650" s="12"/>
      <c r="I1650" s="12"/>
      <c r="J1650" s="12"/>
      <c r="K1650" s="12"/>
      <c r="L1650" s="12"/>
      <c r="M1650" s="13"/>
      <c r="N1650" s="12"/>
      <c r="O1650" s="12"/>
      <c r="P1650" s="12"/>
      <c r="Q1650" s="12"/>
      <c r="R1650" s="13"/>
      <c r="S1650" s="12"/>
      <c r="T1650" s="12"/>
    </row>
    <row r="1651" spans="1:20" s="14" customFormat="1">
      <c r="A1651" s="12"/>
      <c r="B1651" s="12"/>
      <c r="C1651" s="12"/>
      <c r="D1651" s="13"/>
      <c r="E1651" s="12"/>
      <c r="F1651" s="12"/>
      <c r="G1651" s="12"/>
      <c r="H1651" s="12"/>
      <c r="I1651" s="12"/>
      <c r="J1651" s="12"/>
      <c r="K1651" s="12"/>
      <c r="L1651" s="12"/>
      <c r="M1651" s="13"/>
      <c r="N1651" s="12"/>
      <c r="O1651" s="12"/>
      <c r="P1651" s="12"/>
      <c r="Q1651" s="12"/>
      <c r="R1651" s="13"/>
      <c r="S1651" s="12"/>
      <c r="T1651" s="12"/>
    </row>
    <row r="1652" spans="1:20" s="14" customFormat="1">
      <c r="A1652" s="12"/>
      <c r="B1652" s="12"/>
      <c r="C1652" s="12"/>
      <c r="D1652" s="13"/>
      <c r="E1652" s="12"/>
      <c r="F1652" s="12"/>
      <c r="G1652" s="12"/>
      <c r="H1652" s="12"/>
      <c r="I1652" s="12"/>
      <c r="J1652" s="12"/>
      <c r="K1652" s="12"/>
      <c r="L1652" s="12"/>
      <c r="M1652" s="13"/>
      <c r="N1652" s="12"/>
      <c r="O1652" s="12"/>
      <c r="P1652" s="12"/>
      <c r="Q1652" s="12"/>
      <c r="R1652" s="13"/>
      <c r="S1652" s="12"/>
      <c r="T1652" s="12"/>
    </row>
    <row r="1653" spans="1:20" s="14" customFormat="1">
      <c r="A1653" s="12"/>
      <c r="B1653" s="12"/>
      <c r="C1653" s="12"/>
      <c r="D1653" s="13"/>
      <c r="E1653" s="12"/>
      <c r="F1653" s="12"/>
      <c r="G1653" s="12"/>
      <c r="H1653" s="12"/>
      <c r="I1653" s="12"/>
      <c r="J1653" s="12"/>
      <c r="K1653" s="12"/>
      <c r="L1653" s="12"/>
      <c r="M1653" s="13"/>
      <c r="N1653" s="12"/>
      <c r="O1653" s="12"/>
      <c r="P1653" s="12"/>
      <c r="Q1653" s="12"/>
      <c r="R1653" s="13"/>
      <c r="S1653" s="12"/>
      <c r="T1653" s="12"/>
    </row>
    <row r="1654" spans="1:20" s="14" customFormat="1">
      <c r="A1654" s="12"/>
      <c r="B1654" s="12"/>
      <c r="C1654" s="12"/>
      <c r="D1654" s="13"/>
      <c r="E1654" s="12"/>
      <c r="F1654" s="12"/>
      <c r="G1654" s="12"/>
      <c r="H1654" s="12"/>
      <c r="I1654" s="12"/>
      <c r="J1654" s="12"/>
      <c r="K1654" s="12"/>
      <c r="L1654" s="12"/>
      <c r="M1654" s="13"/>
      <c r="N1654" s="12"/>
      <c r="O1654" s="12"/>
      <c r="P1654" s="12"/>
      <c r="Q1654" s="12"/>
      <c r="R1654" s="13"/>
      <c r="S1654" s="12"/>
      <c r="T1654" s="12"/>
    </row>
    <row r="1655" spans="1:20" s="14" customFormat="1">
      <c r="A1655" s="12"/>
      <c r="B1655" s="12"/>
      <c r="C1655" s="12"/>
      <c r="D1655" s="13"/>
      <c r="E1655" s="12"/>
      <c r="F1655" s="12"/>
      <c r="G1655" s="12"/>
      <c r="H1655" s="12"/>
      <c r="I1655" s="12"/>
      <c r="J1655" s="12"/>
      <c r="K1655" s="12"/>
      <c r="L1655" s="12"/>
      <c r="M1655" s="13"/>
      <c r="N1655" s="12"/>
      <c r="O1655" s="12"/>
      <c r="P1655" s="12"/>
      <c r="Q1655" s="12"/>
      <c r="R1655" s="13"/>
      <c r="S1655" s="12"/>
      <c r="T1655" s="12"/>
    </row>
    <row r="1656" spans="1:20" s="14" customFormat="1">
      <c r="A1656" s="12"/>
      <c r="B1656" s="12"/>
      <c r="C1656" s="12"/>
      <c r="D1656" s="13"/>
      <c r="E1656" s="12"/>
      <c r="F1656" s="12"/>
      <c r="G1656" s="12"/>
      <c r="H1656" s="12"/>
      <c r="I1656" s="12"/>
      <c r="J1656" s="12"/>
      <c r="K1656" s="12"/>
      <c r="L1656" s="12"/>
      <c r="M1656" s="13"/>
      <c r="N1656" s="12"/>
      <c r="O1656" s="12"/>
      <c r="P1656" s="12"/>
      <c r="Q1656" s="12"/>
      <c r="R1656" s="13"/>
      <c r="S1656" s="12"/>
      <c r="T1656" s="12"/>
    </row>
    <row r="1657" spans="1:20" s="14" customFormat="1">
      <c r="A1657" s="12"/>
      <c r="B1657" s="12"/>
      <c r="C1657" s="12"/>
      <c r="D1657" s="13"/>
      <c r="E1657" s="12"/>
      <c r="F1657" s="12"/>
      <c r="G1657" s="12"/>
      <c r="H1657" s="12"/>
      <c r="I1657" s="12"/>
      <c r="J1657" s="12"/>
      <c r="K1657" s="12"/>
      <c r="L1657" s="12"/>
      <c r="M1657" s="13"/>
      <c r="N1657" s="12"/>
      <c r="O1657" s="12"/>
      <c r="P1657" s="12"/>
      <c r="Q1657" s="12"/>
      <c r="R1657" s="13"/>
      <c r="S1657" s="12"/>
      <c r="T1657" s="12"/>
    </row>
    <row r="1658" spans="1:20" s="14" customFormat="1">
      <c r="A1658" s="12"/>
      <c r="B1658" s="12"/>
      <c r="C1658" s="12"/>
      <c r="D1658" s="13"/>
      <c r="E1658" s="12"/>
      <c r="F1658" s="12"/>
      <c r="G1658" s="12"/>
      <c r="H1658" s="12"/>
      <c r="I1658" s="12"/>
      <c r="J1658" s="12"/>
      <c r="K1658" s="12"/>
      <c r="L1658" s="12"/>
      <c r="M1658" s="13"/>
      <c r="N1658" s="12"/>
      <c r="O1658" s="12"/>
      <c r="P1658" s="12"/>
      <c r="Q1658" s="12"/>
      <c r="R1658" s="13"/>
      <c r="S1658" s="12"/>
      <c r="T1658" s="12"/>
    </row>
    <row r="1659" spans="1:20" s="14" customFormat="1">
      <c r="A1659" s="12"/>
      <c r="B1659" s="12"/>
      <c r="C1659" s="12"/>
      <c r="D1659" s="13"/>
      <c r="E1659" s="12"/>
      <c r="F1659" s="12"/>
      <c r="G1659" s="12"/>
      <c r="H1659" s="12"/>
      <c r="I1659" s="12"/>
      <c r="J1659" s="12"/>
      <c r="K1659" s="12"/>
      <c r="L1659" s="12"/>
      <c r="M1659" s="13"/>
      <c r="N1659" s="12"/>
      <c r="O1659" s="12"/>
      <c r="P1659" s="12"/>
      <c r="Q1659" s="12"/>
      <c r="R1659" s="13"/>
      <c r="S1659" s="12"/>
      <c r="T1659" s="12"/>
    </row>
    <row r="1660" spans="1:20" s="14" customFormat="1">
      <c r="A1660" s="12"/>
      <c r="B1660" s="12"/>
      <c r="C1660" s="12"/>
      <c r="D1660" s="13"/>
      <c r="E1660" s="12"/>
      <c r="F1660" s="12"/>
      <c r="G1660" s="12"/>
      <c r="H1660" s="12"/>
      <c r="I1660" s="12"/>
      <c r="J1660" s="12"/>
      <c r="K1660" s="12"/>
      <c r="L1660" s="12"/>
      <c r="M1660" s="13"/>
      <c r="N1660" s="12"/>
      <c r="O1660" s="12"/>
      <c r="P1660" s="12"/>
      <c r="Q1660" s="12"/>
      <c r="R1660" s="13"/>
      <c r="S1660" s="12"/>
      <c r="T1660" s="12"/>
    </row>
    <row r="1661" spans="1:20" s="14" customFormat="1">
      <c r="A1661" s="12"/>
      <c r="B1661" s="12"/>
      <c r="C1661" s="12"/>
      <c r="D1661" s="13"/>
      <c r="E1661" s="12"/>
      <c r="F1661" s="12"/>
      <c r="G1661" s="12"/>
      <c r="H1661" s="12"/>
      <c r="I1661" s="12"/>
      <c r="J1661" s="12"/>
      <c r="K1661" s="12"/>
      <c r="L1661" s="12"/>
      <c r="M1661" s="13"/>
      <c r="N1661" s="12"/>
      <c r="O1661" s="12"/>
      <c r="P1661" s="12"/>
      <c r="Q1661" s="12"/>
      <c r="R1661" s="13"/>
      <c r="S1661" s="12"/>
      <c r="T1661" s="12"/>
    </row>
    <row r="1662" spans="1:20" s="14" customFormat="1">
      <c r="A1662" s="12"/>
      <c r="B1662" s="12"/>
      <c r="C1662" s="12"/>
      <c r="D1662" s="13"/>
      <c r="E1662" s="12"/>
      <c r="F1662" s="12"/>
      <c r="G1662" s="12"/>
      <c r="H1662" s="12"/>
      <c r="I1662" s="12"/>
      <c r="J1662" s="12"/>
      <c r="K1662" s="12"/>
      <c r="L1662" s="12"/>
      <c r="M1662" s="13"/>
      <c r="N1662" s="12"/>
      <c r="O1662" s="12"/>
      <c r="P1662" s="12"/>
      <c r="Q1662" s="12"/>
      <c r="R1662" s="13"/>
      <c r="S1662" s="12"/>
      <c r="T1662" s="12"/>
    </row>
    <row r="1663" spans="1:20" s="14" customFormat="1">
      <c r="A1663" s="12"/>
      <c r="B1663" s="12"/>
      <c r="C1663" s="12"/>
      <c r="D1663" s="13"/>
      <c r="E1663" s="12"/>
      <c r="F1663" s="12"/>
      <c r="G1663" s="12"/>
      <c r="H1663" s="12"/>
      <c r="I1663" s="12"/>
      <c r="J1663" s="12"/>
      <c r="K1663" s="12"/>
      <c r="L1663" s="12"/>
      <c r="M1663" s="13"/>
      <c r="N1663" s="12"/>
      <c r="O1663" s="12"/>
      <c r="P1663" s="12"/>
      <c r="Q1663" s="12"/>
      <c r="R1663" s="13"/>
      <c r="S1663" s="12"/>
      <c r="T1663" s="12"/>
    </row>
    <row r="1664" spans="1:20" s="14" customFormat="1">
      <c r="A1664" s="12"/>
      <c r="B1664" s="12"/>
      <c r="C1664" s="12"/>
      <c r="D1664" s="13"/>
      <c r="E1664" s="12"/>
      <c r="F1664" s="12"/>
      <c r="G1664" s="12"/>
      <c r="H1664" s="12"/>
      <c r="I1664" s="12"/>
      <c r="J1664" s="12"/>
      <c r="K1664" s="12"/>
      <c r="L1664" s="12"/>
      <c r="M1664" s="13"/>
      <c r="N1664" s="12"/>
      <c r="O1664" s="12"/>
      <c r="P1664" s="12"/>
      <c r="Q1664" s="12"/>
      <c r="R1664" s="13"/>
      <c r="S1664" s="12"/>
      <c r="T1664" s="12"/>
    </row>
    <row r="1665" spans="1:20" s="14" customFormat="1">
      <c r="A1665" s="12"/>
      <c r="B1665" s="12"/>
      <c r="C1665" s="12"/>
      <c r="D1665" s="13"/>
      <c r="E1665" s="12"/>
      <c r="F1665" s="12"/>
      <c r="G1665" s="12"/>
      <c r="H1665" s="12"/>
      <c r="I1665" s="12"/>
      <c r="J1665" s="12"/>
      <c r="K1665" s="12"/>
      <c r="L1665" s="12"/>
      <c r="M1665" s="13"/>
      <c r="N1665" s="12"/>
      <c r="O1665" s="12"/>
      <c r="P1665" s="12"/>
      <c r="Q1665" s="12"/>
      <c r="R1665" s="13"/>
      <c r="S1665" s="12"/>
      <c r="T1665" s="12"/>
    </row>
    <row r="1666" spans="1:20" s="14" customFormat="1">
      <c r="A1666" s="12"/>
      <c r="B1666" s="12"/>
      <c r="C1666" s="12"/>
      <c r="D1666" s="13"/>
      <c r="E1666" s="12"/>
      <c r="F1666" s="12"/>
      <c r="G1666" s="12"/>
      <c r="H1666" s="12"/>
      <c r="I1666" s="12"/>
      <c r="J1666" s="12"/>
      <c r="K1666" s="12"/>
      <c r="L1666" s="12"/>
      <c r="M1666" s="13"/>
      <c r="N1666" s="12"/>
      <c r="O1666" s="12"/>
      <c r="P1666" s="12"/>
      <c r="Q1666" s="12"/>
      <c r="R1666" s="13"/>
      <c r="S1666" s="12"/>
      <c r="T1666" s="12"/>
    </row>
    <row r="1667" spans="1:20" s="14" customFormat="1">
      <c r="A1667" s="12"/>
      <c r="B1667" s="12"/>
      <c r="C1667" s="12"/>
      <c r="D1667" s="13"/>
      <c r="E1667" s="12"/>
      <c r="F1667" s="12"/>
      <c r="G1667" s="12"/>
      <c r="H1667" s="12"/>
      <c r="I1667" s="12"/>
      <c r="J1667" s="12"/>
      <c r="K1667" s="12"/>
      <c r="L1667" s="12"/>
      <c r="M1667" s="13"/>
      <c r="N1667" s="12"/>
      <c r="O1667" s="12"/>
      <c r="P1667" s="12"/>
      <c r="Q1667" s="12"/>
      <c r="R1667" s="13"/>
      <c r="S1667" s="12"/>
      <c r="T1667" s="12"/>
    </row>
    <row r="1668" spans="1:20" s="14" customFormat="1">
      <c r="A1668" s="12"/>
      <c r="B1668" s="12"/>
      <c r="C1668" s="12"/>
      <c r="D1668" s="13"/>
      <c r="E1668" s="12"/>
      <c r="F1668" s="12"/>
      <c r="G1668" s="12"/>
      <c r="H1668" s="12"/>
      <c r="I1668" s="12"/>
      <c r="J1668" s="12"/>
      <c r="K1668" s="12"/>
      <c r="L1668" s="12"/>
      <c r="M1668" s="13"/>
      <c r="N1668" s="12"/>
      <c r="O1668" s="12"/>
      <c r="P1668" s="12"/>
      <c r="Q1668" s="12"/>
      <c r="R1668" s="13"/>
      <c r="S1668" s="12"/>
      <c r="T1668" s="12"/>
    </row>
    <row r="1669" spans="1:20" s="14" customFormat="1">
      <c r="A1669" s="12"/>
      <c r="B1669" s="12"/>
      <c r="C1669" s="12"/>
      <c r="D1669" s="13"/>
      <c r="E1669" s="12"/>
      <c r="F1669" s="12"/>
      <c r="G1669" s="12"/>
      <c r="H1669" s="12"/>
      <c r="I1669" s="12"/>
      <c r="J1669" s="12"/>
      <c r="K1669" s="12"/>
      <c r="L1669" s="12"/>
      <c r="M1669" s="13"/>
      <c r="N1669" s="12"/>
      <c r="O1669" s="12"/>
      <c r="P1669" s="12"/>
      <c r="Q1669" s="12"/>
      <c r="R1669" s="13"/>
      <c r="S1669" s="12"/>
      <c r="T1669" s="12"/>
    </row>
    <row r="1670" spans="1:20" s="14" customFormat="1">
      <c r="A1670" s="12"/>
      <c r="B1670" s="12"/>
      <c r="C1670" s="12"/>
      <c r="D1670" s="13"/>
      <c r="E1670" s="12"/>
      <c r="F1670" s="12"/>
      <c r="G1670" s="12"/>
      <c r="H1670" s="12"/>
      <c r="I1670" s="12"/>
      <c r="J1670" s="12"/>
      <c r="K1670" s="12"/>
      <c r="L1670" s="12"/>
      <c r="M1670" s="13"/>
      <c r="N1670" s="12"/>
      <c r="O1670" s="12"/>
      <c r="P1670" s="12"/>
      <c r="Q1670" s="12"/>
      <c r="R1670" s="13"/>
      <c r="S1670" s="12"/>
      <c r="T1670" s="12"/>
    </row>
    <row r="1671" spans="1:20" s="14" customFormat="1">
      <c r="A1671" s="12"/>
      <c r="B1671" s="12"/>
      <c r="C1671" s="12"/>
      <c r="D1671" s="13"/>
      <c r="E1671" s="12"/>
      <c r="F1671" s="12"/>
      <c r="G1671" s="12"/>
      <c r="H1671" s="12"/>
      <c r="I1671" s="12"/>
      <c r="J1671" s="12"/>
      <c r="K1671" s="12"/>
      <c r="L1671" s="12"/>
      <c r="M1671" s="13"/>
      <c r="N1671" s="12"/>
      <c r="O1671" s="12"/>
      <c r="P1671" s="12"/>
      <c r="Q1671" s="12"/>
      <c r="R1671" s="13"/>
      <c r="S1671" s="12"/>
      <c r="T1671" s="12"/>
    </row>
    <row r="1672" spans="1:20" s="14" customFormat="1">
      <c r="A1672" s="12"/>
      <c r="B1672" s="12"/>
      <c r="C1672" s="12"/>
      <c r="D1672" s="13"/>
      <c r="E1672" s="12"/>
      <c r="F1672" s="12"/>
      <c r="G1672" s="12"/>
      <c r="H1672" s="12"/>
      <c r="I1672" s="12"/>
      <c r="J1672" s="12"/>
      <c r="K1672" s="12"/>
      <c r="L1672" s="12"/>
      <c r="M1672" s="13"/>
      <c r="N1672" s="12"/>
      <c r="O1672" s="12"/>
      <c r="P1672" s="12"/>
      <c r="Q1672" s="12"/>
      <c r="R1672" s="13"/>
      <c r="S1672" s="12"/>
      <c r="T1672" s="12"/>
    </row>
    <row r="1673" spans="1:20" s="14" customFormat="1">
      <c r="A1673" s="12"/>
      <c r="B1673" s="12"/>
      <c r="C1673" s="12"/>
      <c r="D1673" s="13"/>
      <c r="E1673" s="12"/>
      <c r="F1673" s="12"/>
      <c r="G1673" s="12"/>
      <c r="H1673" s="12"/>
      <c r="I1673" s="12"/>
      <c r="J1673" s="12"/>
      <c r="K1673" s="12"/>
      <c r="L1673" s="12"/>
      <c r="M1673" s="13"/>
      <c r="N1673" s="12"/>
      <c r="O1673" s="12"/>
      <c r="P1673" s="12"/>
      <c r="Q1673" s="12"/>
      <c r="R1673" s="13"/>
      <c r="S1673" s="12"/>
      <c r="T1673" s="12"/>
    </row>
    <row r="1674" spans="1:20" s="14" customFormat="1">
      <c r="A1674" s="12"/>
      <c r="B1674" s="12"/>
      <c r="C1674" s="12"/>
      <c r="D1674" s="13"/>
      <c r="E1674" s="12"/>
      <c r="F1674" s="12"/>
      <c r="G1674" s="12"/>
      <c r="H1674" s="12"/>
      <c r="I1674" s="12"/>
      <c r="J1674" s="12"/>
      <c r="K1674" s="12"/>
      <c r="L1674" s="12"/>
      <c r="M1674" s="13"/>
      <c r="N1674" s="12"/>
      <c r="O1674" s="12"/>
      <c r="P1674" s="12"/>
      <c r="Q1674" s="12"/>
      <c r="R1674" s="13"/>
      <c r="S1674" s="12"/>
      <c r="T1674" s="12"/>
    </row>
    <row r="1675" spans="1:20" s="14" customFormat="1">
      <c r="A1675" s="12"/>
      <c r="B1675" s="12"/>
      <c r="C1675" s="12"/>
      <c r="D1675" s="13"/>
      <c r="E1675" s="12"/>
      <c r="F1675" s="12"/>
      <c r="G1675" s="12"/>
      <c r="H1675" s="12"/>
      <c r="I1675" s="12"/>
      <c r="J1675" s="12"/>
      <c r="K1675" s="12"/>
      <c r="L1675" s="12"/>
      <c r="M1675" s="13"/>
      <c r="N1675" s="12"/>
      <c r="O1675" s="12"/>
      <c r="P1675" s="12"/>
      <c r="Q1675" s="12"/>
      <c r="R1675" s="13"/>
      <c r="S1675" s="12"/>
      <c r="T1675" s="12"/>
    </row>
    <row r="1676" spans="1:20" s="14" customFormat="1">
      <c r="A1676" s="12"/>
      <c r="B1676" s="12"/>
      <c r="C1676" s="12"/>
      <c r="D1676" s="13"/>
      <c r="E1676" s="12"/>
      <c r="F1676" s="12"/>
      <c r="G1676" s="12"/>
      <c r="H1676" s="12"/>
      <c r="I1676" s="12"/>
      <c r="J1676" s="12"/>
      <c r="K1676" s="12"/>
      <c r="L1676" s="12"/>
      <c r="M1676" s="13"/>
      <c r="N1676" s="12"/>
      <c r="O1676" s="12"/>
      <c r="P1676" s="12"/>
      <c r="Q1676" s="12"/>
      <c r="R1676" s="13"/>
      <c r="S1676" s="12"/>
      <c r="T1676" s="12"/>
    </row>
    <row r="1677" spans="1:20" s="14" customFormat="1">
      <c r="A1677" s="12"/>
      <c r="B1677" s="12"/>
      <c r="C1677" s="12"/>
      <c r="D1677" s="13"/>
      <c r="E1677" s="12"/>
      <c r="F1677" s="12"/>
      <c r="G1677" s="12"/>
      <c r="H1677" s="12"/>
      <c r="I1677" s="12"/>
      <c r="J1677" s="12"/>
      <c r="K1677" s="12"/>
      <c r="L1677" s="12"/>
      <c r="M1677" s="13"/>
      <c r="N1677" s="12"/>
      <c r="O1677" s="12"/>
      <c r="P1677" s="12"/>
      <c r="Q1677" s="12"/>
      <c r="R1677" s="13"/>
      <c r="S1677" s="12"/>
      <c r="T1677" s="12"/>
    </row>
    <row r="1678" spans="1:20" s="14" customFormat="1">
      <c r="A1678" s="12"/>
      <c r="B1678" s="12"/>
      <c r="C1678" s="12"/>
      <c r="D1678" s="13"/>
      <c r="E1678" s="12"/>
      <c r="F1678" s="12"/>
      <c r="G1678" s="12"/>
      <c r="H1678" s="12"/>
      <c r="I1678" s="12"/>
      <c r="J1678" s="12"/>
      <c r="K1678" s="12"/>
      <c r="L1678" s="12"/>
      <c r="M1678" s="13"/>
      <c r="N1678" s="12"/>
      <c r="O1678" s="12"/>
      <c r="P1678" s="12"/>
      <c r="Q1678" s="12"/>
      <c r="R1678" s="13"/>
      <c r="S1678" s="12"/>
      <c r="T1678" s="12"/>
    </row>
    <row r="1679" spans="1:20" s="14" customFormat="1">
      <c r="A1679" s="12"/>
      <c r="B1679" s="12"/>
      <c r="C1679" s="12"/>
      <c r="D1679" s="13"/>
      <c r="E1679" s="12"/>
      <c r="F1679" s="12"/>
      <c r="G1679" s="12"/>
      <c r="H1679" s="12"/>
      <c r="I1679" s="12"/>
      <c r="J1679" s="12"/>
      <c r="K1679" s="12"/>
      <c r="L1679" s="12"/>
      <c r="M1679" s="13"/>
      <c r="N1679" s="12"/>
      <c r="O1679" s="12"/>
      <c r="P1679" s="12"/>
      <c r="Q1679" s="12"/>
      <c r="R1679" s="13"/>
      <c r="S1679" s="12"/>
      <c r="T1679" s="12"/>
    </row>
    <row r="1680" spans="1:20" s="14" customFormat="1">
      <c r="A1680" s="12"/>
      <c r="B1680" s="12"/>
      <c r="C1680" s="12"/>
      <c r="D1680" s="13"/>
      <c r="E1680" s="12"/>
      <c r="F1680" s="12"/>
      <c r="G1680" s="12"/>
      <c r="H1680" s="12"/>
      <c r="I1680" s="12"/>
      <c r="J1680" s="12"/>
      <c r="K1680" s="12"/>
      <c r="L1680" s="12"/>
      <c r="M1680" s="13"/>
      <c r="N1680" s="12"/>
      <c r="O1680" s="12"/>
      <c r="P1680" s="12"/>
      <c r="Q1680" s="12"/>
      <c r="R1680" s="13"/>
      <c r="S1680" s="12"/>
      <c r="T1680" s="12"/>
    </row>
    <row r="1681" spans="1:20" s="14" customFormat="1">
      <c r="A1681" s="12"/>
      <c r="B1681" s="12"/>
      <c r="C1681" s="12"/>
      <c r="D1681" s="13"/>
      <c r="E1681" s="12"/>
      <c r="F1681" s="12"/>
      <c r="G1681" s="12"/>
      <c r="H1681" s="12"/>
      <c r="I1681" s="12"/>
      <c r="J1681" s="12"/>
      <c r="K1681" s="12"/>
      <c r="L1681" s="12"/>
      <c r="M1681" s="13"/>
      <c r="N1681" s="12"/>
      <c r="O1681" s="12"/>
      <c r="P1681" s="12"/>
      <c r="Q1681" s="12"/>
      <c r="R1681" s="13"/>
      <c r="S1681" s="12"/>
      <c r="T1681" s="12"/>
    </row>
    <row r="1682" spans="1:20" s="14" customFormat="1">
      <c r="A1682" s="12"/>
      <c r="B1682" s="12"/>
      <c r="C1682" s="12"/>
      <c r="D1682" s="13"/>
      <c r="E1682" s="12"/>
      <c r="F1682" s="12"/>
      <c r="G1682" s="12"/>
      <c r="H1682" s="12"/>
      <c r="I1682" s="12"/>
      <c r="J1682" s="12"/>
      <c r="K1682" s="12"/>
      <c r="L1682" s="12"/>
      <c r="M1682" s="13"/>
      <c r="N1682" s="12"/>
      <c r="O1682" s="12"/>
      <c r="P1682" s="12"/>
      <c r="Q1682" s="12"/>
      <c r="R1682" s="13"/>
      <c r="S1682" s="12"/>
      <c r="T1682" s="12"/>
    </row>
    <row r="1683" spans="1:20" s="14" customFormat="1">
      <c r="A1683" s="12"/>
      <c r="B1683" s="12"/>
      <c r="C1683" s="12"/>
      <c r="D1683" s="13"/>
      <c r="E1683" s="12"/>
      <c r="F1683" s="12"/>
      <c r="G1683" s="12"/>
      <c r="H1683" s="12"/>
      <c r="I1683" s="12"/>
      <c r="J1683" s="12"/>
      <c r="K1683" s="12"/>
      <c r="L1683" s="12"/>
      <c r="M1683" s="13"/>
      <c r="N1683" s="12"/>
      <c r="O1683" s="12"/>
      <c r="P1683" s="12"/>
      <c r="Q1683" s="12"/>
      <c r="R1683" s="13"/>
      <c r="S1683" s="12"/>
      <c r="T1683" s="12"/>
    </row>
    <row r="1684" spans="1:20" s="14" customFormat="1">
      <c r="A1684" s="12"/>
      <c r="B1684" s="12"/>
      <c r="C1684" s="12"/>
      <c r="D1684" s="13"/>
      <c r="E1684" s="12"/>
      <c r="F1684" s="12"/>
      <c r="G1684" s="12"/>
      <c r="H1684" s="12"/>
      <c r="I1684" s="12"/>
      <c r="J1684" s="12"/>
      <c r="K1684" s="12"/>
      <c r="L1684" s="12"/>
      <c r="M1684" s="13"/>
      <c r="N1684" s="12"/>
      <c r="O1684" s="12"/>
      <c r="P1684" s="12"/>
      <c r="Q1684" s="12"/>
      <c r="R1684" s="13"/>
      <c r="S1684" s="12"/>
      <c r="T1684" s="12"/>
    </row>
    <row r="1685" spans="1:20" s="14" customFormat="1">
      <c r="A1685" s="12"/>
      <c r="B1685" s="12"/>
      <c r="C1685" s="12"/>
      <c r="D1685" s="13"/>
      <c r="E1685" s="12"/>
      <c r="F1685" s="12"/>
      <c r="G1685" s="12"/>
      <c r="H1685" s="12"/>
      <c r="I1685" s="12"/>
      <c r="J1685" s="12"/>
      <c r="K1685" s="12"/>
      <c r="L1685" s="12"/>
      <c r="M1685" s="13"/>
      <c r="N1685" s="12"/>
      <c r="O1685" s="12"/>
      <c r="P1685" s="12"/>
      <c r="Q1685" s="12"/>
      <c r="R1685" s="13"/>
      <c r="S1685" s="12"/>
      <c r="T1685" s="12"/>
    </row>
    <row r="1686" spans="1:20" s="14" customFormat="1">
      <c r="A1686" s="12"/>
      <c r="B1686" s="12"/>
      <c r="C1686" s="12"/>
      <c r="D1686" s="13"/>
      <c r="E1686" s="12"/>
      <c r="F1686" s="12"/>
      <c r="G1686" s="12"/>
      <c r="H1686" s="12"/>
      <c r="I1686" s="12"/>
      <c r="J1686" s="12"/>
      <c r="K1686" s="12"/>
      <c r="L1686" s="12"/>
      <c r="M1686" s="13"/>
      <c r="N1686" s="12"/>
      <c r="O1686" s="12"/>
      <c r="P1686" s="12"/>
      <c r="Q1686" s="12"/>
      <c r="R1686" s="13"/>
      <c r="S1686" s="12"/>
      <c r="T1686" s="12"/>
    </row>
    <row r="1687" spans="1:20" s="14" customFormat="1">
      <c r="A1687" s="12"/>
      <c r="B1687" s="12"/>
      <c r="C1687" s="12"/>
      <c r="D1687" s="13"/>
      <c r="E1687" s="12"/>
      <c r="F1687" s="12"/>
      <c r="G1687" s="12"/>
      <c r="H1687" s="12"/>
      <c r="I1687" s="12"/>
      <c r="J1687" s="12"/>
      <c r="K1687" s="12"/>
      <c r="L1687" s="12"/>
      <c r="M1687" s="13"/>
      <c r="N1687" s="12"/>
      <c r="O1687" s="12"/>
      <c r="P1687" s="12"/>
      <c r="Q1687" s="12"/>
      <c r="R1687" s="13"/>
      <c r="S1687" s="12"/>
      <c r="T1687" s="12"/>
    </row>
    <row r="1688" spans="1:20" s="14" customFormat="1">
      <c r="A1688" s="12"/>
      <c r="B1688" s="12"/>
      <c r="C1688" s="12"/>
      <c r="D1688" s="13"/>
      <c r="E1688" s="12"/>
      <c r="F1688" s="12"/>
      <c r="G1688" s="12"/>
      <c r="H1688" s="12"/>
      <c r="I1688" s="12"/>
      <c r="J1688" s="12"/>
      <c r="K1688" s="12"/>
      <c r="L1688" s="12"/>
      <c r="M1688" s="13"/>
      <c r="N1688" s="12"/>
      <c r="O1688" s="12"/>
      <c r="P1688" s="12"/>
      <c r="Q1688" s="12"/>
      <c r="R1688" s="13"/>
      <c r="S1688" s="12"/>
      <c r="T1688" s="12"/>
    </row>
    <row r="1689" spans="1:20" s="14" customFormat="1">
      <c r="A1689" s="12"/>
      <c r="B1689" s="12"/>
      <c r="C1689" s="12"/>
      <c r="D1689" s="13"/>
      <c r="E1689" s="12"/>
      <c r="F1689" s="12"/>
      <c r="G1689" s="12"/>
      <c r="H1689" s="12"/>
      <c r="I1689" s="12"/>
      <c r="J1689" s="12"/>
      <c r="K1689" s="12"/>
      <c r="L1689" s="12"/>
      <c r="M1689" s="13"/>
      <c r="N1689" s="12"/>
      <c r="O1689" s="12"/>
      <c r="P1689" s="12"/>
      <c r="Q1689" s="12"/>
      <c r="R1689" s="13"/>
      <c r="S1689" s="12"/>
      <c r="T1689" s="12"/>
    </row>
    <row r="1690" spans="1:20" s="14" customFormat="1">
      <c r="A1690" s="12"/>
      <c r="B1690" s="12"/>
      <c r="C1690" s="12"/>
      <c r="D1690" s="13"/>
      <c r="E1690" s="12"/>
      <c r="F1690" s="12"/>
      <c r="G1690" s="12"/>
      <c r="H1690" s="12"/>
      <c r="I1690" s="12"/>
      <c r="J1690" s="12"/>
      <c r="K1690" s="12"/>
      <c r="L1690" s="12"/>
      <c r="M1690" s="13"/>
      <c r="N1690" s="12"/>
      <c r="O1690" s="12"/>
      <c r="P1690" s="12"/>
      <c r="Q1690" s="12"/>
      <c r="R1690" s="13"/>
      <c r="S1690" s="12"/>
      <c r="T1690" s="12"/>
    </row>
    <row r="1691" spans="1:20" s="14" customFormat="1">
      <c r="A1691" s="12"/>
      <c r="B1691" s="12"/>
      <c r="C1691" s="12"/>
      <c r="D1691" s="13"/>
      <c r="E1691" s="12"/>
      <c r="F1691" s="12"/>
      <c r="G1691" s="12"/>
      <c r="H1691" s="12"/>
      <c r="I1691" s="12"/>
      <c r="J1691" s="12"/>
      <c r="K1691" s="12"/>
      <c r="L1691" s="12"/>
      <c r="M1691" s="13"/>
      <c r="N1691" s="12"/>
      <c r="O1691" s="12"/>
      <c r="P1691" s="12"/>
      <c r="Q1691" s="12"/>
      <c r="R1691" s="13"/>
      <c r="S1691" s="12"/>
      <c r="T1691" s="12"/>
    </row>
    <row r="1692" spans="1:20" s="14" customFormat="1">
      <c r="A1692" s="12"/>
      <c r="B1692" s="12"/>
      <c r="C1692" s="12"/>
      <c r="D1692" s="13"/>
      <c r="E1692" s="12"/>
      <c r="F1692" s="12"/>
      <c r="G1692" s="12"/>
      <c r="H1692" s="12"/>
      <c r="I1692" s="12"/>
      <c r="J1692" s="12"/>
      <c r="K1692" s="12"/>
      <c r="L1692" s="12"/>
      <c r="M1692" s="13"/>
      <c r="N1692" s="12"/>
      <c r="O1692" s="12"/>
      <c r="P1692" s="12"/>
      <c r="Q1692" s="12"/>
      <c r="R1692" s="13"/>
      <c r="S1692" s="12"/>
      <c r="T1692" s="12"/>
    </row>
    <row r="1693" spans="1:20" s="14" customFormat="1">
      <c r="A1693" s="12"/>
      <c r="B1693" s="12"/>
      <c r="C1693" s="12"/>
      <c r="D1693" s="13"/>
      <c r="E1693" s="12"/>
      <c r="F1693" s="12"/>
      <c r="G1693" s="12"/>
      <c r="H1693" s="12"/>
      <c r="I1693" s="12"/>
      <c r="J1693" s="12"/>
      <c r="K1693" s="12"/>
      <c r="L1693" s="12"/>
      <c r="M1693" s="13"/>
      <c r="N1693" s="12"/>
      <c r="O1693" s="12"/>
      <c r="P1693" s="12"/>
      <c r="Q1693" s="12"/>
      <c r="R1693" s="13"/>
      <c r="S1693" s="12"/>
      <c r="T1693" s="12"/>
    </row>
    <row r="1694" spans="1:20" s="14" customFormat="1">
      <c r="A1694" s="12"/>
      <c r="B1694" s="12"/>
      <c r="C1694" s="12"/>
      <c r="D1694" s="13"/>
      <c r="E1694" s="12"/>
      <c r="F1694" s="12"/>
      <c r="G1694" s="12"/>
      <c r="H1694" s="12"/>
      <c r="I1694" s="12"/>
      <c r="J1694" s="12"/>
      <c r="K1694" s="12"/>
      <c r="L1694" s="12"/>
      <c r="M1694" s="13"/>
      <c r="N1694" s="12"/>
      <c r="O1694" s="12"/>
      <c r="P1694" s="12"/>
      <c r="Q1694" s="12"/>
      <c r="R1694" s="13"/>
      <c r="S1694" s="12"/>
      <c r="T1694" s="12"/>
    </row>
    <row r="1695" spans="1:20" s="14" customFormat="1">
      <c r="A1695" s="12"/>
      <c r="B1695" s="12"/>
      <c r="C1695" s="12"/>
      <c r="D1695" s="13"/>
      <c r="E1695" s="12"/>
      <c r="F1695" s="12"/>
      <c r="G1695" s="12"/>
      <c r="H1695" s="12"/>
      <c r="I1695" s="12"/>
      <c r="J1695" s="12"/>
      <c r="K1695" s="12"/>
      <c r="L1695" s="12"/>
      <c r="M1695" s="13"/>
      <c r="N1695" s="12"/>
      <c r="O1695" s="12"/>
      <c r="P1695" s="12"/>
      <c r="Q1695" s="12"/>
      <c r="R1695" s="13"/>
      <c r="S1695" s="12"/>
      <c r="T1695" s="12"/>
    </row>
    <row r="1696" spans="1:20" s="14" customFormat="1">
      <c r="A1696" s="12"/>
      <c r="B1696" s="12"/>
      <c r="C1696" s="12"/>
      <c r="D1696" s="13"/>
      <c r="E1696" s="12"/>
      <c r="F1696" s="12"/>
      <c r="G1696" s="12"/>
      <c r="H1696" s="12"/>
      <c r="I1696" s="12"/>
      <c r="J1696" s="12"/>
      <c r="K1696" s="12"/>
      <c r="L1696" s="12"/>
      <c r="M1696" s="13"/>
      <c r="N1696" s="12"/>
      <c r="O1696" s="12"/>
      <c r="P1696" s="12"/>
      <c r="Q1696" s="12"/>
      <c r="R1696" s="13"/>
      <c r="S1696" s="12"/>
      <c r="T1696" s="12"/>
    </row>
    <row r="1697" spans="1:20" s="14" customFormat="1">
      <c r="A1697" s="12"/>
      <c r="B1697" s="12"/>
      <c r="C1697" s="12"/>
      <c r="D1697" s="13"/>
      <c r="E1697" s="12"/>
      <c r="F1697" s="12"/>
      <c r="G1697" s="12"/>
      <c r="H1697" s="12"/>
      <c r="I1697" s="12"/>
      <c r="J1697" s="12"/>
      <c r="K1697" s="12"/>
      <c r="L1697" s="12"/>
      <c r="M1697" s="13"/>
      <c r="N1697" s="12"/>
      <c r="O1697" s="12"/>
      <c r="P1697" s="12"/>
      <c r="Q1697" s="12"/>
      <c r="R1697" s="13"/>
      <c r="S1697" s="12"/>
      <c r="T1697" s="12"/>
    </row>
    <row r="1698" spans="1:20" s="14" customFormat="1">
      <c r="A1698" s="12"/>
      <c r="B1698" s="12"/>
      <c r="C1698" s="12"/>
      <c r="D1698" s="13"/>
      <c r="E1698" s="12"/>
      <c r="F1698" s="12"/>
      <c r="G1698" s="12"/>
      <c r="H1698" s="12"/>
      <c r="I1698" s="12"/>
      <c r="J1698" s="12"/>
      <c r="K1698" s="12"/>
      <c r="L1698" s="12"/>
      <c r="M1698" s="13"/>
      <c r="N1698" s="12"/>
      <c r="O1698" s="12"/>
      <c r="P1698" s="12"/>
      <c r="Q1698" s="12"/>
      <c r="R1698" s="13"/>
      <c r="S1698" s="12"/>
      <c r="T1698" s="12"/>
    </row>
    <row r="1699" spans="1:20" s="14" customFormat="1">
      <c r="A1699" s="12"/>
      <c r="B1699" s="12"/>
      <c r="C1699" s="12"/>
      <c r="D1699" s="13"/>
      <c r="E1699" s="12"/>
      <c r="F1699" s="12"/>
      <c r="G1699" s="12"/>
      <c r="H1699" s="12"/>
      <c r="I1699" s="12"/>
      <c r="J1699" s="12"/>
      <c r="K1699" s="12"/>
      <c r="L1699" s="12"/>
      <c r="M1699" s="13"/>
      <c r="N1699" s="12"/>
      <c r="O1699" s="12"/>
      <c r="P1699" s="12"/>
      <c r="Q1699" s="12"/>
      <c r="R1699" s="13"/>
      <c r="S1699" s="12"/>
      <c r="T1699" s="12"/>
    </row>
    <row r="1700" spans="1:20" s="14" customFormat="1">
      <c r="A1700" s="12"/>
      <c r="B1700" s="12"/>
      <c r="C1700" s="12"/>
      <c r="D1700" s="13"/>
      <c r="E1700" s="12"/>
      <c r="F1700" s="12"/>
      <c r="G1700" s="12"/>
      <c r="H1700" s="12"/>
      <c r="I1700" s="12"/>
      <c r="J1700" s="12"/>
      <c r="K1700" s="12"/>
      <c r="L1700" s="12"/>
      <c r="M1700" s="13"/>
      <c r="N1700" s="12"/>
      <c r="O1700" s="12"/>
      <c r="P1700" s="12"/>
      <c r="Q1700" s="12"/>
      <c r="R1700" s="13"/>
      <c r="S1700" s="12"/>
      <c r="T1700" s="12"/>
    </row>
    <row r="1701" spans="1:20" s="14" customFormat="1">
      <c r="A1701" s="12"/>
      <c r="B1701" s="12"/>
      <c r="C1701" s="12"/>
      <c r="D1701" s="13"/>
      <c r="E1701" s="12"/>
      <c r="F1701" s="12"/>
      <c r="G1701" s="12"/>
      <c r="H1701" s="12"/>
      <c r="I1701" s="12"/>
      <c r="J1701" s="12"/>
      <c r="K1701" s="12"/>
      <c r="L1701" s="12"/>
      <c r="M1701" s="13"/>
      <c r="N1701" s="12"/>
      <c r="O1701" s="12"/>
      <c r="P1701" s="12"/>
      <c r="Q1701" s="12"/>
      <c r="R1701" s="13"/>
      <c r="S1701" s="12"/>
      <c r="T1701" s="12"/>
    </row>
    <row r="1702" spans="1:20" s="14" customFormat="1">
      <c r="A1702" s="12"/>
      <c r="B1702" s="12"/>
      <c r="C1702" s="12"/>
      <c r="D1702" s="13"/>
      <c r="E1702" s="12"/>
      <c r="F1702" s="12"/>
      <c r="G1702" s="12"/>
      <c r="H1702" s="12"/>
      <c r="I1702" s="12"/>
      <c r="J1702" s="12"/>
      <c r="K1702" s="12"/>
      <c r="L1702" s="12"/>
      <c r="M1702" s="13"/>
      <c r="N1702" s="12"/>
      <c r="O1702" s="12"/>
      <c r="P1702" s="12"/>
      <c r="Q1702" s="12"/>
      <c r="R1702" s="13"/>
      <c r="S1702" s="12"/>
      <c r="T1702" s="12"/>
    </row>
    <row r="1703" spans="1:20" s="14" customFormat="1">
      <c r="A1703" s="12"/>
      <c r="B1703" s="12"/>
      <c r="C1703" s="12"/>
      <c r="D1703" s="13"/>
      <c r="E1703" s="12"/>
      <c r="F1703" s="12"/>
      <c r="G1703" s="12"/>
      <c r="H1703" s="12"/>
      <c r="I1703" s="12"/>
      <c r="J1703" s="12"/>
      <c r="K1703" s="12"/>
      <c r="L1703" s="12"/>
      <c r="M1703" s="13"/>
      <c r="N1703" s="12"/>
      <c r="O1703" s="12"/>
      <c r="P1703" s="12"/>
      <c r="Q1703" s="12"/>
      <c r="R1703" s="13"/>
      <c r="S1703" s="12"/>
      <c r="T1703" s="12"/>
    </row>
    <row r="1704" spans="1:20" s="14" customFormat="1">
      <c r="A1704" s="12"/>
      <c r="B1704" s="12"/>
      <c r="C1704" s="12"/>
      <c r="D1704" s="13"/>
      <c r="E1704" s="12"/>
      <c r="F1704" s="12"/>
      <c r="G1704" s="12"/>
      <c r="H1704" s="12"/>
      <c r="I1704" s="12"/>
      <c r="J1704" s="12"/>
      <c r="K1704" s="12"/>
      <c r="L1704" s="12"/>
      <c r="M1704" s="13"/>
      <c r="N1704" s="12"/>
      <c r="O1704" s="12"/>
      <c r="P1704" s="12"/>
      <c r="Q1704" s="12"/>
      <c r="R1704" s="13"/>
      <c r="S1704" s="12"/>
      <c r="T1704" s="12"/>
    </row>
    <row r="1705" spans="1:20" s="14" customFormat="1">
      <c r="A1705" s="12"/>
      <c r="B1705" s="12"/>
      <c r="C1705" s="12"/>
      <c r="D1705" s="13"/>
      <c r="E1705" s="12"/>
      <c r="F1705" s="12"/>
      <c r="G1705" s="12"/>
      <c r="H1705" s="12"/>
      <c r="I1705" s="12"/>
      <c r="J1705" s="12"/>
      <c r="K1705" s="12"/>
      <c r="L1705" s="12"/>
      <c r="M1705" s="13"/>
      <c r="N1705" s="12"/>
      <c r="O1705" s="12"/>
      <c r="P1705" s="12"/>
      <c r="Q1705" s="12"/>
      <c r="R1705" s="13"/>
      <c r="S1705" s="12"/>
      <c r="T1705" s="12"/>
    </row>
    <row r="1706" spans="1:20" s="14" customFormat="1">
      <c r="A1706" s="12"/>
      <c r="B1706" s="12"/>
      <c r="C1706" s="12"/>
      <c r="D1706" s="13"/>
      <c r="E1706" s="12"/>
      <c r="F1706" s="12"/>
      <c r="G1706" s="12"/>
      <c r="H1706" s="12"/>
      <c r="I1706" s="12"/>
      <c r="J1706" s="12"/>
      <c r="K1706" s="12"/>
      <c r="L1706" s="12"/>
      <c r="M1706" s="13"/>
      <c r="N1706" s="12"/>
      <c r="O1706" s="12"/>
      <c r="P1706" s="12"/>
      <c r="Q1706" s="12"/>
      <c r="R1706" s="13"/>
      <c r="S1706" s="12"/>
      <c r="T1706" s="12"/>
    </row>
    <row r="1707" spans="1:20" s="14" customFormat="1">
      <c r="A1707" s="12"/>
      <c r="B1707" s="12"/>
      <c r="C1707" s="12"/>
      <c r="D1707" s="13"/>
      <c r="E1707" s="12"/>
      <c r="F1707" s="12"/>
      <c r="G1707" s="12"/>
      <c r="H1707" s="12"/>
      <c r="I1707" s="12"/>
      <c r="J1707" s="12"/>
      <c r="K1707" s="12"/>
      <c r="L1707" s="12"/>
      <c r="M1707" s="13"/>
      <c r="N1707" s="12"/>
      <c r="O1707" s="12"/>
      <c r="P1707" s="12"/>
      <c r="Q1707" s="12"/>
      <c r="R1707" s="13"/>
      <c r="S1707" s="12"/>
      <c r="T1707" s="12"/>
    </row>
    <row r="1708" spans="1:20" s="14" customFormat="1">
      <c r="A1708" s="12"/>
      <c r="B1708" s="12"/>
      <c r="C1708" s="12"/>
      <c r="D1708" s="13"/>
      <c r="E1708" s="12"/>
      <c r="F1708" s="12"/>
      <c r="G1708" s="12"/>
      <c r="H1708" s="12"/>
      <c r="I1708" s="12"/>
      <c r="J1708" s="12"/>
      <c r="K1708" s="12"/>
      <c r="L1708" s="12"/>
      <c r="M1708" s="13"/>
      <c r="N1708" s="12"/>
      <c r="O1708" s="12"/>
      <c r="P1708" s="12"/>
      <c r="Q1708" s="12"/>
      <c r="R1708" s="13"/>
      <c r="S1708" s="12"/>
      <c r="T1708" s="12"/>
    </row>
    <row r="1709" spans="1:20" s="14" customFormat="1">
      <c r="A1709" s="12"/>
      <c r="B1709" s="12"/>
      <c r="C1709" s="12"/>
      <c r="D1709" s="13"/>
      <c r="E1709" s="12"/>
      <c r="F1709" s="12"/>
      <c r="G1709" s="12"/>
      <c r="H1709" s="12"/>
      <c r="I1709" s="12"/>
      <c r="J1709" s="12"/>
      <c r="K1709" s="12"/>
      <c r="L1709" s="12"/>
      <c r="M1709" s="13"/>
      <c r="N1709" s="12"/>
      <c r="O1709" s="12"/>
      <c r="P1709" s="12"/>
      <c r="Q1709" s="12"/>
      <c r="R1709" s="13"/>
      <c r="S1709" s="12"/>
      <c r="T1709" s="12"/>
    </row>
    <row r="1710" spans="1:20" s="14" customFormat="1">
      <c r="A1710" s="12"/>
      <c r="B1710" s="12"/>
      <c r="C1710" s="12"/>
      <c r="D1710" s="13"/>
      <c r="E1710" s="12"/>
      <c r="F1710" s="12"/>
      <c r="G1710" s="12"/>
      <c r="H1710" s="12"/>
      <c r="I1710" s="12"/>
      <c r="J1710" s="12"/>
      <c r="K1710" s="12"/>
      <c r="L1710" s="12"/>
      <c r="M1710" s="13"/>
      <c r="N1710" s="12"/>
      <c r="O1710" s="12"/>
      <c r="P1710" s="12"/>
      <c r="Q1710" s="12"/>
      <c r="R1710" s="13"/>
      <c r="S1710" s="12"/>
      <c r="T1710" s="12"/>
    </row>
    <row r="1711" spans="1:20" s="14" customFormat="1">
      <c r="A1711" s="12"/>
      <c r="B1711" s="12"/>
      <c r="C1711" s="12"/>
      <c r="D1711" s="13"/>
      <c r="E1711" s="12"/>
      <c r="F1711" s="12"/>
      <c r="G1711" s="12"/>
      <c r="H1711" s="12"/>
      <c r="I1711" s="12"/>
      <c r="J1711" s="12"/>
      <c r="K1711" s="12"/>
      <c r="L1711" s="12"/>
      <c r="M1711" s="13"/>
      <c r="N1711" s="12"/>
      <c r="O1711" s="12"/>
      <c r="P1711" s="12"/>
      <c r="Q1711" s="12"/>
      <c r="R1711" s="13"/>
      <c r="S1711" s="12"/>
      <c r="T1711" s="12"/>
    </row>
    <row r="1712" spans="1:20" s="14" customFormat="1">
      <c r="A1712" s="12"/>
      <c r="B1712" s="12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</row>
    <row r="1713" spans="1:20" s="14" customFormat="1">
      <c r="A1713" s="12"/>
      <c r="B1713" s="12"/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</row>
    <row r="1714" spans="1:20" s="14" customFormat="1">
      <c r="A1714" s="12"/>
      <c r="B1714" s="12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</row>
    <row r="1715" spans="1:20" s="14" customFormat="1">
      <c r="A1715" s="12"/>
      <c r="B1715" s="12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</row>
    <row r="1716" spans="1:20" s="14" customFormat="1">
      <c r="A1716" s="12"/>
      <c r="B1716" s="12"/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</row>
    <row r="1717" spans="1:20" s="14" customFormat="1">
      <c r="A1717" s="12"/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</row>
    <row r="1718" spans="1:20" s="14" customFormat="1">
      <c r="A1718" s="12"/>
      <c r="B1718" s="12"/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</row>
    <row r="1719" spans="1:20" s="14" customFormat="1">
      <c r="A1719" s="12"/>
      <c r="B1719" s="12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</row>
    <row r="1720" spans="1:20" s="14" customFormat="1">
      <c r="A1720" s="12"/>
      <c r="B1720" s="12"/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</row>
    <row r="1721" spans="1:20" s="14" customFormat="1">
      <c r="A1721" s="12"/>
      <c r="B1721" s="12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</row>
    <row r="1722" spans="1:20" s="14" customFormat="1">
      <c r="A1722" s="12"/>
      <c r="B1722" s="12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</row>
    <row r="1723" spans="1:20" s="14" customFormat="1">
      <c r="A1723" s="12"/>
      <c r="B1723" s="12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</row>
    <row r="1724" spans="1:20" s="14" customFormat="1">
      <c r="A1724" s="12"/>
      <c r="B1724" s="12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</row>
    <row r="1725" spans="1:20" s="14" customFormat="1">
      <c r="A1725" s="12"/>
      <c r="B1725" s="12"/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</row>
    <row r="1726" spans="1:20" s="14" customFormat="1">
      <c r="A1726" s="12"/>
      <c r="B1726" s="12"/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</row>
    <row r="1727" spans="1:20" s="14" customFormat="1">
      <c r="A1727" s="12"/>
      <c r="B1727" s="12"/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</row>
    <row r="1728" spans="1:20" s="14" customFormat="1">
      <c r="A1728" s="12"/>
      <c r="B1728" s="12"/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</row>
    <row r="1729" spans="1:20" s="14" customFormat="1">
      <c r="A1729" s="12"/>
      <c r="B1729" s="12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</row>
    <row r="1730" spans="1:20" s="14" customFormat="1">
      <c r="A1730" s="12"/>
      <c r="B1730" s="12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</row>
    <row r="1731" spans="1:20" s="14" customFormat="1">
      <c r="A1731" s="12"/>
      <c r="B1731" s="12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</row>
    <row r="1732" spans="1:20" s="14" customFormat="1">
      <c r="A1732" s="12"/>
      <c r="B1732" s="12"/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</row>
    <row r="1733" spans="1:20" s="14" customFormat="1">
      <c r="A1733" s="12"/>
      <c r="B1733" s="12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</row>
    <row r="1734" spans="1:20" s="14" customFormat="1">
      <c r="A1734" s="12"/>
      <c r="B1734" s="12"/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</row>
    <row r="1735" spans="1:20" s="14" customFormat="1">
      <c r="A1735" s="12"/>
      <c r="B1735" s="12"/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</row>
    <row r="1736" spans="1:20" s="14" customFormat="1">
      <c r="A1736" s="12"/>
      <c r="B1736" s="12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</row>
    <row r="1737" spans="1:20" s="14" customFormat="1">
      <c r="A1737" s="12"/>
      <c r="B1737" s="12"/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</row>
    <row r="1738" spans="1:20" s="14" customFormat="1">
      <c r="A1738" s="12"/>
      <c r="B1738" s="12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</row>
    <row r="1739" spans="1:20" s="14" customFormat="1">
      <c r="A1739" s="12"/>
      <c r="B1739" s="12"/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</row>
    <row r="1740" spans="1:20" s="14" customFormat="1">
      <c r="A1740" s="12"/>
      <c r="B1740" s="12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</row>
    <row r="1741" spans="1:20" s="14" customFormat="1">
      <c r="A1741" s="12"/>
      <c r="B1741" s="12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</row>
    <row r="1742" spans="1:20" s="14" customFormat="1">
      <c r="A1742" s="12"/>
      <c r="B1742" s="12"/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</row>
    <row r="1743" spans="1:20" s="14" customFormat="1">
      <c r="A1743" s="12"/>
      <c r="B1743" s="12"/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</row>
    <row r="1744" spans="1:20" s="14" customFormat="1">
      <c r="A1744" s="12"/>
      <c r="B1744" s="12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</row>
    <row r="1745" spans="1:20" s="14" customFormat="1">
      <c r="A1745" s="12"/>
      <c r="B1745" s="12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</row>
    <row r="1746" spans="1:20" s="14" customFormat="1">
      <c r="A1746" s="12"/>
      <c r="B1746" s="12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</row>
    <row r="1747" spans="1:20" s="14" customFormat="1">
      <c r="A1747" s="12"/>
      <c r="B1747" s="12"/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</row>
    <row r="1748" spans="1:20" s="14" customFormat="1">
      <c r="A1748" s="12"/>
      <c r="B1748" s="12"/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</row>
    <row r="1749" spans="1:20" s="14" customFormat="1">
      <c r="A1749" s="12"/>
      <c r="B1749" s="12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</row>
    <row r="1750" spans="1:20" s="14" customFormat="1">
      <c r="A1750" s="12"/>
      <c r="B1750" s="12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</row>
    <row r="1751" spans="1:20" s="14" customFormat="1">
      <c r="A1751" s="12"/>
      <c r="B1751" s="12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</row>
    <row r="1752" spans="1:20" s="14" customFormat="1">
      <c r="A1752" s="12"/>
      <c r="B1752" s="12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</row>
    <row r="1753" spans="1:20" s="14" customFormat="1">
      <c r="A1753" s="12"/>
      <c r="B1753" s="12"/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</row>
    <row r="1754" spans="1:20" s="14" customFormat="1">
      <c r="A1754" s="12"/>
      <c r="B1754" s="12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</row>
    <row r="1755" spans="1:20" s="14" customFormat="1">
      <c r="A1755" s="12"/>
      <c r="B1755" s="12"/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</row>
    <row r="1756" spans="1:20" s="14" customFormat="1">
      <c r="A1756" s="12"/>
      <c r="B1756" s="12"/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</row>
    <row r="1757" spans="1:20">
      <c r="A1757" s="12"/>
      <c r="B1757" s="12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</row>
    <row r="1758" spans="1:20">
      <c r="A1758" s="12"/>
      <c r="B1758" s="12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</row>
    <row r="1759" spans="1:20">
      <c r="A1759" s="12"/>
      <c r="B1759" s="12"/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</row>
    <row r="1760" spans="1:20">
      <c r="A1760" s="12"/>
      <c r="B1760" s="12"/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</row>
    <row r="1761" spans="1:20">
      <c r="A1761" s="12"/>
      <c r="B1761" s="12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</row>
    <row r="1762" spans="1:20">
      <c r="A1762" s="12"/>
      <c r="B1762" s="12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</row>
    <row r="1763" spans="1:20">
      <c r="A1763" s="12"/>
      <c r="B1763" s="12"/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</row>
    <row r="1764" spans="1:20">
      <c r="A1764" s="12"/>
      <c r="B1764" s="12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</row>
    <row r="1765" spans="1:20">
      <c r="A1765" s="12"/>
      <c r="B1765" s="12"/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</row>
    <row r="1766" spans="1:20">
      <c r="A1766" s="12"/>
      <c r="B1766" s="12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</row>
    <row r="1767" spans="1:20">
      <c r="A1767" s="12"/>
      <c r="B1767" s="12"/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</row>
    <row r="1768" spans="1:20">
      <c r="A1768" s="12"/>
      <c r="B1768" s="12"/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</row>
    <row r="1769" spans="1:20">
      <c r="A1769" s="12"/>
      <c r="B1769" s="12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</row>
    <row r="1770" spans="1:20">
      <c r="A1770" s="12"/>
      <c r="B1770" s="12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</row>
    <row r="1771" spans="1:20">
      <c r="A1771" s="12"/>
      <c r="B1771" s="12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</row>
    <row r="1772" spans="1:20">
      <c r="A1772" s="12"/>
      <c r="B1772" s="12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</row>
    <row r="1773" spans="1:20">
      <c r="A1773" s="12"/>
      <c r="B1773" s="12"/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</row>
    <row r="1774" spans="1:20">
      <c r="A1774" s="12"/>
      <c r="B1774" s="12"/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</row>
    <row r="1775" spans="1:20">
      <c r="A1775" s="12"/>
      <c r="B1775" s="12"/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</row>
    <row r="1776" spans="1:20">
      <c r="A1776" s="12"/>
      <c r="B1776" s="12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</row>
    <row r="1777" spans="1:20">
      <c r="A1777" s="12"/>
      <c r="B1777" s="12"/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</row>
    <row r="1778" spans="1:20">
      <c r="A1778" s="12"/>
      <c r="B1778" s="12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</row>
    <row r="1779" spans="1:20">
      <c r="A1779" s="12"/>
      <c r="B1779" s="12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</row>
    <row r="1780" spans="1:20">
      <c r="A1780" s="12"/>
      <c r="B1780" s="12"/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</row>
    <row r="1781" spans="1:20">
      <c r="A1781" s="12"/>
      <c r="B1781" s="12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</row>
    <row r="1782" spans="1:20">
      <c r="A1782" s="12"/>
      <c r="B1782" s="12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</row>
    <row r="1783" spans="1:20">
      <c r="A1783" s="12"/>
      <c r="B1783" s="12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</row>
    <row r="1784" spans="1:20">
      <c r="A1784" s="12"/>
      <c r="B1784" s="12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</row>
    <row r="1785" spans="1:20">
      <c r="A1785" s="12"/>
      <c r="B1785" s="12"/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</row>
    <row r="1786" spans="1:20">
      <c r="A1786" s="12"/>
      <c r="B1786" s="12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</row>
    <row r="1787" spans="1:20">
      <c r="A1787" s="12"/>
      <c r="B1787" s="12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</row>
    <row r="1788" spans="1:20">
      <c r="A1788" s="12"/>
      <c r="B1788" s="12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</row>
    <row r="1789" spans="1:20">
      <c r="A1789" s="12"/>
      <c r="B1789" s="12"/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</row>
    <row r="1790" spans="1:20">
      <c r="A1790" s="12"/>
      <c r="B1790" s="12"/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</row>
    <row r="1791" spans="1:20">
      <c r="A1791" s="12"/>
      <c r="B1791" s="12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</row>
    <row r="1792" spans="1:20">
      <c r="A1792" s="12"/>
      <c r="B1792" s="12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</row>
    <row r="1793" spans="1:20">
      <c r="A1793" s="12"/>
      <c r="B1793" s="12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</row>
    <row r="1794" spans="1:20">
      <c r="A1794" s="12"/>
      <c r="B1794" s="12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</row>
    <row r="1795" spans="1:20">
      <c r="A1795" s="12"/>
      <c r="B1795" s="12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</row>
    <row r="1796" spans="1:20">
      <c r="A1796" s="12"/>
      <c r="B1796" s="12"/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</row>
    <row r="1797" spans="1:20">
      <c r="A1797" s="12"/>
      <c r="B1797" s="12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</row>
    <row r="1798" spans="1:20">
      <c r="A1798" s="12"/>
      <c r="B1798" s="12"/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</row>
    <row r="1799" spans="1:20">
      <c r="A1799" s="12"/>
      <c r="B1799" s="12"/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</row>
    <row r="1800" spans="1:20">
      <c r="A1800" s="12"/>
      <c r="B1800" s="12"/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</row>
    <row r="1801" spans="1:20">
      <c r="A1801" s="12"/>
      <c r="B1801" s="12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</row>
    <row r="1802" spans="1:20">
      <c r="A1802" s="12"/>
      <c r="B1802" s="12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</row>
    <row r="1803" spans="1:20">
      <c r="A1803" s="12"/>
      <c r="B1803" s="12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</row>
    <row r="1804" spans="1:20">
      <c r="A1804" s="12"/>
      <c r="B1804" s="12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</row>
    <row r="1805" spans="1:20">
      <c r="A1805" s="12"/>
      <c r="B1805" s="12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</row>
    <row r="1806" spans="1:20">
      <c r="A1806" s="12"/>
      <c r="B1806" s="12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</row>
    <row r="1807" spans="1:20">
      <c r="A1807" s="12"/>
      <c r="B1807" s="12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</row>
    <row r="1808" spans="1:20">
      <c r="A1808" s="12"/>
      <c r="B1808" s="12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</row>
    <row r="1809" spans="1:20">
      <c r="A1809" s="12"/>
      <c r="B1809" s="12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</row>
    <row r="1810" spans="1:20">
      <c r="A1810" s="12"/>
      <c r="B1810" s="12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</row>
    <row r="1811" spans="1:20">
      <c r="A1811" s="12"/>
      <c r="B1811" s="12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</row>
    <row r="1812" spans="1:20">
      <c r="A1812" s="12"/>
      <c r="B1812" s="12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</row>
    <row r="1813" spans="1:20">
      <c r="A1813" s="12"/>
      <c r="B1813" s="12"/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</row>
    <row r="1814" spans="1:20">
      <c r="A1814" s="12"/>
      <c r="B1814" s="12"/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</row>
    <row r="1815" spans="1:20">
      <c r="A1815" s="12"/>
      <c r="B1815" s="12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</row>
    <row r="1816" spans="1:20">
      <c r="A1816" s="12"/>
      <c r="B1816" s="12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</row>
    <row r="1817" spans="1:20">
      <c r="A1817" s="12"/>
      <c r="B1817" s="12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</row>
    <row r="1818" spans="1:20">
      <c r="A1818" s="12"/>
      <c r="B1818" s="12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</row>
    <row r="1819" spans="1:20">
      <c r="A1819" s="12"/>
      <c r="B1819" s="12"/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</row>
    <row r="1820" spans="1:20">
      <c r="A1820" s="12"/>
      <c r="B1820" s="12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</row>
    <row r="1821" spans="1:20">
      <c r="A1821" s="12"/>
      <c r="B1821" s="12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</row>
    <row r="1822" spans="1:20">
      <c r="A1822" s="12"/>
      <c r="B1822" s="12"/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</row>
    <row r="1823" spans="1:20">
      <c r="A1823" s="12"/>
      <c r="B1823" s="12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</row>
    <row r="1824" spans="1:20">
      <c r="A1824" s="12"/>
      <c r="B1824" s="12"/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</row>
    <row r="1825" spans="1:20">
      <c r="A1825" s="12"/>
      <c r="B1825" s="12"/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</row>
    <row r="1826" spans="1:20">
      <c r="A1826" s="12"/>
      <c r="B1826" s="12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</row>
    <row r="1827" spans="1:20">
      <c r="A1827" s="12"/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</row>
    <row r="1828" spans="1:20">
      <c r="A1828" s="12"/>
      <c r="B1828" s="12"/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</row>
    <row r="1829" spans="1:20">
      <c r="A1829" s="12"/>
      <c r="B1829" s="12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</row>
    <row r="1830" spans="1:20">
      <c r="A1830" s="12"/>
      <c r="B1830" s="12"/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</row>
    <row r="1831" spans="1:20">
      <c r="A1831" s="12"/>
      <c r="B1831" s="12"/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</row>
    <row r="1832" spans="1:20">
      <c r="A1832" s="12"/>
      <c r="B1832" s="12"/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</row>
    <row r="1833" spans="1:20">
      <c r="A1833" s="12"/>
      <c r="B1833" s="12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</row>
    <row r="1834" spans="1:20">
      <c r="A1834" s="12"/>
      <c r="B1834" s="12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</row>
    <row r="1835" spans="1:20">
      <c r="A1835" s="12"/>
      <c r="B1835" s="12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</row>
    <row r="1836" spans="1:20">
      <c r="A1836" s="12"/>
      <c r="B1836" s="12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</row>
    <row r="1837" spans="1:20">
      <c r="A1837" s="12"/>
      <c r="B1837" s="12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</row>
    <row r="1838" spans="1:20">
      <c r="A1838" s="12"/>
      <c r="B1838" s="12"/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</row>
    <row r="1839" spans="1:20">
      <c r="A1839" s="12"/>
      <c r="B1839" s="12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</row>
    <row r="1840" spans="1:20">
      <c r="A1840" s="12"/>
      <c r="B1840" s="12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</row>
    <row r="1841" spans="1:20">
      <c r="A1841" s="12"/>
      <c r="B1841" s="12"/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</row>
    <row r="1842" spans="1:20">
      <c r="A1842" s="12"/>
      <c r="B1842" s="12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</row>
    <row r="1843" spans="1:20">
      <c r="A1843" s="12"/>
      <c r="B1843" s="12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</row>
    <row r="1844" spans="1:20">
      <c r="A1844" s="12"/>
      <c r="B1844" s="12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</row>
    <row r="1845" spans="1:20">
      <c r="A1845" s="12"/>
      <c r="B1845" s="12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</row>
    <row r="1846" spans="1:20">
      <c r="A1846" s="12"/>
      <c r="B1846" s="12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</row>
    <row r="1847" spans="1:20">
      <c r="A1847" s="12"/>
      <c r="B1847" s="12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</row>
    <row r="1848" spans="1:20">
      <c r="A1848" s="12"/>
      <c r="B1848" s="12"/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</row>
    <row r="1849" spans="1:20">
      <c r="A1849" s="12"/>
      <c r="B1849" s="12"/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</row>
    <row r="1850" spans="1:20">
      <c r="A1850" s="12"/>
      <c r="B1850" s="12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</row>
    <row r="1851" spans="1:20">
      <c r="A1851" s="12"/>
      <c r="B1851" s="12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</row>
    <row r="1852" spans="1:20">
      <c r="A1852" s="12"/>
      <c r="B1852" s="12"/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</row>
    <row r="1853" spans="1:20">
      <c r="A1853" s="12"/>
      <c r="B1853" s="12"/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</row>
    <row r="1854" spans="1:20">
      <c r="A1854" s="12"/>
      <c r="B1854" s="12"/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</row>
    <row r="1855" spans="1:20">
      <c r="A1855" s="12"/>
      <c r="B1855" s="12"/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</row>
    <row r="1856" spans="1:20">
      <c r="A1856" s="12"/>
      <c r="B1856" s="12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</row>
    <row r="1857" spans="1:20">
      <c r="A1857" s="12"/>
      <c r="B1857" s="12"/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</row>
    <row r="1858" spans="1:20">
      <c r="A1858" s="12"/>
      <c r="B1858" s="12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</row>
    <row r="1859" spans="1:20">
      <c r="A1859" s="12"/>
      <c r="B1859" s="12"/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</row>
    <row r="1860" spans="1:20">
      <c r="A1860" s="12"/>
      <c r="B1860" s="12"/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</row>
    <row r="1861" spans="1:20">
      <c r="A1861" s="12"/>
      <c r="B1861" s="12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</row>
    <row r="1862" spans="1:20">
      <c r="A1862" s="12"/>
      <c r="B1862" s="12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</row>
    <row r="1863" spans="1:20">
      <c r="A1863" s="12"/>
      <c r="B1863" s="12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</row>
    <row r="1864" spans="1:20">
      <c r="A1864" s="12"/>
      <c r="B1864" s="12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</row>
    <row r="1865" spans="1:20">
      <c r="A1865" s="12"/>
      <c r="B1865" s="12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</row>
    <row r="1866" spans="1:20">
      <c r="A1866" s="12"/>
      <c r="B1866" s="12"/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</row>
    <row r="1867" spans="1:20">
      <c r="A1867" s="12"/>
      <c r="B1867" s="12"/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</row>
    <row r="1868" spans="1:20">
      <c r="A1868" s="12"/>
      <c r="B1868" s="12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</row>
    <row r="1869" spans="1:20">
      <c r="A1869" s="12"/>
      <c r="B1869" s="12"/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</row>
    <row r="1870" spans="1:20">
      <c r="A1870" s="12"/>
      <c r="B1870" s="12"/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</row>
    <row r="1871" spans="1:20">
      <c r="A1871" s="12"/>
      <c r="B1871" s="12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</row>
    <row r="1872" spans="1:20">
      <c r="A1872" s="12"/>
      <c r="B1872" s="12"/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</row>
    <row r="1873" spans="1:20">
      <c r="A1873" s="12"/>
      <c r="B1873" s="12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</row>
    <row r="1874" spans="1:20">
      <c r="A1874" s="12"/>
      <c r="B1874" s="12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</row>
    <row r="1875" spans="1:20">
      <c r="A1875" s="12"/>
      <c r="B1875" s="12"/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</row>
    <row r="1876" spans="1:20">
      <c r="A1876" s="12"/>
      <c r="B1876" s="12"/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</row>
    <row r="1877" spans="1:20">
      <c r="A1877" s="12"/>
      <c r="B1877" s="12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</row>
    <row r="1878" spans="1:20">
      <c r="A1878" s="12"/>
      <c r="B1878" s="12"/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</row>
    <row r="1879" spans="1:20">
      <c r="A1879" s="12"/>
      <c r="B1879" s="12"/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</row>
    <row r="1880" spans="1:20">
      <c r="A1880" s="12"/>
      <c r="B1880" s="12"/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</row>
    <row r="1881" spans="1:20">
      <c r="A1881" s="12"/>
      <c r="B1881" s="12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</row>
    <row r="1882" spans="1:20">
      <c r="A1882" s="12"/>
      <c r="B1882" s="12"/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</row>
    <row r="1883" spans="1:20">
      <c r="A1883" s="12"/>
      <c r="B1883" s="12"/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</row>
    <row r="1884" spans="1:20">
      <c r="A1884" s="12"/>
      <c r="B1884" s="12"/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</row>
    <row r="1885" spans="1:20">
      <c r="A1885" s="12"/>
      <c r="B1885" s="12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</row>
    <row r="1886" spans="1:20">
      <c r="A1886" s="12"/>
      <c r="B1886" s="12"/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</row>
    <row r="1887" spans="1:20">
      <c r="A1887" s="12"/>
      <c r="B1887" s="12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</row>
    <row r="1888" spans="1:20">
      <c r="A1888" s="12"/>
      <c r="B1888" s="12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</row>
    <row r="1889" spans="1:20">
      <c r="A1889" s="12"/>
      <c r="B1889" s="12"/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</row>
    <row r="1890" spans="1:20">
      <c r="A1890" s="12"/>
      <c r="B1890" s="12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</row>
    <row r="1891" spans="1:20">
      <c r="A1891" s="12"/>
      <c r="B1891" s="12"/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</row>
    <row r="1892" spans="1:20">
      <c r="A1892" s="12"/>
      <c r="B1892" s="12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</row>
    <row r="1893" spans="1:20">
      <c r="A1893" s="12"/>
      <c r="B1893" s="12"/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</row>
    <row r="1894" spans="1:20">
      <c r="A1894" s="12"/>
      <c r="B1894" s="12"/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</row>
    <row r="1895" spans="1:20">
      <c r="A1895" s="12"/>
      <c r="B1895" s="12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</row>
    <row r="1896" spans="1:20">
      <c r="A1896" s="12"/>
      <c r="B1896" s="12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</row>
    <row r="1897" spans="1:20">
      <c r="A1897" s="12"/>
      <c r="B1897" s="12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</row>
    <row r="1898" spans="1:20">
      <c r="A1898" s="12"/>
      <c r="B1898" s="12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</row>
    <row r="1899" spans="1:20">
      <c r="A1899" s="12"/>
      <c r="B1899" s="12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</row>
    <row r="1900" spans="1:20">
      <c r="A1900" s="12"/>
      <c r="B1900" s="12"/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</row>
    <row r="1901" spans="1:20">
      <c r="A1901" s="12"/>
      <c r="B1901" s="12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</row>
    <row r="1902" spans="1:20">
      <c r="A1902" s="12"/>
      <c r="B1902" s="12"/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</row>
    <row r="1903" spans="1:20">
      <c r="A1903" s="12"/>
      <c r="B1903" s="12"/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</row>
    <row r="1904" spans="1:20">
      <c r="A1904" s="12"/>
      <c r="B1904" s="12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</row>
    <row r="1905" spans="1:20">
      <c r="A1905" s="12"/>
      <c r="B1905" s="12"/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</row>
    <row r="1906" spans="1:20">
      <c r="A1906" s="12"/>
      <c r="B1906" s="12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</row>
    <row r="1907" spans="1:20">
      <c r="A1907" s="12"/>
      <c r="B1907" s="12"/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</row>
    <row r="1908" spans="1:20">
      <c r="A1908" s="12"/>
      <c r="B1908" s="12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</row>
    <row r="1909" spans="1:20">
      <c r="A1909" s="12"/>
      <c r="B1909" s="12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</row>
    <row r="1910" spans="1:20">
      <c r="A1910" s="12"/>
      <c r="B1910" s="12"/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</row>
    <row r="1911" spans="1:20">
      <c r="A1911" s="12"/>
      <c r="B1911" s="12"/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</row>
    <row r="1912" spans="1:20">
      <c r="A1912" s="12"/>
      <c r="B1912" s="12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</row>
    <row r="1913" spans="1:20">
      <c r="A1913" s="12"/>
      <c r="B1913" s="12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</row>
    <row r="1914" spans="1:20">
      <c r="A1914" s="12"/>
      <c r="B1914" s="12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</row>
    <row r="1915" spans="1:20">
      <c r="A1915" s="12"/>
      <c r="B1915" s="12"/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</row>
    <row r="1916" spans="1:20">
      <c r="A1916" s="12"/>
      <c r="B1916" s="12"/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</row>
    <row r="1917" spans="1:20">
      <c r="A1917" s="12"/>
      <c r="B1917" s="12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</row>
    <row r="1918" spans="1:20">
      <c r="A1918" s="12"/>
      <c r="B1918" s="12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</row>
    <row r="1919" spans="1:20">
      <c r="A1919" s="12"/>
      <c r="B1919" s="12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</row>
    <row r="1920" spans="1:20">
      <c r="A1920" s="12"/>
      <c r="B1920" s="12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</row>
    <row r="1921" spans="1:20">
      <c r="A1921" s="12"/>
      <c r="B1921" s="12"/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</row>
    <row r="1922" spans="1:20">
      <c r="A1922" s="12"/>
      <c r="B1922" s="12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</row>
    <row r="1923" spans="1:20">
      <c r="A1923" s="12"/>
      <c r="B1923" s="12"/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</row>
    <row r="1924" spans="1:20">
      <c r="A1924" s="12"/>
      <c r="B1924" s="12"/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</row>
    <row r="1925" spans="1:20">
      <c r="A1925" s="12"/>
      <c r="B1925" s="12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</row>
    <row r="1926" spans="1:20">
      <c r="A1926" s="12"/>
      <c r="B1926" s="12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</row>
    <row r="1927" spans="1:20">
      <c r="A1927" s="12"/>
      <c r="B1927" s="12"/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</row>
    <row r="1928" spans="1:20">
      <c r="A1928" s="12"/>
      <c r="B1928" s="12"/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</row>
    <row r="1929" spans="1:20">
      <c r="A1929" s="12"/>
      <c r="B1929" s="12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</row>
    <row r="1930" spans="1:20">
      <c r="A1930" s="12"/>
      <c r="B1930" s="12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</row>
    <row r="1931" spans="1:20">
      <c r="A1931" s="12"/>
      <c r="B1931" s="12"/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</row>
    <row r="1932" spans="1:20">
      <c r="A1932" s="12"/>
      <c r="B1932" s="12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</row>
    <row r="1933" spans="1:20">
      <c r="A1933" s="12"/>
      <c r="B1933" s="12"/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</row>
    <row r="1934" spans="1:20">
      <c r="A1934" s="12"/>
      <c r="B1934" s="12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</row>
    <row r="1935" spans="1:20">
      <c r="A1935" s="12"/>
      <c r="B1935" s="12"/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</row>
    <row r="1936" spans="1:20">
      <c r="A1936" s="12"/>
      <c r="B1936" s="12"/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</row>
    <row r="1937" spans="1:20">
      <c r="A1937" s="12"/>
      <c r="B1937" s="12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</row>
    <row r="1938" spans="1:20">
      <c r="A1938" s="12"/>
      <c r="B1938" s="12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</row>
    <row r="1939" spans="1:20">
      <c r="A1939" s="12"/>
      <c r="B1939" s="12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</row>
    <row r="1940" spans="1:20">
      <c r="A1940" s="12"/>
      <c r="B1940" s="12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</row>
    <row r="1941" spans="1:20">
      <c r="A1941" s="12"/>
      <c r="B1941" s="12"/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</row>
    <row r="1942" spans="1:20">
      <c r="A1942" s="12"/>
      <c r="B1942" s="12"/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</row>
    <row r="1943" spans="1:20">
      <c r="A1943" s="12"/>
      <c r="B1943" s="12"/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</row>
    <row r="1944" spans="1:20">
      <c r="A1944" s="12"/>
      <c r="B1944" s="12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</row>
    <row r="1945" spans="1:20">
      <c r="A1945" s="12"/>
      <c r="B1945" s="12"/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</row>
    <row r="1946" spans="1:20">
      <c r="A1946" s="12"/>
      <c r="B1946" s="12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</row>
    <row r="1947" spans="1:20">
      <c r="A1947" s="12"/>
      <c r="B1947" s="12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</row>
    <row r="1948" spans="1:20">
      <c r="A1948" s="12"/>
      <c r="B1948" s="12"/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</row>
    <row r="1949" spans="1:20">
      <c r="A1949" s="12"/>
      <c r="B1949" s="12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</row>
    <row r="1950" spans="1:20">
      <c r="A1950" s="12"/>
      <c r="B1950" s="12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</row>
    <row r="1951" spans="1:20">
      <c r="A1951" s="12"/>
      <c r="B1951" s="12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</row>
    <row r="1952" spans="1:20">
      <c r="A1952" s="12"/>
      <c r="B1952" s="12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</row>
    <row r="1953" spans="1:20">
      <c r="A1953" s="12"/>
      <c r="B1953" s="12"/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</row>
    <row r="1954" spans="1:20">
      <c r="A1954" s="12"/>
      <c r="B1954" s="12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</row>
    <row r="1955" spans="1:20">
      <c r="A1955" s="12"/>
      <c r="B1955" s="12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</row>
    <row r="1956" spans="1:20">
      <c r="A1956" s="12"/>
      <c r="B1956" s="12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</row>
    <row r="1957" spans="1:20">
      <c r="A1957" s="12"/>
      <c r="B1957" s="12"/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</row>
    <row r="1958" spans="1:20">
      <c r="A1958" s="12"/>
      <c r="B1958" s="12"/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</row>
    <row r="1959" spans="1:20">
      <c r="A1959" s="12"/>
      <c r="B1959" s="12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</row>
    <row r="1960" spans="1:20">
      <c r="A1960" s="12"/>
      <c r="B1960" s="12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</row>
    <row r="1961" spans="1:20">
      <c r="A1961" s="12"/>
      <c r="B1961" s="12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</row>
    <row r="1962" spans="1:20">
      <c r="A1962" s="12"/>
      <c r="B1962" s="12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</row>
    <row r="1963" spans="1:20">
      <c r="A1963" s="12"/>
      <c r="B1963" s="12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</row>
    <row r="1964" spans="1:20">
      <c r="A1964" s="12"/>
      <c r="B1964" s="12"/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</row>
    <row r="1965" spans="1:20">
      <c r="A1965" s="12"/>
      <c r="B1965" s="12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</row>
    <row r="1966" spans="1:20">
      <c r="A1966" s="12"/>
      <c r="B1966" s="12"/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</row>
    <row r="1967" spans="1:20">
      <c r="A1967" s="12"/>
      <c r="B1967" s="12"/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</row>
    <row r="1968" spans="1:20">
      <c r="A1968" s="12"/>
      <c r="B1968" s="12"/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</row>
    <row r="1969" spans="1:20">
      <c r="A1969" s="12"/>
      <c r="B1969" s="12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</row>
    <row r="1970" spans="1:20">
      <c r="A1970" s="12"/>
      <c r="B1970" s="12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</row>
    <row r="1971" spans="1:20">
      <c r="A1971" s="12"/>
      <c r="B1971" s="12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</row>
    <row r="1972" spans="1:20">
      <c r="A1972" s="12"/>
      <c r="B1972" s="12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</row>
    <row r="1973" spans="1:20">
      <c r="A1973" s="12"/>
      <c r="B1973" s="12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</row>
    <row r="1974" spans="1:20">
      <c r="A1974" s="12"/>
      <c r="B1974" s="12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</row>
    <row r="1975" spans="1:20">
      <c r="A1975" s="12"/>
      <c r="B1975" s="12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</row>
    <row r="1976" spans="1:20">
      <c r="A1976" s="12"/>
      <c r="B1976" s="12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</row>
    <row r="1977" spans="1:20">
      <c r="A1977" s="12"/>
      <c r="B1977" s="12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</row>
    <row r="1978" spans="1:20">
      <c r="A1978" s="12"/>
      <c r="B1978" s="12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</row>
    <row r="1979" spans="1:20">
      <c r="A1979" s="12"/>
      <c r="B1979" s="12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</row>
    <row r="1980" spans="1:20">
      <c r="A1980" s="12"/>
      <c r="B1980" s="12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</row>
    <row r="1981" spans="1:20">
      <c r="A1981" s="12"/>
      <c r="B1981" s="12"/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</row>
    <row r="1982" spans="1:20">
      <c r="A1982" s="12"/>
      <c r="B1982" s="12"/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</row>
    <row r="1983" spans="1:20">
      <c r="A1983" s="12"/>
      <c r="B1983" s="12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</row>
    <row r="1984" spans="1:20">
      <c r="A1984" s="12"/>
      <c r="B1984" s="12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</row>
    <row r="1985" spans="1:20">
      <c r="A1985" s="12"/>
      <c r="B1985" s="12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</row>
    <row r="1986" spans="1:20">
      <c r="A1986" s="12"/>
      <c r="B1986" s="12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</row>
    <row r="1987" spans="1:20">
      <c r="A1987" s="12"/>
      <c r="B1987" s="12"/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</row>
    <row r="1988" spans="1:20">
      <c r="A1988" s="12"/>
      <c r="B1988" s="12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</row>
    <row r="1989" spans="1:20">
      <c r="A1989" s="12"/>
      <c r="B1989" s="12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</row>
    <row r="1990" spans="1:20">
      <c r="A1990" s="12"/>
      <c r="B1990" s="12"/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</row>
    <row r="1991" spans="1:20">
      <c r="A1991" s="12"/>
      <c r="B1991" s="12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</row>
    <row r="1992" spans="1:20">
      <c r="A1992" s="12"/>
      <c r="B1992" s="12"/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</row>
    <row r="1993" spans="1:20">
      <c r="A1993" s="12"/>
      <c r="B1993" s="12"/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</row>
    <row r="1994" spans="1:20">
      <c r="A1994" s="12"/>
      <c r="B1994" s="12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</row>
    <row r="1995" spans="1:20">
      <c r="A1995" s="12"/>
      <c r="B1995" s="12"/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</row>
    <row r="1996" spans="1:20">
      <c r="A1996" s="12"/>
      <c r="B1996" s="12"/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</row>
    <row r="1997" spans="1:20">
      <c r="A1997" s="12"/>
      <c r="B1997" s="12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</row>
    <row r="1998" spans="1:20">
      <c r="A1998" s="12"/>
      <c r="B1998" s="12"/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</row>
    <row r="1999" spans="1:20">
      <c r="A1999" s="12"/>
      <c r="B1999" s="12"/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</row>
    <row r="2000" spans="1:20">
      <c r="A2000" s="12"/>
      <c r="B2000" s="12"/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</row>
    <row r="2001" spans="1:20">
      <c r="A2001" s="12"/>
      <c r="B2001" s="12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</row>
    <row r="2002" spans="1:20">
      <c r="A2002" s="12"/>
      <c r="B2002" s="12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</row>
    <row r="2003" spans="1:20">
      <c r="A2003" s="12"/>
      <c r="B2003" s="12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</row>
    <row r="2004" spans="1:20">
      <c r="A2004" s="12"/>
      <c r="B2004" s="12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</row>
    <row r="2005" spans="1:20">
      <c r="A2005" s="12"/>
      <c r="B2005" s="12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</row>
    <row r="2006" spans="1:20">
      <c r="A2006" s="12"/>
      <c r="B2006" s="12"/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</row>
    <row r="2007" spans="1:20">
      <c r="A2007" s="12"/>
      <c r="B2007" s="12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</row>
    <row r="2008" spans="1:20">
      <c r="A2008" s="12"/>
      <c r="B2008" s="12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</row>
    <row r="2009" spans="1:20">
      <c r="A2009" s="12"/>
      <c r="B2009" s="12"/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</row>
    <row r="2010" spans="1:20">
      <c r="A2010" s="12"/>
      <c r="B2010" s="12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</row>
    <row r="2011" spans="1:20">
      <c r="A2011" s="12"/>
      <c r="B2011" s="12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</row>
    <row r="2012" spans="1:20">
      <c r="A2012" s="12"/>
      <c r="B2012" s="12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</row>
    <row r="2013" spans="1:20">
      <c r="A2013" s="12"/>
      <c r="B2013" s="12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</row>
    <row r="2014" spans="1:20">
      <c r="A2014" s="12"/>
      <c r="B2014" s="12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</row>
    <row r="2015" spans="1:20">
      <c r="A2015" s="12"/>
      <c r="B2015" s="12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</row>
    <row r="2016" spans="1:20">
      <c r="A2016" s="12"/>
      <c r="B2016" s="12"/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</row>
    <row r="2017" spans="1:20">
      <c r="A2017" s="12"/>
      <c r="B2017" s="12"/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</row>
    <row r="2018" spans="1:20">
      <c r="A2018" s="12"/>
      <c r="B2018" s="12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</row>
    <row r="2019" spans="1:20">
      <c r="A2019" s="12"/>
      <c r="B2019" s="12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</row>
    <row r="2020" spans="1:20">
      <c r="A2020" s="12"/>
      <c r="B2020" s="12"/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</row>
    <row r="2021" spans="1:20">
      <c r="A2021" s="12"/>
      <c r="B2021" s="12"/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</row>
    <row r="2022" spans="1:20">
      <c r="A2022" s="12"/>
      <c r="B2022" s="12"/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</row>
    <row r="2023" spans="1:20">
      <c r="A2023" s="12"/>
      <c r="B2023" s="12"/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</row>
    <row r="2024" spans="1:20">
      <c r="A2024" s="12"/>
      <c r="B2024" s="12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</row>
    <row r="2025" spans="1:20">
      <c r="A2025" s="12"/>
      <c r="B2025" s="12"/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</row>
    <row r="2026" spans="1:20">
      <c r="A2026" s="12"/>
      <c r="B2026" s="12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</row>
    <row r="2027" spans="1:20">
      <c r="A2027" s="12"/>
      <c r="B2027" s="12"/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</row>
    <row r="2028" spans="1:20">
      <c r="A2028" s="12"/>
      <c r="B2028" s="12"/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</row>
    <row r="2029" spans="1:20">
      <c r="A2029" s="12"/>
      <c r="B2029" s="12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</row>
    <row r="2030" spans="1:20">
      <c r="A2030" s="12"/>
      <c r="B2030" s="12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</row>
    <row r="2031" spans="1:20">
      <c r="A2031" s="12"/>
      <c r="B2031" s="12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</row>
    <row r="2032" spans="1:20">
      <c r="A2032" s="12"/>
      <c r="B2032" s="12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</row>
    <row r="2033" spans="1:20">
      <c r="A2033" s="12"/>
      <c r="B2033" s="12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</row>
    <row r="2034" spans="1:20">
      <c r="A2034" s="12"/>
      <c r="B2034" s="12"/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</row>
    <row r="2035" spans="1:20">
      <c r="A2035" s="12"/>
      <c r="B2035" s="12"/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</row>
    <row r="2036" spans="1:20">
      <c r="A2036" s="12"/>
      <c r="B2036" s="12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</row>
    <row r="2037" spans="1:20">
      <c r="A2037" s="12"/>
      <c r="B2037" s="12"/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</row>
    <row r="2038" spans="1:20">
      <c r="A2038" s="12"/>
      <c r="B2038" s="12"/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</row>
    <row r="2039" spans="1:20">
      <c r="A2039" s="12"/>
      <c r="B2039" s="12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</row>
    <row r="2040" spans="1:20">
      <c r="A2040" s="12"/>
      <c r="B2040" s="12"/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</row>
    <row r="2041" spans="1:20">
      <c r="A2041" s="12"/>
      <c r="B2041" s="12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</row>
    <row r="2042" spans="1:20">
      <c r="A2042" s="12"/>
      <c r="B2042" s="12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</row>
    <row r="2043" spans="1:20">
      <c r="A2043" s="12"/>
      <c r="B2043" s="12"/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</row>
    <row r="2044" spans="1:20">
      <c r="A2044" s="12"/>
      <c r="B2044" s="12"/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</row>
    <row r="2045" spans="1:20">
      <c r="A2045" s="12"/>
      <c r="B2045" s="12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</row>
    <row r="2046" spans="1:20">
      <c r="A2046" s="12"/>
      <c r="B2046" s="12"/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</row>
    <row r="2047" spans="1:20">
      <c r="A2047" s="12"/>
      <c r="B2047" s="12"/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</row>
    <row r="2048" spans="1:20">
      <c r="A2048" s="12"/>
      <c r="B2048" s="12"/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</row>
    <row r="2049" spans="1:20">
      <c r="A2049" s="12"/>
      <c r="B2049" s="12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</row>
    <row r="2050" spans="1:20">
      <c r="A2050" s="12"/>
      <c r="B2050" s="12"/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</row>
    <row r="2051" spans="1:20">
      <c r="A2051" s="12"/>
      <c r="B2051" s="12"/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</row>
    <row r="2052" spans="1:20">
      <c r="A2052" s="12"/>
      <c r="B2052" s="12"/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</row>
    <row r="2053" spans="1:20">
      <c r="A2053" s="12"/>
      <c r="B2053" s="12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</row>
    <row r="2054" spans="1:20">
      <c r="A2054" s="12"/>
      <c r="B2054" s="12"/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</row>
    <row r="2055" spans="1:20">
      <c r="A2055" s="12"/>
      <c r="B2055" s="12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</row>
    <row r="2056" spans="1:20">
      <c r="A2056" s="12"/>
      <c r="B2056" s="12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</row>
    <row r="2057" spans="1:20">
      <c r="A2057" s="12"/>
      <c r="B2057" s="12"/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</row>
    <row r="2058" spans="1:20">
      <c r="A2058" s="12"/>
      <c r="B2058" s="12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</row>
    <row r="2059" spans="1:20">
      <c r="A2059" s="12"/>
      <c r="B2059" s="12"/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</row>
    <row r="2060" spans="1:20">
      <c r="A2060" s="12"/>
      <c r="B2060" s="12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</row>
    <row r="2061" spans="1:20">
      <c r="A2061" s="12"/>
      <c r="B2061" s="12"/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</row>
    <row r="2062" spans="1:20">
      <c r="A2062" s="12"/>
      <c r="B2062" s="12"/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</row>
    <row r="2063" spans="1:20">
      <c r="A2063" s="12"/>
      <c r="B2063" s="12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</row>
    <row r="2064" spans="1:20">
      <c r="A2064" s="12"/>
      <c r="B2064" s="12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</row>
    <row r="2065" spans="1:20">
      <c r="A2065" s="12"/>
      <c r="B2065" s="12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</row>
    <row r="2066" spans="1:20">
      <c r="A2066" s="12"/>
      <c r="B2066" s="12"/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</row>
    <row r="2067" spans="1:20">
      <c r="A2067" s="12"/>
      <c r="B2067" s="12"/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</row>
    <row r="2068" spans="1:20">
      <c r="A2068" s="12"/>
      <c r="B2068" s="12"/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</row>
    <row r="2069" spans="1:20">
      <c r="A2069" s="12"/>
      <c r="B2069" s="12"/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</row>
    <row r="2070" spans="1:20">
      <c r="A2070" s="12"/>
      <c r="B2070" s="12"/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</row>
    <row r="2071" spans="1:20">
      <c r="A2071" s="12"/>
      <c r="B2071" s="12"/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</row>
    <row r="2072" spans="1:20">
      <c r="A2072" s="12"/>
      <c r="B2072" s="12"/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</row>
    <row r="2073" spans="1:20">
      <c r="A2073" s="12"/>
      <c r="B2073" s="12"/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</row>
    <row r="2074" spans="1:20">
      <c r="A2074" s="12"/>
      <c r="B2074" s="12"/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</row>
    <row r="2075" spans="1:20">
      <c r="A2075" s="12"/>
      <c r="B2075" s="12"/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</row>
    <row r="2076" spans="1:20">
      <c r="A2076" s="12"/>
      <c r="B2076" s="12"/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</row>
    <row r="2077" spans="1:20">
      <c r="A2077" s="12"/>
      <c r="B2077" s="12"/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</row>
    <row r="2078" spans="1:20">
      <c r="A2078" s="12"/>
      <c r="B2078" s="12"/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</row>
    <row r="2079" spans="1:20">
      <c r="A2079" s="12"/>
      <c r="B2079" s="12"/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</row>
    <row r="2080" spans="1:20">
      <c r="A2080" s="12"/>
      <c r="B2080" s="12"/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</row>
    <row r="2081" spans="1:20">
      <c r="A2081" s="12"/>
      <c r="B2081" s="12"/>
      <c r="C2081" s="12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</row>
    <row r="2082" spans="1:20">
      <c r="A2082" s="12"/>
      <c r="B2082" s="12"/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</row>
    <row r="2083" spans="1:20">
      <c r="A2083" s="12"/>
      <c r="B2083" s="12"/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</row>
    <row r="2084" spans="1:20">
      <c r="A2084" s="12"/>
      <c r="B2084" s="12"/>
      <c r="C2084" s="12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</row>
    <row r="2085" spans="1:20">
      <c r="A2085" s="12"/>
      <c r="B2085" s="12"/>
      <c r="C2085" s="12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</row>
    <row r="2086" spans="1:20">
      <c r="A2086" s="12"/>
      <c r="B2086" s="12"/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</row>
    <row r="2087" spans="1:20">
      <c r="A2087" s="12"/>
      <c r="B2087" s="12"/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</row>
    <row r="2088" spans="1:20">
      <c r="A2088" s="12"/>
      <c r="B2088" s="12"/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</row>
    <row r="2089" spans="1:20">
      <c r="A2089" s="12"/>
      <c r="B2089" s="12"/>
      <c r="C2089" s="12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</row>
    <row r="2090" spans="1:20">
      <c r="A2090" s="12"/>
      <c r="B2090" s="12"/>
      <c r="C2090" s="12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</row>
    <row r="2091" spans="1:20">
      <c r="A2091" s="12"/>
      <c r="B2091" s="12"/>
      <c r="C2091" s="12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</row>
    <row r="2092" spans="1:20">
      <c r="A2092" s="12"/>
      <c r="B2092" s="12"/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</row>
    <row r="2093" spans="1:20">
      <c r="A2093" s="12"/>
      <c r="B2093" s="12"/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</row>
    <row r="2094" spans="1:20">
      <c r="A2094" s="12"/>
      <c r="B2094" s="12"/>
      <c r="C2094" s="12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</row>
    <row r="2095" spans="1:20">
      <c r="A2095" s="12"/>
      <c r="B2095" s="12"/>
      <c r="C2095" s="12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</row>
    <row r="2096" spans="1:20">
      <c r="A2096" s="12"/>
      <c r="B2096" s="12"/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</row>
    <row r="2097" spans="1:20">
      <c r="A2097" s="12"/>
      <c r="B2097" s="12"/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</row>
    <row r="2098" spans="1:20">
      <c r="A2098" s="12"/>
      <c r="B2098" s="12"/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</row>
    <row r="2099" spans="1:20">
      <c r="A2099" s="12"/>
      <c r="B2099" s="12"/>
      <c r="C2099" s="12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</row>
    <row r="2100" spans="1:20">
      <c r="A2100" s="12"/>
      <c r="B2100" s="12"/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</row>
    <row r="2101" spans="1:20">
      <c r="A2101" s="12"/>
      <c r="B2101" s="12"/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</row>
    <row r="2102" spans="1:20">
      <c r="A2102" s="12"/>
      <c r="B2102" s="12"/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</row>
    <row r="2103" spans="1:20">
      <c r="A2103" s="12"/>
      <c r="B2103" s="12"/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</row>
    <row r="2104" spans="1:20">
      <c r="A2104" s="12"/>
      <c r="B2104" s="12"/>
      <c r="C2104" s="12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</row>
    <row r="2105" spans="1:20">
      <c r="A2105" s="12"/>
      <c r="B2105" s="12"/>
      <c r="C2105" s="12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</row>
    <row r="2106" spans="1:20">
      <c r="A2106" s="12"/>
      <c r="B2106" s="12"/>
      <c r="C2106" s="12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</row>
    <row r="2107" spans="1:20">
      <c r="A2107" s="12"/>
      <c r="B2107" s="12"/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</row>
    <row r="2108" spans="1:20">
      <c r="A2108" s="12"/>
      <c r="B2108" s="12"/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</row>
    <row r="2109" spans="1:20">
      <c r="A2109" s="12"/>
      <c r="B2109" s="12"/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</row>
    <row r="2110" spans="1:20">
      <c r="A2110" s="12"/>
      <c r="B2110" s="12"/>
      <c r="C2110" s="12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</row>
    <row r="2111" spans="1:20">
      <c r="A2111" s="12"/>
      <c r="B2111" s="12"/>
      <c r="C2111" s="12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</row>
    <row r="2112" spans="1:20">
      <c r="A2112" s="12"/>
      <c r="B2112" s="12"/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</row>
    <row r="2113" spans="1:20">
      <c r="A2113" s="12"/>
      <c r="B2113" s="12"/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</row>
    <row r="2114" spans="1:20">
      <c r="A2114" s="12"/>
      <c r="B2114" s="12"/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</row>
    <row r="2115" spans="1:20">
      <c r="A2115" s="12"/>
      <c r="B2115" s="12"/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</row>
    <row r="2116" spans="1:20">
      <c r="A2116" s="12"/>
      <c r="B2116" s="12"/>
      <c r="C2116" s="12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</row>
    <row r="2117" spans="1:20">
      <c r="A2117" s="12"/>
      <c r="B2117" s="12"/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</row>
    <row r="2118" spans="1:20">
      <c r="A2118" s="12"/>
      <c r="B2118" s="12"/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</row>
    <row r="2119" spans="1:20">
      <c r="A2119" s="12"/>
      <c r="B2119" s="12"/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</row>
    <row r="2120" spans="1:20">
      <c r="A2120" s="12"/>
      <c r="B2120" s="12"/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</row>
    <row r="2121" spans="1:20">
      <c r="A2121" s="12"/>
      <c r="B2121" s="12"/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</row>
    <row r="2122" spans="1:20">
      <c r="A2122" s="12"/>
      <c r="B2122" s="12"/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</row>
    <row r="2123" spans="1:20">
      <c r="A2123" s="12"/>
      <c r="B2123" s="12"/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</row>
    <row r="2124" spans="1:20">
      <c r="A2124" s="12"/>
      <c r="B2124" s="12"/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</row>
    <row r="2125" spans="1:20">
      <c r="A2125" s="12"/>
      <c r="B2125" s="12"/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</row>
    <row r="2126" spans="1:20">
      <c r="A2126" s="12"/>
      <c r="B2126" s="12"/>
      <c r="C2126" s="12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</row>
    <row r="2127" spans="1:20">
      <c r="A2127" s="12"/>
      <c r="B2127" s="12"/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</row>
    <row r="2128" spans="1:20">
      <c r="A2128" s="12"/>
      <c r="B2128" s="12"/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</row>
    <row r="2129" spans="1:20">
      <c r="A2129" s="12"/>
      <c r="B2129" s="12"/>
      <c r="C2129" s="12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</row>
    <row r="2130" spans="1:20">
      <c r="A2130" s="12"/>
      <c r="B2130" s="12"/>
      <c r="C2130" s="12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</row>
    <row r="2131" spans="1:20">
      <c r="A2131" s="12"/>
      <c r="B2131" s="12"/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</row>
    <row r="2132" spans="1:20">
      <c r="A2132" s="12"/>
      <c r="B2132" s="12"/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</row>
    <row r="2133" spans="1:20">
      <c r="A2133" s="12"/>
      <c r="B2133" s="12"/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</row>
    <row r="2134" spans="1:20">
      <c r="A2134" s="12"/>
      <c r="B2134" s="12"/>
      <c r="C2134" s="12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</row>
    <row r="2135" spans="1:20">
      <c r="A2135" s="12"/>
      <c r="B2135" s="12"/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</row>
    <row r="2136" spans="1:20">
      <c r="A2136" s="12"/>
      <c r="B2136" s="12"/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</row>
    <row r="2137" spans="1:20">
      <c r="A2137" s="12"/>
      <c r="B2137" s="12"/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</row>
    <row r="2138" spans="1:20">
      <c r="A2138" s="12"/>
      <c r="B2138" s="12"/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</row>
    <row r="2139" spans="1:20">
      <c r="A2139" s="12"/>
      <c r="B2139" s="12"/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</row>
    <row r="2140" spans="1:20">
      <c r="A2140" s="12"/>
      <c r="B2140" s="12"/>
      <c r="C2140" s="12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</row>
    <row r="2141" spans="1:20">
      <c r="A2141" s="12"/>
      <c r="B2141" s="12"/>
      <c r="C2141" s="12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</row>
    <row r="2142" spans="1:20">
      <c r="A2142" s="12"/>
      <c r="B2142" s="12"/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</row>
    <row r="2143" spans="1:20">
      <c r="A2143" s="12"/>
      <c r="B2143" s="12"/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</row>
    <row r="2144" spans="1:20">
      <c r="A2144" s="12"/>
      <c r="B2144" s="12"/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</row>
    <row r="2145" spans="1:20">
      <c r="A2145" s="12"/>
      <c r="B2145" s="12"/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</row>
    <row r="2146" spans="1:20">
      <c r="A2146" s="12"/>
      <c r="B2146" s="12"/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</row>
    <row r="2147" spans="1:20">
      <c r="A2147" s="12"/>
      <c r="B2147" s="12"/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</row>
    <row r="2148" spans="1:20">
      <c r="A2148" s="12"/>
      <c r="B2148" s="12"/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</row>
    <row r="2149" spans="1:20">
      <c r="A2149" s="12"/>
      <c r="B2149" s="12"/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</row>
    <row r="2150" spans="1:20">
      <c r="A2150" s="12"/>
      <c r="B2150" s="12"/>
      <c r="C2150" s="12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</row>
    <row r="2151" spans="1:20">
      <c r="A2151" s="12"/>
      <c r="B2151" s="12"/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</row>
    <row r="2152" spans="1:20">
      <c r="A2152" s="12"/>
      <c r="B2152" s="12"/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</row>
    <row r="2153" spans="1:20">
      <c r="A2153" s="12"/>
      <c r="B2153" s="12"/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</row>
    <row r="2154" spans="1:20">
      <c r="A2154" s="12"/>
      <c r="B2154" s="12"/>
      <c r="C2154" s="12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</row>
    <row r="2155" spans="1:20">
      <c r="A2155" s="12"/>
      <c r="B2155" s="12"/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</row>
    <row r="2156" spans="1:20">
      <c r="A2156" s="12"/>
      <c r="B2156" s="12"/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</row>
    <row r="2157" spans="1:20">
      <c r="A2157" s="12"/>
      <c r="B2157" s="12"/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</row>
    <row r="2158" spans="1:20">
      <c r="A2158" s="12"/>
      <c r="B2158" s="12"/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</row>
    <row r="2159" spans="1:20">
      <c r="A2159" s="12"/>
      <c r="B2159" s="12"/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</row>
    <row r="2160" spans="1:20">
      <c r="A2160" s="12"/>
      <c r="B2160" s="12"/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</row>
    <row r="2161" spans="1:20">
      <c r="A2161" s="12"/>
      <c r="B2161" s="12"/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</row>
    <row r="2162" spans="1:20">
      <c r="A2162" s="12"/>
      <c r="B2162" s="12"/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</row>
    <row r="2163" spans="1:20">
      <c r="A2163" s="12"/>
      <c r="B2163" s="12"/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</row>
    <row r="2164" spans="1:20">
      <c r="A2164" s="12"/>
      <c r="B2164" s="12"/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</row>
    <row r="2165" spans="1:20">
      <c r="A2165" s="12"/>
      <c r="B2165" s="12"/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</row>
    <row r="2166" spans="1:20">
      <c r="A2166" s="12"/>
      <c r="B2166" s="12"/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</row>
    <row r="2167" spans="1:20">
      <c r="A2167" s="12"/>
      <c r="B2167" s="12"/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</row>
    <row r="2168" spans="1:20">
      <c r="A2168" s="12"/>
      <c r="B2168" s="12"/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</row>
    <row r="2169" spans="1:20">
      <c r="A2169" s="12"/>
      <c r="B2169" s="12"/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</row>
    <row r="2170" spans="1:20">
      <c r="A2170" s="12"/>
      <c r="B2170" s="12"/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</row>
    <row r="2171" spans="1:20">
      <c r="A2171" s="12"/>
      <c r="B2171" s="12"/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</row>
    <row r="2172" spans="1:20">
      <c r="A2172" s="12"/>
      <c r="B2172" s="12"/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</row>
    <row r="2173" spans="1:20">
      <c r="A2173" s="12"/>
      <c r="B2173" s="12"/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</row>
    <row r="2174" spans="1:20">
      <c r="A2174" s="12"/>
      <c r="B2174" s="12"/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</row>
    <row r="2175" spans="1:20">
      <c r="A2175" s="12"/>
      <c r="B2175" s="12"/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</row>
  </sheetData>
  <mergeCells count="13">
    <mergeCell ref="A1:I1"/>
    <mergeCell ref="A3:T3"/>
    <mergeCell ref="A4:T4"/>
    <mergeCell ref="A1432:I1432"/>
    <mergeCell ref="A1437:T1437"/>
    <mergeCell ref="A1447:I1447"/>
    <mergeCell ref="A1452:T1452"/>
    <mergeCell ref="F98:I98"/>
    <mergeCell ref="F394:I394"/>
    <mergeCell ref="F1404:I1404"/>
    <mergeCell ref="F1407:I1407"/>
    <mergeCell ref="F1414:I1414"/>
    <mergeCell ref="F1426:I1426"/>
  </mergeCells>
  <pageMargins left="0.39370078740157483" right="0.39370078740157483" top="0.39370078740157483" bottom="0.39370078740157483" header="0.31496062992125984" footer="0.31496062992125984"/>
  <pageSetup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42"/>
  <sheetViews>
    <sheetView showGridLines="0" workbookViewId="0">
      <selection sqref="A1:K1"/>
    </sheetView>
  </sheetViews>
  <sheetFormatPr baseColWidth="10" defaultRowHeight="12.75"/>
  <cols>
    <col min="1" max="5" width="1.28515625" style="1" customWidth="1"/>
    <col min="6" max="6" width="4.28515625" style="1" customWidth="1"/>
    <col min="7" max="9" width="1.28515625" style="1" customWidth="1"/>
    <col min="10" max="10" width="5.7109375" style="1" customWidth="1"/>
    <col min="11" max="11" width="50" style="1" customWidth="1"/>
    <col min="12" max="14" width="14" style="1" customWidth="1"/>
    <col min="15" max="15" width="1.42578125" style="1" customWidth="1"/>
    <col min="16" max="18" width="14" style="1" customWidth="1"/>
    <col min="19" max="19" width="1.42578125" style="1" customWidth="1"/>
    <col min="20" max="20" width="11.28515625" style="1" customWidth="1"/>
    <col min="21" max="21" width="9.85546875" style="1" bestFit="1" customWidth="1"/>
    <col min="22" max="22" width="12.140625" style="1" bestFit="1" customWidth="1"/>
    <col min="23" max="16384" width="11.42578125" style="16"/>
  </cols>
  <sheetData>
    <row r="1" spans="1:22" s="25" customFormat="1" ht="54.75" customHeight="1">
      <c r="A1" s="20" t="s">
        <v>2556</v>
      </c>
      <c r="B1" s="20"/>
      <c r="C1" s="20"/>
      <c r="D1" s="20"/>
      <c r="E1" s="20"/>
      <c r="F1" s="20"/>
      <c r="G1" s="20"/>
      <c r="H1" s="20"/>
      <c r="I1" s="20"/>
      <c r="J1" s="101"/>
      <c r="K1" s="101"/>
      <c r="L1" s="21" t="s">
        <v>2557</v>
      </c>
      <c r="M1" s="22"/>
      <c r="N1" s="22"/>
      <c r="O1" s="22"/>
      <c r="P1" s="22"/>
      <c r="Q1" s="22"/>
      <c r="R1" s="22"/>
      <c r="S1" s="22"/>
      <c r="T1" s="22"/>
    </row>
    <row r="2" spans="1:22" s="25" customFormat="1" ht="2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2" s="25" customFormat="1" ht="21" customHeight="1">
      <c r="A3" s="23" t="s">
        <v>2558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2" s="25" customFormat="1" ht="66" customHeight="1">
      <c r="A4" s="24" t="s">
        <v>2563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102"/>
      <c r="V4" s="102"/>
    </row>
    <row r="5" spans="1:22" s="1" customFormat="1" ht="14.25">
      <c r="A5" s="30"/>
      <c r="B5" s="30"/>
      <c r="C5" s="30"/>
      <c r="D5" s="30"/>
      <c r="E5" s="30"/>
      <c r="F5" s="103"/>
      <c r="G5" s="103"/>
      <c r="H5" s="103"/>
      <c r="I5" s="103"/>
      <c r="J5" s="103"/>
      <c r="K5" s="103"/>
      <c r="L5" s="27" t="s">
        <v>1311</v>
      </c>
      <c r="M5" s="27"/>
      <c r="N5" s="27"/>
      <c r="O5" s="28"/>
      <c r="P5" s="27" t="s">
        <v>2560</v>
      </c>
      <c r="Q5" s="27"/>
      <c r="R5" s="27"/>
      <c r="S5" s="29"/>
      <c r="T5" s="27" t="s">
        <v>1312</v>
      </c>
      <c r="U5" s="27"/>
      <c r="V5" s="27"/>
    </row>
    <row r="6" spans="1:22" s="1" customFormat="1" ht="15.75" customHeight="1">
      <c r="A6" s="30"/>
      <c r="B6" s="30"/>
      <c r="C6" s="30"/>
      <c r="D6" s="31" t="s">
        <v>2554</v>
      </c>
      <c r="E6" s="31"/>
      <c r="F6" s="104"/>
      <c r="G6" s="104"/>
      <c r="H6" s="104"/>
      <c r="I6" s="104"/>
      <c r="J6" s="104"/>
      <c r="K6" s="104"/>
      <c r="L6" s="29"/>
      <c r="M6" s="105" t="s">
        <v>1314</v>
      </c>
      <c r="N6" s="36"/>
      <c r="O6" s="35"/>
      <c r="P6" s="105"/>
      <c r="Q6" s="105" t="s">
        <v>1315</v>
      </c>
      <c r="R6" s="36"/>
      <c r="S6" s="36"/>
      <c r="T6" s="100"/>
      <c r="U6" s="105" t="s">
        <v>1316</v>
      </c>
      <c r="V6" s="29"/>
    </row>
    <row r="7" spans="1:22" s="1" customFormat="1" ht="30" customHeight="1" thickBot="1">
      <c r="A7" s="107"/>
      <c r="B7" s="107"/>
      <c r="C7" s="107"/>
      <c r="D7" s="108"/>
      <c r="E7" s="108"/>
      <c r="F7" s="109"/>
      <c r="G7" s="109"/>
      <c r="H7" s="109"/>
      <c r="I7" s="109"/>
      <c r="J7" s="109"/>
      <c r="K7" s="109"/>
      <c r="L7" s="39" t="s">
        <v>1317</v>
      </c>
      <c r="M7" s="39" t="s">
        <v>1318</v>
      </c>
      <c r="N7" s="39" t="s">
        <v>1319</v>
      </c>
      <c r="O7" s="40"/>
      <c r="P7" s="39" t="s">
        <v>1317</v>
      </c>
      <c r="Q7" s="39" t="s">
        <v>1318</v>
      </c>
      <c r="R7" s="39" t="s">
        <v>1319</v>
      </c>
      <c r="S7" s="40"/>
      <c r="T7" s="39" t="s">
        <v>1317</v>
      </c>
      <c r="U7" s="39" t="s">
        <v>1318</v>
      </c>
      <c r="V7" s="39" t="s">
        <v>1319</v>
      </c>
    </row>
    <row r="8" spans="1:22" s="1" customFormat="1" ht="7.5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106"/>
      <c r="M8" s="106"/>
      <c r="N8" s="106"/>
      <c r="O8" s="66"/>
      <c r="P8" s="106"/>
      <c r="Q8" s="106"/>
      <c r="R8" s="106"/>
      <c r="S8" s="66"/>
      <c r="T8" s="106"/>
      <c r="U8" s="106"/>
      <c r="V8" s="106"/>
    </row>
    <row r="9" spans="1:22" s="1" customFormat="1" ht="15" customHeight="1">
      <c r="A9" s="41" t="s">
        <v>1320</v>
      </c>
      <c r="B9" s="41"/>
      <c r="C9" s="41"/>
      <c r="D9" s="41"/>
      <c r="E9" s="41"/>
      <c r="F9" s="41"/>
      <c r="G9" s="41"/>
      <c r="H9" s="41"/>
      <c r="I9" s="41"/>
      <c r="J9" s="42"/>
      <c r="K9" s="42"/>
      <c r="L9" s="42">
        <f>+L11+L1106</f>
        <v>2568186.5293490002</v>
      </c>
      <c r="M9" s="42">
        <f>+M11+M1106</f>
        <v>2907042.2396800001</v>
      </c>
      <c r="N9" s="42">
        <f>+N11+N1106</f>
        <v>3246485.0512959994</v>
      </c>
      <c r="O9" s="42"/>
      <c r="P9" s="42">
        <f>+P11+P1106</f>
        <v>2623497.0804547407</v>
      </c>
      <c r="Q9" s="42">
        <f>+Q11+Q1106</f>
        <v>2968214.4423285089</v>
      </c>
      <c r="R9" s="42">
        <f>+R11+R1106</f>
        <v>3329587.2934450116</v>
      </c>
      <c r="S9" s="42"/>
      <c r="T9" s="42">
        <f>P9-L9</f>
        <v>55310.55110574048</v>
      </c>
      <c r="U9" s="42">
        <f>Q9-M9</f>
        <v>61172.202648508828</v>
      </c>
      <c r="V9" s="42">
        <f>R9-N9</f>
        <v>83102.242149012163</v>
      </c>
    </row>
    <row r="10" spans="1:22" s="1" customFormat="1" ht="7.5" customHeight="1">
      <c r="A10" s="26"/>
      <c r="B10" s="26"/>
      <c r="C10" s="26"/>
      <c r="D10" s="26"/>
      <c r="E10" s="26"/>
      <c r="F10" s="26"/>
      <c r="G10" s="26"/>
      <c r="H10" s="26"/>
      <c r="I10" s="26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22" s="1" customFormat="1" ht="15" customHeight="1">
      <c r="A11" s="26"/>
      <c r="B11" s="60" t="s">
        <v>1321</v>
      </c>
      <c r="C11" s="60"/>
      <c r="D11" s="60"/>
      <c r="E11" s="60"/>
      <c r="F11" s="60"/>
      <c r="G11" s="60"/>
      <c r="H11" s="60"/>
      <c r="I11" s="60"/>
      <c r="J11" s="61"/>
      <c r="K11" s="61"/>
      <c r="L11" s="61">
        <f>+L13+L971-L1148</f>
        <v>2011495.4434450003</v>
      </c>
      <c r="M11" s="61">
        <f>+M13+M971-M1148</f>
        <v>2295323.687624</v>
      </c>
      <c r="N11" s="61">
        <f>+N13+N971-N1148</f>
        <v>2568173.3629409997</v>
      </c>
      <c r="O11" s="61"/>
      <c r="P11" s="61">
        <f>+P13+P971-P1148</f>
        <v>2053841.8984800405</v>
      </c>
      <c r="Q11" s="61">
        <f>+Q13+Q971-Q1148</f>
        <v>2345572.8707923791</v>
      </c>
      <c r="R11" s="61">
        <f>+R13+R971-R1148</f>
        <v>2627535.2623420213</v>
      </c>
      <c r="S11" s="61"/>
      <c r="T11" s="61">
        <f t="shared" ref="T11:V13" si="0">P11-L11</f>
        <v>42346.455035040155</v>
      </c>
      <c r="U11" s="61">
        <f t="shared" si="0"/>
        <v>50249.183168379124</v>
      </c>
      <c r="V11" s="61">
        <f t="shared" si="0"/>
        <v>59361.899401021656</v>
      </c>
    </row>
    <row r="12" spans="1:22" s="1" customFormat="1" ht="7.5" customHeight="1">
      <c r="A12" s="26"/>
      <c r="B12" s="26"/>
      <c r="C12" s="26"/>
      <c r="D12" s="26"/>
      <c r="E12" s="26"/>
      <c r="F12" s="26"/>
      <c r="G12" s="26"/>
      <c r="H12" s="26"/>
      <c r="I12" s="26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 s="1" customFormat="1" ht="15" customHeight="1">
      <c r="A13" s="26"/>
      <c r="B13" s="26"/>
      <c r="C13" s="62" t="s">
        <v>1322</v>
      </c>
      <c r="D13" s="62"/>
      <c r="E13" s="62"/>
      <c r="F13" s="62"/>
      <c r="G13" s="62"/>
      <c r="H13" s="62"/>
      <c r="I13" s="62"/>
      <c r="J13" s="63"/>
      <c r="K13" s="63"/>
      <c r="L13" s="63">
        <f>+L14+L113+L124+L133+L860</f>
        <v>1437153.8622460002</v>
      </c>
      <c r="M13" s="63">
        <f>+M14+M113+M124+M133+M860</f>
        <v>1623816.1855200001</v>
      </c>
      <c r="N13" s="63">
        <f>+N14+N113+N124+N133+N860</f>
        <v>1807333.9016410001</v>
      </c>
      <c r="O13" s="63"/>
      <c r="P13" s="63">
        <f>+P14+P113+P124+P133+P860</f>
        <v>1463428.8595775801</v>
      </c>
      <c r="Q13" s="63">
        <f>+Q14+Q113+Q124+Q133+Q860</f>
        <v>1664134.4551577792</v>
      </c>
      <c r="R13" s="63">
        <f>+R14+R113+R124+R133+R860</f>
        <v>1856488.875983661</v>
      </c>
      <c r="S13" s="63"/>
      <c r="T13" s="63">
        <f t="shared" si="0"/>
        <v>26274.997331579914</v>
      </c>
      <c r="U13" s="63">
        <f t="shared" si="0"/>
        <v>40318.2696377791</v>
      </c>
      <c r="V13" s="63">
        <f t="shared" si="0"/>
        <v>49154.974342660978</v>
      </c>
    </row>
    <row r="14" spans="1:22" s="14" customFormat="1" ht="13.5">
      <c r="A14" s="44"/>
      <c r="B14" s="44"/>
      <c r="C14" s="45"/>
      <c r="D14" s="64"/>
      <c r="E14" s="74" t="s">
        <v>0</v>
      </c>
      <c r="F14" s="74"/>
      <c r="G14" s="74"/>
      <c r="H14" s="75"/>
      <c r="I14" s="74"/>
      <c r="J14" s="76"/>
      <c r="K14" s="76"/>
      <c r="L14" s="76">
        <v>44620.542697999997</v>
      </c>
      <c r="M14" s="77">
        <v>50955.914971999999</v>
      </c>
      <c r="N14" s="76">
        <v>57737.528857999998</v>
      </c>
      <c r="O14" s="76">
        <v>0</v>
      </c>
      <c r="P14" s="76">
        <v>45315.281900000002</v>
      </c>
      <c r="Q14" s="76">
        <v>51790.711252410001</v>
      </c>
      <c r="R14" s="76">
        <v>58635.500070490009</v>
      </c>
      <c r="S14" s="76"/>
      <c r="T14" s="76">
        <f t="shared" ref="T14:T76" si="1">P14-L14</f>
        <v>694.7392020000043</v>
      </c>
      <c r="U14" s="76">
        <f t="shared" ref="U14:U76" si="2">Q14-M14</f>
        <v>834.79628041000251</v>
      </c>
      <c r="V14" s="76">
        <f t="shared" ref="V14:V76" si="3">R14-N14</f>
        <v>897.97121249001066</v>
      </c>
    </row>
    <row r="15" spans="1:22" s="14" customFormat="1" ht="13.5">
      <c r="A15" s="44"/>
      <c r="B15" s="44"/>
      <c r="C15" s="44"/>
      <c r="D15" s="45"/>
      <c r="E15" s="53"/>
      <c r="F15" s="86">
        <v>1</v>
      </c>
      <c r="G15" s="87" t="s">
        <v>1</v>
      </c>
      <c r="H15" s="87"/>
      <c r="I15" s="88"/>
      <c r="J15" s="89"/>
      <c r="K15" s="89"/>
      <c r="L15" s="89">
        <v>7222.1384179999995</v>
      </c>
      <c r="M15" s="89">
        <v>8195.3023159999993</v>
      </c>
      <c r="N15" s="89">
        <v>9182.3544309999997</v>
      </c>
      <c r="O15" s="89">
        <v>0</v>
      </c>
      <c r="P15" s="89">
        <v>7878.7004829999996</v>
      </c>
      <c r="Q15" s="89">
        <v>8876.2643810000009</v>
      </c>
      <c r="R15" s="89">
        <v>9878.3164959999995</v>
      </c>
      <c r="S15" s="89"/>
      <c r="T15" s="89">
        <f t="shared" si="1"/>
        <v>656.56206500000008</v>
      </c>
      <c r="U15" s="89">
        <f t="shared" si="2"/>
        <v>680.96206500000153</v>
      </c>
      <c r="V15" s="89">
        <f t="shared" si="3"/>
        <v>695.96206499999971</v>
      </c>
    </row>
    <row r="16" spans="1:22" s="6" customFormat="1" ht="13.5">
      <c r="A16" s="47"/>
      <c r="B16" s="47"/>
      <c r="C16" s="47"/>
      <c r="D16" s="47"/>
      <c r="E16" s="47"/>
      <c r="F16" s="47"/>
      <c r="G16" s="47"/>
      <c r="H16" s="71" t="s">
        <v>1328</v>
      </c>
      <c r="I16" s="71"/>
      <c r="J16" s="71"/>
      <c r="K16" s="71"/>
      <c r="L16" s="73">
        <v>7222.1384179999995</v>
      </c>
      <c r="M16" s="73">
        <v>8195.3023159999993</v>
      </c>
      <c r="N16" s="73">
        <v>9182.3544309999997</v>
      </c>
      <c r="O16" s="73">
        <v>0</v>
      </c>
      <c r="P16" s="73">
        <v>7878.7004829999996</v>
      </c>
      <c r="Q16" s="73">
        <v>8876.2643810000009</v>
      </c>
      <c r="R16" s="73">
        <v>9878.3164959999995</v>
      </c>
      <c r="S16" s="73"/>
      <c r="T16" s="73">
        <f t="shared" si="1"/>
        <v>656.56206500000008</v>
      </c>
      <c r="U16" s="73">
        <f t="shared" si="2"/>
        <v>680.96206500000153</v>
      </c>
      <c r="V16" s="73">
        <f t="shared" si="3"/>
        <v>695.96206499999971</v>
      </c>
    </row>
    <row r="17" spans="1:22" s="6" customFormat="1" ht="13.5">
      <c r="A17" s="47"/>
      <c r="B17" s="47"/>
      <c r="C17" s="47"/>
      <c r="D17" s="47"/>
      <c r="E17" s="47"/>
      <c r="F17" s="47"/>
      <c r="G17" s="47"/>
      <c r="H17" s="47"/>
      <c r="I17" s="70" t="s">
        <v>1329</v>
      </c>
      <c r="J17" s="70"/>
      <c r="K17" s="70"/>
      <c r="L17" s="69">
        <v>7222.1384179999995</v>
      </c>
      <c r="M17" s="69">
        <v>8195.3023159999993</v>
      </c>
      <c r="N17" s="69">
        <v>9182.3544309999997</v>
      </c>
      <c r="O17" s="69">
        <v>0</v>
      </c>
      <c r="P17" s="69">
        <v>7878.7004829999996</v>
      </c>
      <c r="Q17" s="69">
        <v>8876.2643810000009</v>
      </c>
      <c r="R17" s="69">
        <v>9878.3164959999995</v>
      </c>
      <c r="S17" s="69"/>
      <c r="T17" s="69">
        <f t="shared" si="1"/>
        <v>656.56206500000008</v>
      </c>
      <c r="U17" s="69">
        <f t="shared" si="2"/>
        <v>680.96206500000153</v>
      </c>
      <c r="V17" s="69">
        <f t="shared" si="3"/>
        <v>695.96206499999971</v>
      </c>
    </row>
    <row r="18" spans="1:22" s="6" customFormat="1">
      <c r="A18" s="47"/>
      <c r="B18" s="47"/>
      <c r="C18" s="47"/>
      <c r="D18" s="47"/>
      <c r="E18" s="47"/>
      <c r="F18" s="47"/>
      <c r="G18" s="47"/>
      <c r="H18" s="47"/>
      <c r="I18" s="47"/>
      <c r="J18" s="47" t="s">
        <v>1330</v>
      </c>
      <c r="K18" s="49" t="s">
        <v>1331</v>
      </c>
      <c r="L18" s="50">
        <v>43.995013999999998</v>
      </c>
      <c r="M18" s="50">
        <v>50.280016000000003</v>
      </c>
      <c r="N18" s="50">
        <v>56.565018000000002</v>
      </c>
      <c r="O18" s="50">
        <v>0</v>
      </c>
      <c r="P18" s="50">
        <v>43.995013999999998</v>
      </c>
      <c r="Q18" s="50">
        <v>50.280016000000003</v>
      </c>
      <c r="R18" s="50">
        <v>56.565018000000002</v>
      </c>
      <c r="S18" s="50"/>
      <c r="T18" s="50">
        <f t="shared" si="1"/>
        <v>0</v>
      </c>
      <c r="U18" s="50">
        <f t="shared" si="2"/>
        <v>0</v>
      </c>
      <c r="V18" s="50">
        <f t="shared" si="3"/>
        <v>0</v>
      </c>
    </row>
    <row r="19" spans="1:22" s="6" customFormat="1">
      <c r="A19" s="47"/>
      <c r="B19" s="47"/>
      <c r="C19" s="47"/>
      <c r="D19" s="47"/>
      <c r="E19" s="47"/>
      <c r="F19" s="47"/>
      <c r="G19" s="47"/>
      <c r="H19" s="47"/>
      <c r="I19" s="47"/>
      <c r="J19" s="47" t="s">
        <v>1332</v>
      </c>
      <c r="K19" s="49" t="s">
        <v>1333</v>
      </c>
      <c r="L19" s="50">
        <v>32.293132999999997</v>
      </c>
      <c r="M19" s="50">
        <v>32.293132999999997</v>
      </c>
      <c r="N19" s="50">
        <v>32.293132999999997</v>
      </c>
      <c r="O19" s="50">
        <v>0</v>
      </c>
      <c r="P19" s="50">
        <v>452.556512</v>
      </c>
      <c r="Q19" s="50">
        <v>452.556512</v>
      </c>
      <c r="R19" s="50">
        <v>452.556512</v>
      </c>
      <c r="S19" s="50"/>
      <c r="T19" s="50">
        <f t="shared" si="1"/>
        <v>420.26337899999999</v>
      </c>
      <c r="U19" s="50">
        <f t="shared" si="2"/>
        <v>420.26337899999999</v>
      </c>
      <c r="V19" s="50">
        <f t="shared" si="3"/>
        <v>420.26337899999999</v>
      </c>
    </row>
    <row r="20" spans="1:22" s="6" customFormat="1">
      <c r="A20" s="47"/>
      <c r="B20" s="47"/>
      <c r="C20" s="47"/>
      <c r="D20" s="47"/>
      <c r="E20" s="47"/>
      <c r="F20" s="47"/>
      <c r="G20" s="47"/>
      <c r="H20" s="47"/>
      <c r="I20" s="47"/>
      <c r="J20" s="47" t="s">
        <v>1334</v>
      </c>
      <c r="K20" s="49" t="s">
        <v>1335</v>
      </c>
      <c r="L20" s="50">
        <v>6162.6934769999998</v>
      </c>
      <c r="M20" s="50">
        <v>6996.2035610000003</v>
      </c>
      <c r="N20" s="50">
        <v>7818.2809989999996</v>
      </c>
      <c r="O20" s="50">
        <v>0</v>
      </c>
      <c r="P20" s="50">
        <v>6242.4300979999998</v>
      </c>
      <c r="Q20" s="50">
        <v>7075.9401820000003</v>
      </c>
      <c r="R20" s="50">
        <v>7898.0176199999996</v>
      </c>
      <c r="S20" s="50"/>
      <c r="T20" s="50">
        <f t="shared" si="1"/>
        <v>79.736621000000014</v>
      </c>
      <c r="U20" s="50">
        <f t="shared" si="2"/>
        <v>79.736621000000014</v>
      </c>
      <c r="V20" s="50">
        <f t="shared" si="3"/>
        <v>79.736621000000014</v>
      </c>
    </row>
    <row r="21" spans="1:22" s="6" customFormat="1" ht="36">
      <c r="A21" s="47"/>
      <c r="B21" s="47"/>
      <c r="C21" s="47"/>
      <c r="D21" s="47"/>
      <c r="E21" s="47"/>
      <c r="F21" s="47"/>
      <c r="G21" s="47"/>
      <c r="H21" s="47"/>
      <c r="I21" s="47"/>
      <c r="J21" s="47" t="s">
        <v>1336</v>
      </c>
      <c r="K21" s="49" t="s">
        <v>1337</v>
      </c>
      <c r="L21" s="50">
        <v>983.15679399999999</v>
      </c>
      <c r="M21" s="50">
        <v>1116.5256059999999</v>
      </c>
      <c r="N21" s="50">
        <v>1275.215281</v>
      </c>
      <c r="O21" s="50">
        <v>0</v>
      </c>
      <c r="P21" s="50">
        <v>1139.7188590000001</v>
      </c>
      <c r="Q21" s="50">
        <v>1297.4876710000001</v>
      </c>
      <c r="R21" s="50">
        <v>1471.1773459999999</v>
      </c>
      <c r="S21" s="50"/>
      <c r="T21" s="50">
        <f t="shared" si="1"/>
        <v>156.56206500000008</v>
      </c>
      <c r="U21" s="50">
        <f t="shared" si="2"/>
        <v>180.96206500000017</v>
      </c>
      <c r="V21" s="50">
        <f t="shared" si="3"/>
        <v>195.96206499999994</v>
      </c>
    </row>
    <row r="22" spans="1:22" s="6" customFormat="1" ht="13.5">
      <c r="A22" s="47"/>
      <c r="B22" s="47"/>
      <c r="C22" s="47"/>
      <c r="D22" s="47"/>
      <c r="E22" s="47"/>
      <c r="F22" s="86">
        <v>3</v>
      </c>
      <c r="G22" s="87" t="s">
        <v>6</v>
      </c>
      <c r="H22" s="87"/>
      <c r="I22" s="87"/>
      <c r="J22" s="87"/>
      <c r="K22" s="87"/>
      <c r="L22" s="89">
        <v>27638.547489</v>
      </c>
      <c r="M22" s="89">
        <v>31698.195473</v>
      </c>
      <c r="N22" s="89">
        <v>36168.665383</v>
      </c>
      <c r="O22" s="89">
        <v>0</v>
      </c>
      <c r="P22" s="89">
        <v>27638.547489</v>
      </c>
      <c r="Q22" s="89">
        <v>31698.195473</v>
      </c>
      <c r="R22" s="89">
        <v>36168.665383</v>
      </c>
      <c r="S22" s="89"/>
      <c r="T22" s="89">
        <f t="shared" si="1"/>
        <v>0</v>
      </c>
      <c r="U22" s="89">
        <f t="shared" si="2"/>
        <v>0</v>
      </c>
      <c r="V22" s="89">
        <f t="shared" si="3"/>
        <v>0</v>
      </c>
    </row>
    <row r="23" spans="1:22" s="6" customFormat="1" ht="13.5">
      <c r="A23" s="47"/>
      <c r="B23" s="47"/>
      <c r="C23" s="47"/>
      <c r="D23" s="47"/>
      <c r="E23" s="47"/>
      <c r="F23" s="47"/>
      <c r="G23" s="47"/>
      <c r="H23" s="71" t="s">
        <v>1328</v>
      </c>
      <c r="I23" s="71"/>
      <c r="J23" s="71"/>
      <c r="K23" s="71"/>
      <c r="L23" s="73">
        <v>27638.547489</v>
      </c>
      <c r="M23" s="73">
        <v>31698.195473</v>
      </c>
      <c r="N23" s="73">
        <v>36168.665383</v>
      </c>
      <c r="O23" s="73">
        <v>0</v>
      </c>
      <c r="P23" s="73">
        <v>27638.547489</v>
      </c>
      <c r="Q23" s="73">
        <v>31698.195473</v>
      </c>
      <c r="R23" s="73">
        <v>36168.665383</v>
      </c>
      <c r="S23" s="73"/>
      <c r="T23" s="73">
        <f t="shared" si="1"/>
        <v>0</v>
      </c>
      <c r="U23" s="73">
        <f t="shared" si="2"/>
        <v>0</v>
      </c>
      <c r="V23" s="73">
        <f t="shared" si="3"/>
        <v>0</v>
      </c>
    </row>
    <row r="24" spans="1:22" s="6" customFormat="1" ht="13.5">
      <c r="A24" s="47"/>
      <c r="B24" s="47"/>
      <c r="C24" s="47"/>
      <c r="D24" s="47"/>
      <c r="E24" s="46"/>
      <c r="F24" s="46"/>
      <c r="G24" s="47"/>
      <c r="H24" s="47"/>
      <c r="I24" s="70" t="s">
        <v>1329</v>
      </c>
      <c r="J24" s="70"/>
      <c r="K24" s="70"/>
      <c r="L24" s="69">
        <v>27638.547489</v>
      </c>
      <c r="M24" s="69">
        <v>31698.195473</v>
      </c>
      <c r="N24" s="69">
        <v>36168.665383</v>
      </c>
      <c r="O24" s="69">
        <v>0</v>
      </c>
      <c r="P24" s="69">
        <v>27638.547489</v>
      </c>
      <c r="Q24" s="69">
        <v>31698.195473</v>
      </c>
      <c r="R24" s="69">
        <v>36168.665383</v>
      </c>
      <c r="S24" s="69"/>
      <c r="T24" s="69">
        <f t="shared" si="1"/>
        <v>0</v>
      </c>
      <c r="U24" s="69">
        <f t="shared" si="2"/>
        <v>0</v>
      </c>
      <c r="V24" s="69">
        <f t="shared" si="3"/>
        <v>0</v>
      </c>
    </row>
    <row r="25" spans="1:22" s="6" customFormat="1">
      <c r="A25" s="47"/>
      <c r="B25" s="47"/>
      <c r="C25" s="47"/>
      <c r="D25" s="47"/>
      <c r="E25" s="47"/>
      <c r="F25" s="47"/>
      <c r="G25" s="47"/>
      <c r="H25" s="47"/>
      <c r="I25" s="47"/>
      <c r="J25" s="47" t="s">
        <v>1334</v>
      </c>
      <c r="K25" s="49" t="s">
        <v>1338</v>
      </c>
      <c r="L25" s="50">
        <v>27638.547489</v>
      </c>
      <c r="M25" s="50">
        <v>31698.195473</v>
      </c>
      <c r="N25" s="50">
        <v>36168.665383</v>
      </c>
      <c r="O25" s="50">
        <v>0</v>
      </c>
      <c r="P25" s="50">
        <v>27638.547489</v>
      </c>
      <c r="Q25" s="50">
        <v>31698.195473</v>
      </c>
      <c r="R25" s="50">
        <v>36168.665383</v>
      </c>
      <c r="S25" s="50"/>
      <c r="T25" s="50">
        <f t="shared" si="1"/>
        <v>0</v>
      </c>
      <c r="U25" s="50">
        <f t="shared" si="2"/>
        <v>0</v>
      </c>
      <c r="V25" s="50">
        <f t="shared" si="3"/>
        <v>0</v>
      </c>
    </row>
    <row r="26" spans="1:22" s="6" customFormat="1" ht="13.5">
      <c r="A26" s="47"/>
      <c r="B26" s="47"/>
      <c r="C26" s="47"/>
      <c r="D26" s="47"/>
      <c r="E26" s="47"/>
      <c r="F26" s="86">
        <v>22</v>
      </c>
      <c r="G26" s="87" t="s">
        <v>11</v>
      </c>
      <c r="H26" s="87"/>
      <c r="I26" s="87"/>
      <c r="J26" s="87"/>
      <c r="K26" s="87"/>
      <c r="L26" s="89">
        <v>6776.6442420000003</v>
      </c>
      <c r="M26" s="89">
        <v>7695.961652</v>
      </c>
      <c r="N26" s="89">
        <v>8628.4187669999992</v>
      </c>
      <c r="O26" s="89">
        <v>0</v>
      </c>
      <c r="P26" s="89">
        <v>6817.4581790000002</v>
      </c>
      <c r="Q26" s="89">
        <v>7852.4326674100002</v>
      </c>
      <c r="R26" s="89">
        <v>8833.0647144899976</v>
      </c>
      <c r="S26" s="89"/>
      <c r="T26" s="89">
        <f t="shared" si="1"/>
        <v>40.813936999999896</v>
      </c>
      <c r="U26" s="89">
        <f t="shared" si="2"/>
        <v>156.47101541000029</v>
      </c>
      <c r="V26" s="89">
        <f t="shared" si="3"/>
        <v>204.64594748999843</v>
      </c>
    </row>
    <row r="27" spans="1:22" s="6" customFormat="1" ht="13.5">
      <c r="A27" s="47"/>
      <c r="B27" s="47"/>
      <c r="C27" s="47"/>
      <c r="D27" s="47"/>
      <c r="E27" s="47"/>
      <c r="F27" s="47"/>
      <c r="G27" s="47"/>
      <c r="H27" s="71" t="s">
        <v>1328</v>
      </c>
      <c r="I27" s="71"/>
      <c r="J27" s="71"/>
      <c r="K27" s="71"/>
      <c r="L27" s="73">
        <v>6776.6442420000003</v>
      </c>
      <c r="M27" s="73">
        <v>7695.961652</v>
      </c>
      <c r="N27" s="73">
        <v>8628.4187669999992</v>
      </c>
      <c r="O27" s="73">
        <v>0</v>
      </c>
      <c r="P27" s="73">
        <v>6817.4581790000002</v>
      </c>
      <c r="Q27" s="73">
        <v>7852.4326674100002</v>
      </c>
      <c r="R27" s="73">
        <v>8833.0647144899976</v>
      </c>
      <c r="S27" s="73"/>
      <c r="T27" s="73">
        <f t="shared" si="1"/>
        <v>40.813936999999896</v>
      </c>
      <c r="U27" s="73">
        <f t="shared" si="2"/>
        <v>156.47101541000029</v>
      </c>
      <c r="V27" s="73">
        <f t="shared" si="3"/>
        <v>204.64594748999843</v>
      </c>
    </row>
    <row r="28" spans="1:22" s="6" customFormat="1" ht="13.5">
      <c r="A28" s="47"/>
      <c r="B28" s="47"/>
      <c r="C28" s="47"/>
      <c r="D28" s="47"/>
      <c r="E28" s="47"/>
      <c r="F28" s="47"/>
      <c r="G28" s="47"/>
      <c r="H28" s="47"/>
      <c r="I28" s="70" t="s">
        <v>1329</v>
      </c>
      <c r="J28" s="70"/>
      <c r="K28" s="70"/>
      <c r="L28" s="69">
        <v>5698.9426780000003</v>
      </c>
      <c r="M28" s="69">
        <v>6484.4195600000003</v>
      </c>
      <c r="N28" s="69">
        <v>7281.0387620000001</v>
      </c>
      <c r="O28" s="69">
        <v>0</v>
      </c>
      <c r="P28" s="69">
        <v>5698.9426780000003</v>
      </c>
      <c r="Q28" s="69">
        <v>6548.8859723599999</v>
      </c>
      <c r="R28" s="69">
        <v>7392.7801064399991</v>
      </c>
      <c r="S28" s="69"/>
      <c r="T28" s="69">
        <f t="shared" si="1"/>
        <v>0</v>
      </c>
      <c r="U28" s="69">
        <f t="shared" si="2"/>
        <v>64.466412359999595</v>
      </c>
      <c r="V28" s="69">
        <f t="shared" si="3"/>
        <v>111.74134443999901</v>
      </c>
    </row>
    <row r="29" spans="1:22" s="6" customFormat="1">
      <c r="A29" s="47"/>
      <c r="B29" s="47"/>
      <c r="C29" s="47"/>
      <c r="D29" s="47"/>
      <c r="E29" s="46"/>
      <c r="F29" s="46"/>
      <c r="G29" s="47"/>
      <c r="H29" s="47"/>
      <c r="I29" s="47"/>
      <c r="J29" s="47" t="s">
        <v>1339</v>
      </c>
      <c r="K29" s="49" t="s">
        <v>1340</v>
      </c>
      <c r="L29" s="50">
        <v>31.18355</v>
      </c>
      <c r="M29" s="50">
        <v>33.717142000000003</v>
      </c>
      <c r="N29" s="50">
        <v>39.700740000000003</v>
      </c>
      <c r="O29" s="50">
        <v>0</v>
      </c>
      <c r="P29" s="50">
        <v>31.18355</v>
      </c>
      <c r="Q29" s="50">
        <v>33.717142000000003</v>
      </c>
      <c r="R29" s="50">
        <v>39.700740000000003</v>
      </c>
      <c r="S29" s="50"/>
      <c r="T29" s="50">
        <f t="shared" si="1"/>
        <v>0</v>
      </c>
      <c r="U29" s="50">
        <f t="shared" si="2"/>
        <v>0</v>
      </c>
      <c r="V29" s="50">
        <f t="shared" si="3"/>
        <v>0</v>
      </c>
    </row>
    <row r="30" spans="1:22" s="6" customFormat="1">
      <c r="A30" s="47"/>
      <c r="B30" s="47"/>
      <c r="C30" s="47"/>
      <c r="D30" s="47"/>
      <c r="E30" s="47"/>
      <c r="F30" s="47"/>
      <c r="G30" s="47"/>
      <c r="H30" s="47"/>
      <c r="I30" s="47"/>
      <c r="J30" s="47" t="s">
        <v>1336</v>
      </c>
      <c r="K30" s="49" t="s">
        <v>1341</v>
      </c>
      <c r="L30" s="50">
        <v>265.65619199999998</v>
      </c>
      <c r="M30" s="50">
        <v>299.16397499999999</v>
      </c>
      <c r="N30" s="50">
        <v>333.135176</v>
      </c>
      <c r="O30" s="50">
        <v>0</v>
      </c>
      <c r="P30" s="50">
        <v>265.65619199999998</v>
      </c>
      <c r="Q30" s="50">
        <v>299.44275599999997</v>
      </c>
      <c r="R30" s="50">
        <v>333.425701</v>
      </c>
      <c r="S30" s="50"/>
      <c r="T30" s="50">
        <f t="shared" si="1"/>
        <v>0</v>
      </c>
      <c r="U30" s="50">
        <f t="shared" si="2"/>
        <v>0.27878099999998085</v>
      </c>
      <c r="V30" s="50">
        <f t="shared" si="3"/>
        <v>0.29052500000000236</v>
      </c>
    </row>
    <row r="31" spans="1:22" s="6" customFormat="1" ht="24">
      <c r="A31" s="47"/>
      <c r="B31" s="47"/>
      <c r="C31" s="47"/>
      <c r="D31" s="47"/>
      <c r="E31" s="47"/>
      <c r="F31" s="47"/>
      <c r="G31" s="47"/>
      <c r="H31" s="47"/>
      <c r="I31" s="47"/>
      <c r="J31" s="47" t="s">
        <v>1342</v>
      </c>
      <c r="K31" s="49" t="s">
        <v>1343</v>
      </c>
      <c r="L31" s="50">
        <v>283.04102399999999</v>
      </c>
      <c r="M31" s="50">
        <v>317.88833799999998</v>
      </c>
      <c r="N31" s="50">
        <v>359.01328999999998</v>
      </c>
      <c r="O31" s="50">
        <v>0</v>
      </c>
      <c r="P31" s="50">
        <v>283.04102399999999</v>
      </c>
      <c r="Q31" s="50">
        <v>327.20442397000005</v>
      </c>
      <c r="R31" s="50">
        <v>368.53579503999998</v>
      </c>
      <c r="S31" s="50"/>
      <c r="T31" s="50">
        <f t="shared" si="1"/>
        <v>0</v>
      </c>
      <c r="U31" s="50">
        <f t="shared" si="2"/>
        <v>9.3160859700000742</v>
      </c>
      <c r="V31" s="50">
        <f t="shared" si="3"/>
        <v>9.5225050399999986</v>
      </c>
    </row>
    <row r="32" spans="1:22" s="6" customFormat="1" ht="24">
      <c r="A32" s="47"/>
      <c r="B32" s="47"/>
      <c r="C32" s="47"/>
      <c r="D32" s="47"/>
      <c r="E32" s="47"/>
      <c r="F32" s="47"/>
      <c r="G32" s="47"/>
      <c r="H32" s="47"/>
      <c r="I32" s="47"/>
      <c r="J32" s="47" t="s">
        <v>1344</v>
      </c>
      <c r="K32" s="49" t="s">
        <v>1345</v>
      </c>
      <c r="L32" s="50">
        <v>1488.066358</v>
      </c>
      <c r="M32" s="50">
        <v>1682.0048019999999</v>
      </c>
      <c r="N32" s="50">
        <v>1880.528329</v>
      </c>
      <c r="O32" s="50">
        <v>0</v>
      </c>
      <c r="P32" s="50">
        <v>1488.066358</v>
      </c>
      <c r="Q32" s="50">
        <v>1683.30435539</v>
      </c>
      <c r="R32" s="50">
        <v>1908.0370673999998</v>
      </c>
      <c r="S32" s="50"/>
      <c r="T32" s="50">
        <f t="shared" si="1"/>
        <v>0</v>
      </c>
      <c r="U32" s="50">
        <f t="shared" si="2"/>
        <v>1.2995533900000282</v>
      </c>
      <c r="V32" s="50">
        <f t="shared" si="3"/>
        <v>27.508738399999856</v>
      </c>
    </row>
    <row r="33" spans="1:22" s="6" customFormat="1">
      <c r="A33" s="47"/>
      <c r="B33" s="47"/>
      <c r="C33" s="47"/>
      <c r="D33" s="47"/>
      <c r="E33" s="47"/>
      <c r="F33" s="47"/>
      <c r="G33" s="47"/>
      <c r="H33" s="47"/>
      <c r="I33" s="47"/>
      <c r="J33" s="47" t="s">
        <v>1346</v>
      </c>
      <c r="K33" s="49" t="s">
        <v>1347</v>
      </c>
      <c r="L33" s="50">
        <v>628.69068600000003</v>
      </c>
      <c r="M33" s="50">
        <v>711.55312700000002</v>
      </c>
      <c r="N33" s="50">
        <v>810.27850599999999</v>
      </c>
      <c r="O33" s="50">
        <v>0</v>
      </c>
      <c r="P33" s="50">
        <v>628.69068600000003</v>
      </c>
      <c r="Q33" s="50">
        <v>711.55312700000002</v>
      </c>
      <c r="R33" s="50">
        <v>819.66046600000004</v>
      </c>
      <c r="S33" s="50"/>
      <c r="T33" s="50">
        <f t="shared" si="1"/>
        <v>0</v>
      </c>
      <c r="U33" s="50">
        <f t="shared" si="2"/>
        <v>0</v>
      </c>
      <c r="V33" s="50">
        <f t="shared" si="3"/>
        <v>9.3819600000000491</v>
      </c>
    </row>
    <row r="34" spans="1:22" s="6" customFormat="1" ht="36">
      <c r="A34" s="47"/>
      <c r="B34" s="47"/>
      <c r="C34" s="47"/>
      <c r="D34" s="47"/>
      <c r="E34" s="47"/>
      <c r="F34" s="47"/>
      <c r="G34" s="47"/>
      <c r="H34" s="47"/>
      <c r="I34" s="47"/>
      <c r="J34" s="47" t="s">
        <v>1348</v>
      </c>
      <c r="K34" s="49" t="s">
        <v>1349</v>
      </c>
      <c r="L34" s="50">
        <v>2653.4798259999998</v>
      </c>
      <c r="M34" s="50">
        <v>3047.4688449999999</v>
      </c>
      <c r="N34" s="50">
        <v>3424.5756510000001</v>
      </c>
      <c r="O34" s="50">
        <v>0</v>
      </c>
      <c r="P34" s="50">
        <v>2653.4798259999998</v>
      </c>
      <c r="Q34" s="50">
        <v>3101.040837</v>
      </c>
      <c r="R34" s="50">
        <v>3489.6132670000002</v>
      </c>
      <c r="S34" s="50"/>
      <c r="T34" s="50">
        <f t="shared" si="1"/>
        <v>0</v>
      </c>
      <c r="U34" s="50">
        <f t="shared" si="2"/>
        <v>53.571992000000137</v>
      </c>
      <c r="V34" s="50">
        <f t="shared" si="3"/>
        <v>65.037616000000071</v>
      </c>
    </row>
    <row r="35" spans="1:22" s="6" customFormat="1">
      <c r="A35" s="47"/>
      <c r="B35" s="47"/>
      <c r="C35" s="47"/>
      <c r="D35" s="47"/>
      <c r="E35" s="47"/>
      <c r="F35" s="47"/>
      <c r="G35" s="47"/>
      <c r="H35" s="47"/>
      <c r="I35" s="47"/>
      <c r="J35" s="47" t="s">
        <v>1350</v>
      </c>
      <c r="K35" s="49" t="s">
        <v>1351</v>
      </c>
      <c r="L35" s="50">
        <v>95.251597000000004</v>
      </c>
      <c r="M35" s="50">
        <v>108.261048</v>
      </c>
      <c r="N35" s="50">
        <v>123.771782</v>
      </c>
      <c r="O35" s="50">
        <v>0</v>
      </c>
      <c r="P35" s="50">
        <v>95.251597000000004</v>
      </c>
      <c r="Q35" s="50">
        <v>108.261048</v>
      </c>
      <c r="R35" s="50">
        <v>123.771782</v>
      </c>
      <c r="S35" s="50"/>
      <c r="T35" s="50">
        <f t="shared" si="1"/>
        <v>0</v>
      </c>
      <c r="U35" s="50">
        <f t="shared" si="2"/>
        <v>0</v>
      </c>
      <c r="V35" s="50">
        <f t="shared" si="3"/>
        <v>0</v>
      </c>
    </row>
    <row r="36" spans="1:22" s="6" customFormat="1">
      <c r="A36" s="47"/>
      <c r="B36" s="47"/>
      <c r="C36" s="47"/>
      <c r="D36" s="47"/>
      <c r="E36" s="47"/>
      <c r="F36" s="47"/>
      <c r="G36" s="47"/>
      <c r="H36" s="47"/>
      <c r="I36" s="47"/>
      <c r="J36" s="47" t="s">
        <v>1352</v>
      </c>
      <c r="K36" s="49" t="s">
        <v>1353</v>
      </c>
      <c r="L36" s="50">
        <v>253.57344499999999</v>
      </c>
      <c r="M36" s="50">
        <v>284.36228299999999</v>
      </c>
      <c r="N36" s="50">
        <v>310.03528799999998</v>
      </c>
      <c r="O36" s="50">
        <v>0</v>
      </c>
      <c r="P36" s="50">
        <v>253.57344499999999</v>
      </c>
      <c r="Q36" s="50">
        <v>284.36228299999999</v>
      </c>
      <c r="R36" s="50">
        <v>310.03528799999998</v>
      </c>
      <c r="S36" s="50"/>
      <c r="T36" s="50">
        <f t="shared" si="1"/>
        <v>0</v>
      </c>
      <c r="U36" s="50">
        <f t="shared" si="2"/>
        <v>0</v>
      </c>
      <c r="V36" s="50">
        <f t="shared" si="3"/>
        <v>0</v>
      </c>
    </row>
    <row r="37" spans="1:22" s="6" customFormat="1" ht="13.5">
      <c r="A37" s="47"/>
      <c r="B37" s="47"/>
      <c r="C37" s="47"/>
      <c r="D37" s="47"/>
      <c r="E37" s="47"/>
      <c r="F37" s="47"/>
      <c r="G37" s="47"/>
      <c r="H37" s="47"/>
      <c r="I37" s="70" t="s">
        <v>1354</v>
      </c>
      <c r="J37" s="70"/>
      <c r="K37" s="70"/>
      <c r="L37" s="69">
        <v>1077.701564</v>
      </c>
      <c r="M37" s="69">
        <v>1211.5420919999999</v>
      </c>
      <c r="N37" s="69">
        <v>1347.380005</v>
      </c>
      <c r="O37" s="69">
        <v>0</v>
      </c>
      <c r="P37" s="69">
        <v>1118.5155010000001</v>
      </c>
      <c r="Q37" s="69">
        <v>1303.5466950499999</v>
      </c>
      <c r="R37" s="69">
        <v>1440.2846080499999</v>
      </c>
      <c r="S37" s="69"/>
      <c r="T37" s="69">
        <f t="shared" si="1"/>
        <v>40.813937000000124</v>
      </c>
      <c r="U37" s="69">
        <f t="shared" si="2"/>
        <v>92.004603050000014</v>
      </c>
      <c r="V37" s="69">
        <f t="shared" si="3"/>
        <v>92.904603049999878</v>
      </c>
    </row>
    <row r="38" spans="1:22" s="6" customFormat="1">
      <c r="A38" s="47"/>
      <c r="B38" s="47"/>
      <c r="C38" s="47"/>
      <c r="D38" s="47"/>
      <c r="E38" s="47"/>
      <c r="F38" s="47"/>
      <c r="G38" s="47"/>
      <c r="H38" s="47"/>
      <c r="I38" s="47"/>
      <c r="J38" s="47" t="s">
        <v>1355</v>
      </c>
      <c r="K38" s="49" t="s">
        <v>1356</v>
      </c>
      <c r="L38" s="50">
        <v>949.26156600000002</v>
      </c>
      <c r="M38" s="50">
        <v>1068.8327489999999</v>
      </c>
      <c r="N38" s="50">
        <v>1189.908267</v>
      </c>
      <c r="O38" s="50">
        <v>0</v>
      </c>
      <c r="P38" s="50">
        <v>990.07550300000003</v>
      </c>
      <c r="Q38" s="50">
        <v>1153.048076</v>
      </c>
      <c r="R38" s="50">
        <v>1274.1235939999999</v>
      </c>
      <c r="S38" s="50"/>
      <c r="T38" s="50">
        <f t="shared" si="1"/>
        <v>40.81393700000001</v>
      </c>
      <c r="U38" s="50">
        <f t="shared" si="2"/>
        <v>84.215327000000116</v>
      </c>
      <c r="V38" s="50">
        <f t="shared" si="3"/>
        <v>84.215326999999888</v>
      </c>
    </row>
    <row r="39" spans="1:22" s="6" customFormat="1" ht="15" customHeight="1">
      <c r="A39" s="47"/>
      <c r="B39" s="47"/>
      <c r="C39" s="47"/>
      <c r="D39" s="47"/>
      <c r="E39" s="47"/>
      <c r="F39" s="47"/>
      <c r="G39" s="47"/>
      <c r="H39" s="47"/>
      <c r="I39" s="47"/>
      <c r="J39" s="47" t="s">
        <v>1357</v>
      </c>
      <c r="K39" s="49" t="s">
        <v>1358</v>
      </c>
      <c r="L39" s="50">
        <v>60.156849000000001</v>
      </c>
      <c r="M39" s="50">
        <v>65.297156000000001</v>
      </c>
      <c r="N39" s="50">
        <v>70.793060999999994</v>
      </c>
      <c r="O39" s="50">
        <v>0</v>
      </c>
      <c r="P39" s="50">
        <v>60.156849000000001</v>
      </c>
      <c r="Q39" s="50">
        <v>73.086432049999999</v>
      </c>
      <c r="R39" s="50">
        <v>79.482337049999998</v>
      </c>
      <c r="S39" s="50"/>
      <c r="T39" s="50">
        <f t="shared" si="1"/>
        <v>0</v>
      </c>
      <c r="U39" s="50">
        <f t="shared" si="2"/>
        <v>7.789276049999998</v>
      </c>
      <c r="V39" s="50">
        <f t="shared" si="3"/>
        <v>8.6892760500000037</v>
      </c>
    </row>
    <row r="40" spans="1:22" s="6" customFormat="1">
      <c r="A40" s="47"/>
      <c r="B40" s="47"/>
      <c r="C40" s="47"/>
      <c r="D40" s="47"/>
      <c r="E40" s="47"/>
      <c r="F40" s="47"/>
      <c r="G40" s="47"/>
      <c r="H40" s="47"/>
      <c r="I40" s="47"/>
      <c r="J40" s="47" t="s">
        <v>1359</v>
      </c>
      <c r="K40" s="49" t="s">
        <v>1360</v>
      </c>
      <c r="L40" s="50">
        <v>68.283148999999995</v>
      </c>
      <c r="M40" s="50">
        <v>77.412187000000003</v>
      </c>
      <c r="N40" s="50">
        <v>86.678676999999993</v>
      </c>
      <c r="O40" s="50">
        <v>0</v>
      </c>
      <c r="P40" s="50">
        <v>68.283148999999995</v>
      </c>
      <c r="Q40" s="50">
        <v>77.412187000000003</v>
      </c>
      <c r="R40" s="50">
        <v>86.678676999999993</v>
      </c>
      <c r="S40" s="50"/>
      <c r="T40" s="50">
        <f t="shared" si="1"/>
        <v>0</v>
      </c>
      <c r="U40" s="50">
        <f t="shared" si="2"/>
        <v>0</v>
      </c>
      <c r="V40" s="50">
        <f t="shared" si="3"/>
        <v>0</v>
      </c>
    </row>
    <row r="41" spans="1:22" s="6" customFormat="1" ht="13.5">
      <c r="A41" s="47"/>
      <c r="B41" s="47"/>
      <c r="C41" s="47"/>
      <c r="D41" s="47"/>
      <c r="E41" s="47"/>
      <c r="F41" s="86">
        <v>35</v>
      </c>
      <c r="G41" s="87" t="s">
        <v>34</v>
      </c>
      <c r="H41" s="87"/>
      <c r="I41" s="87"/>
      <c r="J41" s="87"/>
      <c r="K41" s="87"/>
      <c r="L41" s="89">
        <v>875.72763199999997</v>
      </c>
      <c r="M41" s="89">
        <v>974.62407599999995</v>
      </c>
      <c r="N41" s="89">
        <v>1087.8011160000001</v>
      </c>
      <c r="O41" s="89">
        <v>0</v>
      </c>
      <c r="P41" s="89">
        <v>875.72763199999997</v>
      </c>
      <c r="Q41" s="89">
        <v>974.62407599999995</v>
      </c>
      <c r="R41" s="89">
        <v>1087.8011160000001</v>
      </c>
      <c r="S41" s="89"/>
      <c r="T41" s="89">
        <f t="shared" si="1"/>
        <v>0</v>
      </c>
      <c r="U41" s="89">
        <f t="shared" si="2"/>
        <v>0</v>
      </c>
      <c r="V41" s="89">
        <f t="shared" si="3"/>
        <v>0</v>
      </c>
    </row>
    <row r="42" spans="1:22" s="6" customFormat="1" ht="13.5">
      <c r="A42" s="47"/>
      <c r="B42" s="47"/>
      <c r="C42" s="47"/>
      <c r="D42" s="47"/>
      <c r="E42" s="47"/>
      <c r="F42" s="47"/>
      <c r="G42" s="47"/>
      <c r="H42" s="71" t="s">
        <v>1328</v>
      </c>
      <c r="I42" s="71"/>
      <c r="J42" s="71"/>
      <c r="K42" s="71"/>
      <c r="L42" s="73">
        <v>875.72763199999997</v>
      </c>
      <c r="M42" s="73">
        <v>974.62407599999995</v>
      </c>
      <c r="N42" s="73">
        <v>1087.8011160000001</v>
      </c>
      <c r="O42" s="73">
        <v>0</v>
      </c>
      <c r="P42" s="73">
        <v>875.72763199999997</v>
      </c>
      <c r="Q42" s="73">
        <v>974.62407599999995</v>
      </c>
      <c r="R42" s="73">
        <v>1087.8011160000001</v>
      </c>
      <c r="S42" s="73"/>
      <c r="T42" s="73">
        <f t="shared" si="1"/>
        <v>0</v>
      </c>
      <c r="U42" s="73">
        <f t="shared" si="2"/>
        <v>0</v>
      </c>
      <c r="V42" s="73">
        <f t="shared" si="3"/>
        <v>0</v>
      </c>
    </row>
    <row r="43" spans="1:22" s="6" customFormat="1" ht="13.5">
      <c r="A43" s="47"/>
      <c r="B43" s="47"/>
      <c r="C43" s="47"/>
      <c r="D43" s="47"/>
      <c r="E43" s="47"/>
      <c r="F43" s="47"/>
      <c r="G43" s="47"/>
      <c r="H43" s="47"/>
      <c r="I43" s="70" t="s">
        <v>1329</v>
      </c>
      <c r="J43" s="70"/>
      <c r="K43" s="70"/>
      <c r="L43" s="69">
        <v>561.50412100000005</v>
      </c>
      <c r="M43" s="69">
        <v>631.32370200000003</v>
      </c>
      <c r="N43" s="69">
        <v>696.91651300000001</v>
      </c>
      <c r="O43" s="69">
        <v>0</v>
      </c>
      <c r="P43" s="69">
        <v>561.50412100000005</v>
      </c>
      <c r="Q43" s="69">
        <v>631.32370200000003</v>
      </c>
      <c r="R43" s="69">
        <v>696.91651300000001</v>
      </c>
      <c r="S43" s="69"/>
      <c r="T43" s="69">
        <f t="shared" si="1"/>
        <v>0</v>
      </c>
      <c r="U43" s="69">
        <f t="shared" si="2"/>
        <v>0</v>
      </c>
      <c r="V43" s="69">
        <f t="shared" si="3"/>
        <v>0</v>
      </c>
    </row>
    <row r="44" spans="1:22" s="6" customFormat="1" ht="36">
      <c r="A44" s="47"/>
      <c r="B44" s="47"/>
      <c r="C44" s="47"/>
      <c r="D44" s="47"/>
      <c r="E44" s="47"/>
      <c r="F44" s="47"/>
      <c r="G44" s="47"/>
      <c r="H44" s="47"/>
      <c r="I44" s="47"/>
      <c r="J44" s="47" t="s">
        <v>1361</v>
      </c>
      <c r="K44" s="49" t="s">
        <v>1362</v>
      </c>
      <c r="L44" s="50">
        <v>6.960445</v>
      </c>
      <c r="M44" s="50">
        <v>7.8501799999999999</v>
      </c>
      <c r="N44" s="50">
        <v>8.7399149999999999</v>
      </c>
      <c r="O44" s="50">
        <v>0</v>
      </c>
      <c r="P44" s="50">
        <v>6.960445</v>
      </c>
      <c r="Q44" s="50">
        <v>7.8501799999999999</v>
      </c>
      <c r="R44" s="50">
        <v>8.7399149999999999</v>
      </c>
      <c r="S44" s="50"/>
      <c r="T44" s="50">
        <f t="shared" si="1"/>
        <v>0</v>
      </c>
      <c r="U44" s="50">
        <f t="shared" si="2"/>
        <v>0</v>
      </c>
      <c r="V44" s="50">
        <f t="shared" si="3"/>
        <v>0</v>
      </c>
    </row>
    <row r="45" spans="1:22" s="6" customFormat="1" ht="24">
      <c r="A45" s="47"/>
      <c r="B45" s="47"/>
      <c r="C45" s="47"/>
      <c r="D45" s="47"/>
      <c r="E45" s="47"/>
      <c r="F45" s="47"/>
      <c r="G45" s="47"/>
      <c r="H45" s="47"/>
      <c r="I45" s="47"/>
      <c r="J45" s="47" t="s">
        <v>1363</v>
      </c>
      <c r="K45" s="49" t="s">
        <v>1364</v>
      </c>
      <c r="L45" s="50">
        <v>10.899362999999999</v>
      </c>
      <c r="M45" s="50">
        <v>12.226592</v>
      </c>
      <c r="N45" s="50">
        <v>13.553820999999999</v>
      </c>
      <c r="O45" s="50">
        <v>0</v>
      </c>
      <c r="P45" s="50">
        <v>10.899362999999999</v>
      </c>
      <c r="Q45" s="50">
        <v>12.226592</v>
      </c>
      <c r="R45" s="50">
        <v>13.553820999999999</v>
      </c>
      <c r="S45" s="50"/>
      <c r="T45" s="50">
        <f t="shared" si="1"/>
        <v>0</v>
      </c>
      <c r="U45" s="50">
        <f t="shared" si="2"/>
        <v>0</v>
      </c>
      <c r="V45" s="50">
        <f t="shared" si="3"/>
        <v>0</v>
      </c>
    </row>
    <row r="46" spans="1:22" s="6" customFormat="1" ht="36">
      <c r="A46" s="47"/>
      <c r="B46" s="47"/>
      <c r="C46" s="47"/>
      <c r="D46" s="47"/>
      <c r="E46" s="47"/>
      <c r="F46" s="47"/>
      <c r="G46" s="47"/>
      <c r="H46" s="47"/>
      <c r="I46" s="47"/>
      <c r="J46" s="47" t="s">
        <v>1365</v>
      </c>
      <c r="K46" s="49" t="s">
        <v>1366</v>
      </c>
      <c r="L46" s="50">
        <v>39.165754999999997</v>
      </c>
      <c r="M46" s="50">
        <v>43.821238999999998</v>
      </c>
      <c r="N46" s="50">
        <v>48.479900000000001</v>
      </c>
      <c r="O46" s="50">
        <v>0</v>
      </c>
      <c r="P46" s="50">
        <v>39.165754999999997</v>
      </c>
      <c r="Q46" s="50">
        <v>43.821238999999998</v>
      </c>
      <c r="R46" s="50">
        <v>48.479900000000001</v>
      </c>
      <c r="S46" s="50"/>
      <c r="T46" s="50">
        <f t="shared" si="1"/>
        <v>0</v>
      </c>
      <c r="U46" s="50">
        <f t="shared" si="2"/>
        <v>0</v>
      </c>
      <c r="V46" s="50">
        <f t="shared" si="3"/>
        <v>0</v>
      </c>
    </row>
    <row r="47" spans="1:22" s="6" customFormat="1" ht="36">
      <c r="A47" s="47"/>
      <c r="B47" s="47"/>
      <c r="C47" s="47"/>
      <c r="D47" s="47"/>
      <c r="E47" s="47"/>
      <c r="F47" s="47"/>
      <c r="G47" s="47"/>
      <c r="H47" s="47"/>
      <c r="I47" s="47"/>
      <c r="J47" s="47" t="s">
        <v>1367</v>
      </c>
      <c r="K47" s="49" t="s">
        <v>1368</v>
      </c>
      <c r="L47" s="50">
        <v>240.64409000000001</v>
      </c>
      <c r="M47" s="50">
        <v>270.262047</v>
      </c>
      <c r="N47" s="50">
        <v>299.78947499999998</v>
      </c>
      <c r="O47" s="50">
        <v>0</v>
      </c>
      <c r="P47" s="50">
        <v>240.64409000000001</v>
      </c>
      <c r="Q47" s="50">
        <v>270.262047</v>
      </c>
      <c r="R47" s="50">
        <v>299.78947499999998</v>
      </c>
      <c r="S47" s="50"/>
      <c r="T47" s="50">
        <f t="shared" si="1"/>
        <v>0</v>
      </c>
      <c r="U47" s="50">
        <f t="shared" si="2"/>
        <v>0</v>
      </c>
      <c r="V47" s="50">
        <f t="shared" si="3"/>
        <v>0</v>
      </c>
    </row>
    <row r="48" spans="1:22" s="6" customFormat="1" ht="24">
      <c r="A48" s="47"/>
      <c r="B48" s="47"/>
      <c r="C48" s="47"/>
      <c r="D48" s="47"/>
      <c r="E48" s="46"/>
      <c r="F48" s="46"/>
      <c r="G48" s="47"/>
      <c r="H48" s="47"/>
      <c r="I48" s="47"/>
      <c r="J48" s="47" t="s">
        <v>1369</v>
      </c>
      <c r="K48" s="49" t="s">
        <v>1370</v>
      </c>
      <c r="L48" s="50">
        <v>14.097056</v>
      </c>
      <c r="M48" s="50">
        <v>15.75502</v>
      </c>
      <c r="N48" s="50">
        <v>17.407285000000002</v>
      </c>
      <c r="O48" s="50">
        <v>0</v>
      </c>
      <c r="P48" s="50">
        <v>14.097056</v>
      </c>
      <c r="Q48" s="50">
        <v>15.75502</v>
      </c>
      <c r="R48" s="50">
        <v>17.407285000000002</v>
      </c>
      <c r="S48" s="50"/>
      <c r="T48" s="50">
        <f t="shared" si="1"/>
        <v>0</v>
      </c>
      <c r="U48" s="50">
        <f t="shared" si="2"/>
        <v>0</v>
      </c>
      <c r="V48" s="50">
        <f t="shared" si="3"/>
        <v>0</v>
      </c>
    </row>
    <row r="49" spans="1:22" s="6" customFormat="1">
      <c r="A49" s="47"/>
      <c r="B49" s="47"/>
      <c r="C49" s="47"/>
      <c r="D49" s="47"/>
      <c r="E49" s="47"/>
      <c r="F49" s="47"/>
      <c r="G49" s="47"/>
      <c r="H49" s="47"/>
      <c r="I49" s="47"/>
      <c r="J49" s="47" t="s">
        <v>1371</v>
      </c>
      <c r="K49" s="49" t="s">
        <v>1372</v>
      </c>
      <c r="L49" s="50">
        <v>12.361815999999999</v>
      </c>
      <c r="M49" s="50">
        <v>13.816932</v>
      </c>
      <c r="N49" s="50">
        <v>15.261759</v>
      </c>
      <c r="O49" s="50">
        <v>0</v>
      </c>
      <c r="P49" s="50">
        <v>12.361815999999999</v>
      </c>
      <c r="Q49" s="50">
        <v>13.816932</v>
      </c>
      <c r="R49" s="50">
        <v>15.261759</v>
      </c>
      <c r="S49" s="50"/>
      <c r="T49" s="50">
        <f t="shared" si="1"/>
        <v>0</v>
      </c>
      <c r="U49" s="50">
        <f t="shared" si="2"/>
        <v>0</v>
      </c>
      <c r="V49" s="50">
        <f t="shared" si="3"/>
        <v>0</v>
      </c>
    </row>
    <row r="50" spans="1:22" s="6" customFormat="1" ht="36">
      <c r="A50" s="47"/>
      <c r="B50" s="47"/>
      <c r="C50" s="47"/>
      <c r="D50" s="47"/>
      <c r="E50" s="47"/>
      <c r="F50" s="47"/>
      <c r="G50" s="47"/>
      <c r="H50" s="47"/>
      <c r="I50" s="47"/>
      <c r="J50" s="47" t="s">
        <v>1373</v>
      </c>
      <c r="K50" s="49" t="s">
        <v>1374</v>
      </c>
      <c r="L50" s="50">
        <v>9.6698749999999993</v>
      </c>
      <c r="M50" s="50">
        <v>10.854953999999999</v>
      </c>
      <c r="N50" s="50">
        <v>12.034883000000001</v>
      </c>
      <c r="O50" s="50">
        <v>0</v>
      </c>
      <c r="P50" s="50">
        <v>9.6698749999999993</v>
      </c>
      <c r="Q50" s="50">
        <v>10.854953999999999</v>
      </c>
      <c r="R50" s="50">
        <v>12.034883000000001</v>
      </c>
      <c r="S50" s="50"/>
      <c r="T50" s="50">
        <f t="shared" si="1"/>
        <v>0</v>
      </c>
      <c r="U50" s="50">
        <f t="shared" si="2"/>
        <v>0</v>
      </c>
      <c r="V50" s="50">
        <f t="shared" si="3"/>
        <v>0</v>
      </c>
    </row>
    <row r="51" spans="1:22" s="6" customFormat="1" ht="48">
      <c r="A51" s="47"/>
      <c r="B51" s="47"/>
      <c r="C51" s="47"/>
      <c r="D51" s="47"/>
      <c r="E51" s="47"/>
      <c r="F51" s="47"/>
      <c r="G51" s="47"/>
      <c r="H51" s="47"/>
      <c r="I51" s="47"/>
      <c r="J51" s="47" t="s">
        <v>1375</v>
      </c>
      <c r="K51" s="49" t="s">
        <v>1376</v>
      </c>
      <c r="L51" s="50">
        <v>10.680020000000001</v>
      </c>
      <c r="M51" s="50">
        <v>11.959847999999999</v>
      </c>
      <c r="N51" s="50">
        <v>13.230349</v>
      </c>
      <c r="O51" s="50">
        <v>0</v>
      </c>
      <c r="P51" s="50">
        <v>10.680020000000001</v>
      </c>
      <c r="Q51" s="50">
        <v>11.959847999999999</v>
      </c>
      <c r="R51" s="50">
        <v>13.230349</v>
      </c>
      <c r="S51" s="50"/>
      <c r="T51" s="50">
        <f t="shared" si="1"/>
        <v>0</v>
      </c>
      <c r="U51" s="50">
        <f t="shared" si="2"/>
        <v>0</v>
      </c>
      <c r="V51" s="50">
        <f t="shared" si="3"/>
        <v>0</v>
      </c>
    </row>
    <row r="52" spans="1:22" s="6" customFormat="1" ht="36">
      <c r="A52" s="47"/>
      <c r="B52" s="47"/>
      <c r="C52" s="47"/>
      <c r="D52" s="47"/>
      <c r="E52" s="47"/>
      <c r="F52" s="47"/>
      <c r="G52" s="47"/>
      <c r="H52" s="47"/>
      <c r="I52" s="47"/>
      <c r="J52" s="47" t="s">
        <v>1377</v>
      </c>
      <c r="K52" s="49" t="s">
        <v>1378</v>
      </c>
      <c r="L52" s="50">
        <v>0.82125599999999999</v>
      </c>
      <c r="M52" s="50">
        <v>0.923064</v>
      </c>
      <c r="N52" s="50">
        <v>1.024381</v>
      </c>
      <c r="O52" s="50">
        <v>0</v>
      </c>
      <c r="P52" s="50">
        <v>0.82125599999999999</v>
      </c>
      <c r="Q52" s="50">
        <v>0.923064</v>
      </c>
      <c r="R52" s="50">
        <v>1.024381</v>
      </c>
      <c r="S52" s="50"/>
      <c r="T52" s="50">
        <f t="shared" si="1"/>
        <v>0</v>
      </c>
      <c r="U52" s="50">
        <f t="shared" si="2"/>
        <v>0</v>
      </c>
      <c r="V52" s="50">
        <f t="shared" si="3"/>
        <v>0</v>
      </c>
    </row>
    <row r="53" spans="1:22" s="6" customFormat="1" ht="24">
      <c r="A53" s="47"/>
      <c r="B53" s="47"/>
      <c r="C53" s="47"/>
      <c r="D53" s="47"/>
      <c r="E53" s="47"/>
      <c r="F53" s="47"/>
      <c r="G53" s="47"/>
      <c r="H53" s="47"/>
      <c r="I53" s="47"/>
      <c r="J53" s="47" t="s">
        <v>1379</v>
      </c>
      <c r="K53" s="49" t="s">
        <v>1380</v>
      </c>
      <c r="L53" s="50">
        <v>3.0555970000000001</v>
      </c>
      <c r="M53" s="50">
        <v>3.4331559999999999</v>
      </c>
      <c r="N53" s="50">
        <v>3.8158650000000001</v>
      </c>
      <c r="O53" s="50">
        <v>0</v>
      </c>
      <c r="P53" s="50">
        <v>3.0555970000000001</v>
      </c>
      <c r="Q53" s="50">
        <v>3.4331559999999999</v>
      </c>
      <c r="R53" s="50">
        <v>3.8158650000000001</v>
      </c>
      <c r="S53" s="50"/>
      <c r="T53" s="50">
        <f t="shared" si="1"/>
        <v>0</v>
      </c>
      <c r="U53" s="50">
        <f t="shared" si="2"/>
        <v>0</v>
      </c>
      <c r="V53" s="50">
        <f t="shared" si="3"/>
        <v>0</v>
      </c>
    </row>
    <row r="54" spans="1:22" s="6" customFormat="1" ht="24">
      <c r="A54" s="47"/>
      <c r="B54" s="47"/>
      <c r="C54" s="47"/>
      <c r="D54" s="47"/>
      <c r="E54" s="47"/>
      <c r="F54" s="47"/>
      <c r="G54" s="47"/>
      <c r="H54" s="47"/>
      <c r="I54" s="47"/>
      <c r="J54" s="47" t="s">
        <v>1381</v>
      </c>
      <c r="K54" s="49" t="s">
        <v>1382</v>
      </c>
      <c r="L54" s="50">
        <v>3.4940150000000001</v>
      </c>
      <c r="M54" s="50">
        <v>3.9068649999999998</v>
      </c>
      <c r="N54" s="50">
        <v>4.3197150000000004</v>
      </c>
      <c r="O54" s="50">
        <v>0</v>
      </c>
      <c r="P54" s="50">
        <v>3.4940150000000001</v>
      </c>
      <c r="Q54" s="50">
        <v>3.9068649999999998</v>
      </c>
      <c r="R54" s="50">
        <v>4.3197150000000004</v>
      </c>
      <c r="S54" s="50"/>
      <c r="T54" s="50">
        <f t="shared" si="1"/>
        <v>0</v>
      </c>
      <c r="U54" s="50">
        <f t="shared" si="2"/>
        <v>0</v>
      </c>
      <c r="V54" s="50">
        <f t="shared" si="3"/>
        <v>0</v>
      </c>
    </row>
    <row r="55" spans="1:22" s="6" customFormat="1" ht="24">
      <c r="A55" s="47"/>
      <c r="B55" s="47"/>
      <c r="C55" s="47"/>
      <c r="D55" s="47"/>
      <c r="E55" s="47"/>
      <c r="F55" s="47"/>
      <c r="G55" s="47"/>
      <c r="H55" s="47"/>
      <c r="I55" s="47"/>
      <c r="J55" s="47" t="s">
        <v>1383</v>
      </c>
      <c r="K55" s="49" t="s">
        <v>1384</v>
      </c>
      <c r="L55" s="50">
        <v>2.7665869999999999</v>
      </c>
      <c r="M55" s="50">
        <v>3.0882499999999999</v>
      </c>
      <c r="N55" s="50">
        <v>3.4068230000000002</v>
      </c>
      <c r="O55" s="50">
        <v>0</v>
      </c>
      <c r="P55" s="50">
        <v>2.7665869999999999</v>
      </c>
      <c r="Q55" s="50">
        <v>3.0882499999999999</v>
      </c>
      <c r="R55" s="50">
        <v>3.4068230000000002</v>
      </c>
      <c r="S55" s="50"/>
      <c r="T55" s="50">
        <f t="shared" si="1"/>
        <v>0</v>
      </c>
      <c r="U55" s="50">
        <f t="shared" si="2"/>
        <v>0</v>
      </c>
      <c r="V55" s="50">
        <f t="shared" si="3"/>
        <v>0</v>
      </c>
    </row>
    <row r="56" spans="1:22" s="6" customFormat="1" ht="36">
      <c r="A56" s="47"/>
      <c r="B56" s="47"/>
      <c r="C56" s="47"/>
      <c r="D56" s="47"/>
      <c r="E56" s="47"/>
      <c r="F56" s="47"/>
      <c r="G56" s="47"/>
      <c r="H56" s="47"/>
      <c r="I56" s="47"/>
      <c r="J56" s="47" t="s">
        <v>1385</v>
      </c>
      <c r="K56" s="49" t="s">
        <v>1386</v>
      </c>
      <c r="L56" s="50">
        <v>12.881283</v>
      </c>
      <c r="M56" s="50">
        <v>16.207929</v>
      </c>
      <c r="N56" s="50">
        <v>18.070430000000002</v>
      </c>
      <c r="O56" s="50">
        <v>0</v>
      </c>
      <c r="P56" s="50">
        <v>12.881283</v>
      </c>
      <c r="Q56" s="50">
        <v>16.207929</v>
      </c>
      <c r="R56" s="50">
        <v>18.070430000000002</v>
      </c>
      <c r="S56" s="50"/>
      <c r="T56" s="50">
        <f t="shared" si="1"/>
        <v>0</v>
      </c>
      <c r="U56" s="50">
        <f t="shared" si="2"/>
        <v>0</v>
      </c>
      <c r="V56" s="50">
        <f t="shared" si="3"/>
        <v>0</v>
      </c>
    </row>
    <row r="57" spans="1:22" s="6" customFormat="1" ht="36">
      <c r="A57" s="47"/>
      <c r="B57" s="47"/>
      <c r="C57" s="47"/>
      <c r="D57" s="47"/>
      <c r="E57" s="47"/>
      <c r="F57" s="47"/>
      <c r="G57" s="47"/>
      <c r="H57" s="47"/>
      <c r="I57" s="47"/>
      <c r="J57" s="47" t="s">
        <v>1387</v>
      </c>
      <c r="K57" s="49" t="s">
        <v>1388</v>
      </c>
      <c r="L57" s="50">
        <v>11.701893999999999</v>
      </c>
      <c r="M57" s="50">
        <v>12.590413</v>
      </c>
      <c r="N57" s="50">
        <v>13.636844999999999</v>
      </c>
      <c r="O57" s="50">
        <v>0</v>
      </c>
      <c r="P57" s="50">
        <v>11.701893999999999</v>
      </c>
      <c r="Q57" s="50">
        <v>12.590413</v>
      </c>
      <c r="R57" s="50">
        <v>13.636844999999999</v>
      </c>
      <c r="S57" s="50"/>
      <c r="T57" s="50">
        <f t="shared" si="1"/>
        <v>0</v>
      </c>
      <c r="U57" s="50">
        <f t="shared" si="2"/>
        <v>0</v>
      </c>
      <c r="V57" s="50">
        <f t="shared" si="3"/>
        <v>0</v>
      </c>
    </row>
    <row r="58" spans="1:22" s="6" customFormat="1" ht="24">
      <c r="A58" s="47"/>
      <c r="B58" s="47"/>
      <c r="C58" s="47"/>
      <c r="D58" s="47"/>
      <c r="E58" s="47"/>
      <c r="F58" s="47"/>
      <c r="G58" s="47"/>
      <c r="H58" s="47"/>
      <c r="I58" s="47"/>
      <c r="J58" s="47" t="s">
        <v>1389</v>
      </c>
      <c r="K58" s="49" t="s">
        <v>1390</v>
      </c>
      <c r="L58" s="50">
        <v>31.995322000000002</v>
      </c>
      <c r="M58" s="50">
        <v>36.385548</v>
      </c>
      <c r="N58" s="50">
        <v>40.388005999999997</v>
      </c>
      <c r="O58" s="50">
        <v>0</v>
      </c>
      <c r="P58" s="50">
        <v>31.995322000000002</v>
      </c>
      <c r="Q58" s="50">
        <v>36.385548</v>
      </c>
      <c r="R58" s="50">
        <v>40.388005999999997</v>
      </c>
      <c r="S58" s="50"/>
      <c r="T58" s="50">
        <f t="shared" si="1"/>
        <v>0</v>
      </c>
      <c r="U58" s="50">
        <f t="shared" si="2"/>
        <v>0</v>
      </c>
      <c r="V58" s="50">
        <f t="shared" si="3"/>
        <v>0</v>
      </c>
    </row>
    <row r="59" spans="1:22" s="6" customFormat="1" ht="36">
      <c r="A59" s="47"/>
      <c r="B59" s="47"/>
      <c r="C59" s="47"/>
      <c r="D59" s="47"/>
      <c r="E59" s="47"/>
      <c r="F59" s="47"/>
      <c r="G59" s="47"/>
      <c r="H59" s="47"/>
      <c r="I59" s="47"/>
      <c r="J59" s="47" t="s">
        <v>1391</v>
      </c>
      <c r="K59" s="49" t="s">
        <v>1392</v>
      </c>
      <c r="L59" s="50">
        <v>25.797668999999999</v>
      </c>
      <c r="M59" s="50">
        <v>29.020699</v>
      </c>
      <c r="N59" s="50">
        <v>32.274633999999999</v>
      </c>
      <c r="O59" s="50">
        <v>0</v>
      </c>
      <c r="P59" s="50">
        <v>25.797668999999999</v>
      </c>
      <c r="Q59" s="50">
        <v>29.020699</v>
      </c>
      <c r="R59" s="50">
        <v>32.274633999999999</v>
      </c>
      <c r="S59" s="50"/>
      <c r="T59" s="50">
        <f t="shared" si="1"/>
        <v>0</v>
      </c>
      <c r="U59" s="50">
        <f t="shared" si="2"/>
        <v>0</v>
      </c>
      <c r="V59" s="50">
        <f t="shared" si="3"/>
        <v>0</v>
      </c>
    </row>
    <row r="60" spans="1:22" s="6" customFormat="1">
      <c r="A60" s="47"/>
      <c r="B60" s="47"/>
      <c r="C60" s="47"/>
      <c r="D60" s="47"/>
      <c r="E60" s="47"/>
      <c r="F60" s="47"/>
      <c r="G60" s="47"/>
      <c r="H60" s="47"/>
      <c r="I60" s="47"/>
      <c r="J60" s="47" t="s">
        <v>1393</v>
      </c>
      <c r="K60" s="49" t="s">
        <v>1394</v>
      </c>
      <c r="L60" s="50">
        <v>28.542072000000001</v>
      </c>
      <c r="M60" s="50">
        <v>33.786254999999997</v>
      </c>
      <c r="N60" s="50">
        <v>36.748989000000002</v>
      </c>
      <c r="O60" s="50">
        <v>0</v>
      </c>
      <c r="P60" s="50">
        <v>28.542072000000001</v>
      </c>
      <c r="Q60" s="50">
        <v>33.786254999999997</v>
      </c>
      <c r="R60" s="50">
        <v>36.748989000000002</v>
      </c>
      <c r="S60" s="50"/>
      <c r="T60" s="50">
        <f t="shared" si="1"/>
        <v>0</v>
      </c>
      <c r="U60" s="50">
        <f t="shared" si="2"/>
        <v>0</v>
      </c>
      <c r="V60" s="50">
        <f t="shared" si="3"/>
        <v>0</v>
      </c>
    </row>
    <row r="61" spans="1:22" s="6" customFormat="1" ht="36">
      <c r="A61" s="47"/>
      <c r="B61" s="47"/>
      <c r="C61" s="47"/>
      <c r="D61" s="47"/>
      <c r="E61" s="47"/>
      <c r="F61" s="47"/>
      <c r="G61" s="47"/>
      <c r="H61" s="47"/>
      <c r="I61" s="47"/>
      <c r="J61" s="47" t="s">
        <v>1395</v>
      </c>
      <c r="K61" s="49" t="s">
        <v>1396</v>
      </c>
      <c r="L61" s="50">
        <v>38.098016999999999</v>
      </c>
      <c r="M61" s="50">
        <v>40.776099000000002</v>
      </c>
      <c r="N61" s="50">
        <v>43.388972000000003</v>
      </c>
      <c r="O61" s="50">
        <v>0</v>
      </c>
      <c r="P61" s="50">
        <v>38.098016999999999</v>
      </c>
      <c r="Q61" s="50">
        <v>40.776099000000002</v>
      </c>
      <c r="R61" s="50">
        <v>43.388972000000003</v>
      </c>
      <c r="S61" s="50"/>
      <c r="T61" s="50">
        <f t="shared" si="1"/>
        <v>0</v>
      </c>
      <c r="U61" s="50">
        <f t="shared" si="2"/>
        <v>0</v>
      </c>
      <c r="V61" s="50">
        <f t="shared" si="3"/>
        <v>0</v>
      </c>
    </row>
    <row r="62" spans="1:22" s="6" customFormat="1" ht="24">
      <c r="A62" s="47"/>
      <c r="B62" s="47"/>
      <c r="C62" s="47"/>
      <c r="D62" s="47"/>
      <c r="E62" s="47"/>
      <c r="F62" s="47"/>
      <c r="G62" s="47"/>
      <c r="H62" s="47"/>
      <c r="I62" s="47"/>
      <c r="J62" s="47" t="s">
        <v>1397</v>
      </c>
      <c r="K62" s="49" t="s">
        <v>1398</v>
      </c>
      <c r="L62" s="50">
        <v>5.8757809999999999</v>
      </c>
      <c r="M62" s="50">
        <v>6.676107</v>
      </c>
      <c r="N62" s="50">
        <v>7.2179029999999997</v>
      </c>
      <c r="O62" s="50">
        <v>0</v>
      </c>
      <c r="P62" s="50">
        <v>5.8757809999999999</v>
      </c>
      <c r="Q62" s="50">
        <v>6.676107</v>
      </c>
      <c r="R62" s="50">
        <v>7.2179029999999997</v>
      </c>
      <c r="S62" s="50"/>
      <c r="T62" s="50">
        <f t="shared" si="1"/>
        <v>0</v>
      </c>
      <c r="U62" s="50">
        <f t="shared" si="2"/>
        <v>0</v>
      </c>
      <c r="V62" s="50">
        <f t="shared" si="3"/>
        <v>0</v>
      </c>
    </row>
    <row r="63" spans="1:22" s="6" customFormat="1" ht="36">
      <c r="A63" s="47"/>
      <c r="B63" s="47"/>
      <c r="C63" s="47"/>
      <c r="D63" s="47"/>
      <c r="E63" s="47"/>
      <c r="F63" s="47"/>
      <c r="G63" s="47"/>
      <c r="H63" s="47"/>
      <c r="I63" s="47"/>
      <c r="J63" s="47" t="s">
        <v>1399</v>
      </c>
      <c r="K63" s="49" t="s">
        <v>1400</v>
      </c>
      <c r="L63" s="50">
        <v>2.632682</v>
      </c>
      <c r="M63" s="50">
        <v>2.9307889999999999</v>
      </c>
      <c r="N63" s="50">
        <v>3.2239520000000002</v>
      </c>
      <c r="O63" s="50">
        <v>0</v>
      </c>
      <c r="P63" s="50">
        <v>2.632682</v>
      </c>
      <c r="Q63" s="50">
        <v>2.9307889999999999</v>
      </c>
      <c r="R63" s="50">
        <v>3.2239520000000002</v>
      </c>
      <c r="S63" s="50"/>
      <c r="T63" s="50">
        <f t="shared" si="1"/>
        <v>0</v>
      </c>
      <c r="U63" s="50">
        <f t="shared" si="2"/>
        <v>0</v>
      </c>
      <c r="V63" s="50">
        <f t="shared" si="3"/>
        <v>0</v>
      </c>
    </row>
    <row r="64" spans="1:22" s="6" customFormat="1" ht="48">
      <c r="A64" s="47"/>
      <c r="B64" s="47"/>
      <c r="C64" s="47"/>
      <c r="D64" s="47"/>
      <c r="E64" s="47"/>
      <c r="F64" s="47"/>
      <c r="G64" s="47"/>
      <c r="H64" s="47"/>
      <c r="I64" s="47"/>
      <c r="J64" s="47" t="s">
        <v>1401</v>
      </c>
      <c r="K64" s="49" t="s">
        <v>1402</v>
      </c>
      <c r="L64" s="50">
        <v>4.7790429999999997</v>
      </c>
      <c r="M64" s="50">
        <v>5.2251390000000004</v>
      </c>
      <c r="N64" s="50">
        <v>5.6702050000000002</v>
      </c>
      <c r="O64" s="50">
        <v>0</v>
      </c>
      <c r="P64" s="50">
        <v>4.7790429999999997</v>
      </c>
      <c r="Q64" s="50">
        <v>5.2251390000000004</v>
      </c>
      <c r="R64" s="50">
        <v>5.6702050000000002</v>
      </c>
      <c r="S64" s="50"/>
      <c r="T64" s="50">
        <f t="shared" si="1"/>
        <v>0</v>
      </c>
      <c r="U64" s="50">
        <f t="shared" si="2"/>
        <v>0</v>
      </c>
      <c r="V64" s="50">
        <f t="shared" si="3"/>
        <v>0</v>
      </c>
    </row>
    <row r="65" spans="1:22" s="6" customFormat="1" ht="24">
      <c r="A65" s="47"/>
      <c r="B65" s="47"/>
      <c r="C65" s="47"/>
      <c r="D65" s="47"/>
      <c r="E65" s="47"/>
      <c r="F65" s="47"/>
      <c r="G65" s="47"/>
      <c r="H65" s="47"/>
      <c r="I65" s="47"/>
      <c r="J65" s="47" t="s">
        <v>1403</v>
      </c>
      <c r="K65" s="49" t="s">
        <v>1404</v>
      </c>
      <c r="L65" s="50">
        <v>1.332849</v>
      </c>
      <c r="M65" s="50">
        <v>1.566662</v>
      </c>
      <c r="N65" s="50">
        <v>1.7304349999999999</v>
      </c>
      <c r="O65" s="50">
        <v>0</v>
      </c>
      <c r="P65" s="50">
        <v>1.332849</v>
      </c>
      <c r="Q65" s="50">
        <v>1.566662</v>
      </c>
      <c r="R65" s="50">
        <v>1.7304349999999999</v>
      </c>
      <c r="S65" s="50"/>
      <c r="T65" s="50">
        <f t="shared" si="1"/>
        <v>0</v>
      </c>
      <c r="U65" s="50">
        <f t="shared" si="2"/>
        <v>0</v>
      </c>
      <c r="V65" s="50">
        <f t="shared" si="3"/>
        <v>0</v>
      </c>
    </row>
    <row r="66" spans="1:22" s="6" customFormat="1" ht="36">
      <c r="A66" s="47"/>
      <c r="B66" s="47"/>
      <c r="C66" s="47"/>
      <c r="D66" s="47"/>
      <c r="E66" s="47"/>
      <c r="F66" s="47"/>
      <c r="G66" s="47"/>
      <c r="H66" s="47"/>
      <c r="I66" s="47"/>
      <c r="J66" s="47" t="s">
        <v>1405</v>
      </c>
      <c r="K66" s="49" t="s">
        <v>1406</v>
      </c>
      <c r="L66" s="50">
        <v>3.6402389999999998</v>
      </c>
      <c r="M66" s="50">
        <v>4.083113</v>
      </c>
      <c r="N66" s="50">
        <v>4.5294869999999996</v>
      </c>
      <c r="O66" s="50">
        <v>0</v>
      </c>
      <c r="P66" s="50">
        <v>3.6402389999999998</v>
      </c>
      <c r="Q66" s="50">
        <v>4.083113</v>
      </c>
      <c r="R66" s="50">
        <v>4.5294869999999996</v>
      </c>
      <c r="S66" s="50"/>
      <c r="T66" s="50">
        <f t="shared" si="1"/>
        <v>0</v>
      </c>
      <c r="U66" s="50">
        <f t="shared" si="2"/>
        <v>0</v>
      </c>
      <c r="V66" s="50">
        <f t="shared" si="3"/>
        <v>0</v>
      </c>
    </row>
    <row r="67" spans="1:22" s="6" customFormat="1" ht="24.75" thickBot="1">
      <c r="A67" s="112"/>
      <c r="B67" s="112"/>
      <c r="C67" s="112"/>
      <c r="D67" s="112"/>
      <c r="E67" s="112"/>
      <c r="F67" s="112"/>
      <c r="G67" s="112"/>
      <c r="H67" s="112"/>
      <c r="I67" s="112"/>
      <c r="J67" s="112" t="s">
        <v>1407</v>
      </c>
      <c r="K67" s="82" t="s">
        <v>1408</v>
      </c>
      <c r="L67" s="83">
        <v>5.1929210000000001</v>
      </c>
      <c r="M67" s="83">
        <v>5.7575570000000003</v>
      </c>
      <c r="N67" s="83">
        <v>6.5710100000000002</v>
      </c>
      <c r="O67" s="83">
        <v>0</v>
      </c>
      <c r="P67" s="83">
        <v>5.1929210000000001</v>
      </c>
      <c r="Q67" s="83">
        <v>5.7575570000000003</v>
      </c>
      <c r="R67" s="83">
        <v>6.5710100000000002</v>
      </c>
      <c r="S67" s="83"/>
      <c r="T67" s="83">
        <f t="shared" si="1"/>
        <v>0</v>
      </c>
      <c r="U67" s="83">
        <f t="shared" si="2"/>
        <v>0</v>
      </c>
      <c r="V67" s="83">
        <f t="shared" si="3"/>
        <v>0</v>
      </c>
    </row>
    <row r="68" spans="1:22" s="6" customFormat="1" ht="24">
      <c r="A68" s="47"/>
      <c r="B68" s="47"/>
      <c r="C68" s="47"/>
      <c r="D68" s="47"/>
      <c r="E68" s="47"/>
      <c r="F68" s="47"/>
      <c r="G68" s="47"/>
      <c r="H68" s="47"/>
      <c r="I68" s="47"/>
      <c r="J68" s="47" t="s">
        <v>1409</v>
      </c>
      <c r="K68" s="49" t="s">
        <v>1410</v>
      </c>
      <c r="L68" s="50">
        <v>2.0995720000000002</v>
      </c>
      <c r="M68" s="50">
        <v>2.3059509999999999</v>
      </c>
      <c r="N68" s="50">
        <v>2.6648740000000002</v>
      </c>
      <c r="O68" s="50">
        <v>0</v>
      </c>
      <c r="P68" s="50">
        <v>2.0995720000000002</v>
      </c>
      <c r="Q68" s="50">
        <v>2.3059509999999999</v>
      </c>
      <c r="R68" s="50">
        <v>2.6648740000000002</v>
      </c>
      <c r="S68" s="50"/>
      <c r="T68" s="50">
        <f t="shared" si="1"/>
        <v>0</v>
      </c>
      <c r="U68" s="50">
        <f t="shared" si="2"/>
        <v>0</v>
      </c>
      <c r="V68" s="50">
        <f t="shared" si="3"/>
        <v>0</v>
      </c>
    </row>
    <row r="69" spans="1:22" s="6" customFormat="1" ht="24">
      <c r="A69" s="47"/>
      <c r="B69" s="47"/>
      <c r="C69" s="47"/>
      <c r="D69" s="47"/>
      <c r="E69" s="47"/>
      <c r="F69" s="47"/>
      <c r="G69" s="47"/>
      <c r="H69" s="47"/>
      <c r="I69" s="47"/>
      <c r="J69" s="47" t="s">
        <v>1411</v>
      </c>
      <c r="K69" s="49" t="s">
        <v>1412</v>
      </c>
      <c r="L69" s="50">
        <v>8.711684</v>
      </c>
      <c r="M69" s="50">
        <v>9.7616560000000003</v>
      </c>
      <c r="N69" s="50">
        <v>10.811627</v>
      </c>
      <c r="O69" s="50">
        <v>0</v>
      </c>
      <c r="P69" s="50">
        <v>8.711684</v>
      </c>
      <c r="Q69" s="50">
        <v>9.7616560000000003</v>
      </c>
      <c r="R69" s="50">
        <v>10.811627</v>
      </c>
      <c r="S69" s="50"/>
      <c r="T69" s="50">
        <f t="shared" si="1"/>
        <v>0</v>
      </c>
      <c r="U69" s="50">
        <f t="shared" si="2"/>
        <v>0</v>
      </c>
      <c r="V69" s="50">
        <f t="shared" si="3"/>
        <v>0</v>
      </c>
    </row>
    <row r="70" spans="1:22" s="6" customFormat="1" ht="48">
      <c r="A70" s="47"/>
      <c r="B70" s="47"/>
      <c r="C70" s="47"/>
      <c r="D70" s="47"/>
      <c r="E70" s="47"/>
      <c r="F70" s="47"/>
      <c r="G70" s="47"/>
      <c r="H70" s="47"/>
      <c r="I70" s="47"/>
      <c r="J70" s="47" t="s">
        <v>1413</v>
      </c>
      <c r="K70" s="49" t="s">
        <v>1414</v>
      </c>
      <c r="L70" s="50">
        <v>10.252214</v>
      </c>
      <c r="M70" s="50">
        <v>11.463763999999999</v>
      </c>
      <c r="N70" s="50">
        <v>12.504229</v>
      </c>
      <c r="O70" s="50">
        <v>0</v>
      </c>
      <c r="P70" s="50">
        <v>10.252214</v>
      </c>
      <c r="Q70" s="50">
        <v>11.463763999999999</v>
      </c>
      <c r="R70" s="50">
        <v>12.504229</v>
      </c>
      <c r="S70" s="50"/>
      <c r="T70" s="50">
        <f t="shared" si="1"/>
        <v>0</v>
      </c>
      <c r="U70" s="50">
        <f t="shared" si="2"/>
        <v>0</v>
      </c>
      <c r="V70" s="50">
        <f t="shared" si="3"/>
        <v>0</v>
      </c>
    </row>
    <row r="71" spans="1:22" s="6" customFormat="1">
      <c r="A71" s="47"/>
      <c r="B71" s="47"/>
      <c r="C71" s="47"/>
      <c r="D71" s="47"/>
      <c r="E71" s="47"/>
      <c r="F71" s="47"/>
      <c r="G71" s="47"/>
      <c r="H71" s="47"/>
      <c r="I71" s="47"/>
      <c r="J71" s="47" t="s">
        <v>1415</v>
      </c>
      <c r="K71" s="49" t="s">
        <v>1416</v>
      </c>
      <c r="L71" s="50">
        <v>7.5814950000000003</v>
      </c>
      <c r="M71" s="50">
        <v>8.4652180000000001</v>
      </c>
      <c r="N71" s="50">
        <v>9.3489409999999999</v>
      </c>
      <c r="O71" s="50">
        <v>0</v>
      </c>
      <c r="P71" s="50">
        <v>7.5814950000000003</v>
      </c>
      <c r="Q71" s="50">
        <v>8.4652180000000001</v>
      </c>
      <c r="R71" s="50">
        <v>9.3489409999999999</v>
      </c>
      <c r="S71" s="50"/>
      <c r="T71" s="50">
        <f t="shared" si="1"/>
        <v>0</v>
      </c>
      <c r="U71" s="50">
        <f t="shared" si="2"/>
        <v>0</v>
      </c>
      <c r="V71" s="50">
        <f t="shared" si="3"/>
        <v>0</v>
      </c>
    </row>
    <row r="72" spans="1:22" s="6" customFormat="1" ht="24">
      <c r="A72" s="47"/>
      <c r="B72" s="47"/>
      <c r="C72" s="47"/>
      <c r="D72" s="47"/>
      <c r="E72" s="47"/>
      <c r="F72" s="47"/>
      <c r="G72" s="47"/>
      <c r="H72" s="47"/>
      <c r="I72" s="47"/>
      <c r="J72" s="47" t="s">
        <v>1417</v>
      </c>
      <c r="K72" s="49" t="s">
        <v>1418</v>
      </c>
      <c r="L72" s="50">
        <v>5.7735089999999998</v>
      </c>
      <c r="M72" s="50">
        <v>6.4226559999999999</v>
      </c>
      <c r="N72" s="50">
        <v>7.0718030000000001</v>
      </c>
      <c r="O72" s="50">
        <v>0</v>
      </c>
      <c r="P72" s="50">
        <v>5.7735089999999998</v>
      </c>
      <c r="Q72" s="50">
        <v>6.4226559999999999</v>
      </c>
      <c r="R72" s="50">
        <v>7.0718030000000001</v>
      </c>
      <c r="S72" s="50"/>
      <c r="T72" s="50">
        <f t="shared" si="1"/>
        <v>0</v>
      </c>
      <c r="U72" s="50">
        <f t="shared" si="2"/>
        <v>0</v>
      </c>
      <c r="V72" s="50">
        <f t="shared" si="3"/>
        <v>0</v>
      </c>
    </row>
    <row r="73" spans="1:22" s="6" customFormat="1" ht="13.5">
      <c r="A73" s="47"/>
      <c r="B73" s="47"/>
      <c r="C73" s="47"/>
      <c r="D73" s="47"/>
      <c r="E73" s="47"/>
      <c r="F73" s="47"/>
      <c r="G73" s="47"/>
      <c r="H73" s="47"/>
      <c r="I73" s="70" t="s">
        <v>1354</v>
      </c>
      <c r="J73" s="70"/>
      <c r="K73" s="70"/>
      <c r="L73" s="69">
        <v>314.22351099999997</v>
      </c>
      <c r="M73" s="69">
        <v>343.30037399999998</v>
      </c>
      <c r="N73" s="69">
        <v>390.88460300000003</v>
      </c>
      <c r="O73" s="69">
        <v>0</v>
      </c>
      <c r="P73" s="69">
        <v>314.22351099999997</v>
      </c>
      <c r="Q73" s="69">
        <v>343.30037399999998</v>
      </c>
      <c r="R73" s="69">
        <v>390.88460300000003</v>
      </c>
      <c r="S73" s="69"/>
      <c r="T73" s="69">
        <f t="shared" si="1"/>
        <v>0</v>
      </c>
      <c r="U73" s="69">
        <f t="shared" si="2"/>
        <v>0</v>
      </c>
      <c r="V73" s="69">
        <f t="shared" si="3"/>
        <v>0</v>
      </c>
    </row>
    <row r="74" spans="1:22" s="6" customFormat="1">
      <c r="A74" s="47"/>
      <c r="B74" s="47"/>
      <c r="C74" s="47"/>
      <c r="D74" s="47"/>
      <c r="E74" s="47"/>
      <c r="F74" s="47"/>
      <c r="G74" s="47"/>
      <c r="H74" s="47"/>
      <c r="I74" s="47"/>
      <c r="J74" s="47" t="s">
        <v>1355</v>
      </c>
      <c r="K74" s="49" t="s">
        <v>1419</v>
      </c>
      <c r="L74" s="50">
        <v>295.570696</v>
      </c>
      <c r="M74" s="50">
        <v>322.73025999999999</v>
      </c>
      <c r="N74" s="50">
        <v>368.23702500000002</v>
      </c>
      <c r="O74" s="50">
        <v>0</v>
      </c>
      <c r="P74" s="50">
        <v>295.570696</v>
      </c>
      <c r="Q74" s="50">
        <v>322.73025999999999</v>
      </c>
      <c r="R74" s="50">
        <v>368.23702500000002</v>
      </c>
      <c r="S74" s="50"/>
      <c r="T74" s="50">
        <f t="shared" si="1"/>
        <v>0</v>
      </c>
      <c r="U74" s="50">
        <f t="shared" si="2"/>
        <v>0</v>
      </c>
      <c r="V74" s="50">
        <f t="shared" si="3"/>
        <v>0</v>
      </c>
    </row>
    <row r="75" spans="1:22" s="6" customFormat="1">
      <c r="A75" s="47"/>
      <c r="B75" s="47"/>
      <c r="C75" s="47"/>
      <c r="D75" s="47"/>
      <c r="E75" s="47"/>
      <c r="F75" s="47"/>
      <c r="G75" s="47"/>
      <c r="H75" s="47"/>
      <c r="I75" s="47"/>
      <c r="J75" s="47" t="s">
        <v>1359</v>
      </c>
      <c r="K75" s="49" t="s">
        <v>1420</v>
      </c>
      <c r="L75" s="50">
        <v>18.652815</v>
      </c>
      <c r="M75" s="50">
        <v>20.570114</v>
      </c>
      <c r="N75" s="50">
        <v>22.647577999999999</v>
      </c>
      <c r="O75" s="50">
        <v>0</v>
      </c>
      <c r="P75" s="50">
        <v>18.652815</v>
      </c>
      <c r="Q75" s="50">
        <v>20.570114</v>
      </c>
      <c r="R75" s="50">
        <v>22.647577999999999</v>
      </c>
      <c r="S75" s="50"/>
      <c r="T75" s="50">
        <f t="shared" si="1"/>
        <v>0</v>
      </c>
      <c r="U75" s="50">
        <f t="shared" si="2"/>
        <v>0</v>
      </c>
      <c r="V75" s="50">
        <f t="shared" si="3"/>
        <v>0</v>
      </c>
    </row>
    <row r="76" spans="1:22" s="6" customFormat="1" ht="13.5">
      <c r="A76" s="47"/>
      <c r="B76" s="47"/>
      <c r="C76" s="47"/>
      <c r="D76" s="47"/>
      <c r="E76" s="47"/>
      <c r="F76" s="86">
        <v>41</v>
      </c>
      <c r="G76" s="87" t="s">
        <v>52</v>
      </c>
      <c r="H76" s="87"/>
      <c r="I76" s="87"/>
      <c r="J76" s="87"/>
      <c r="K76" s="87"/>
      <c r="L76" s="89">
        <v>165.857246</v>
      </c>
      <c r="M76" s="89">
        <v>187.50909799999999</v>
      </c>
      <c r="N76" s="89">
        <v>208.95903000000001</v>
      </c>
      <c r="O76" s="89">
        <v>0</v>
      </c>
      <c r="P76" s="89">
        <v>163.22044600000004</v>
      </c>
      <c r="Q76" s="89">
        <v>184.87229800000003</v>
      </c>
      <c r="R76" s="89">
        <v>206.32223000000002</v>
      </c>
      <c r="S76" s="89"/>
      <c r="T76" s="89">
        <f t="shared" si="1"/>
        <v>-2.6367999999999654</v>
      </c>
      <c r="U76" s="89">
        <f t="shared" si="2"/>
        <v>-2.6367999999999654</v>
      </c>
      <c r="V76" s="89">
        <f t="shared" si="3"/>
        <v>-2.6367999999999938</v>
      </c>
    </row>
    <row r="77" spans="1:22" s="6" customFormat="1" ht="13.5">
      <c r="A77" s="47"/>
      <c r="B77" s="47"/>
      <c r="C77" s="47"/>
      <c r="D77" s="47"/>
      <c r="E77" s="47"/>
      <c r="F77" s="47"/>
      <c r="G77" s="47"/>
      <c r="H77" s="71" t="s">
        <v>1328</v>
      </c>
      <c r="I77" s="71"/>
      <c r="J77" s="71"/>
      <c r="K77" s="71"/>
      <c r="L77" s="73">
        <v>165.857246</v>
      </c>
      <c r="M77" s="73">
        <v>187.50909799999999</v>
      </c>
      <c r="N77" s="73">
        <v>208.95903000000001</v>
      </c>
      <c r="O77" s="73">
        <v>0</v>
      </c>
      <c r="P77" s="73">
        <v>163.22044600000004</v>
      </c>
      <c r="Q77" s="73">
        <v>184.87229800000003</v>
      </c>
      <c r="R77" s="73">
        <v>206.32223000000002</v>
      </c>
      <c r="S77" s="73"/>
      <c r="T77" s="73">
        <f t="shared" ref="T77:T140" si="4">P77-L77</f>
        <v>-2.6367999999999654</v>
      </c>
      <c r="U77" s="73">
        <f t="shared" ref="U77:U140" si="5">Q77-M77</f>
        <v>-2.6367999999999654</v>
      </c>
      <c r="V77" s="73">
        <f t="shared" ref="V77:V140" si="6">R77-N77</f>
        <v>-2.6367999999999938</v>
      </c>
    </row>
    <row r="78" spans="1:22" s="6" customFormat="1" ht="13.5">
      <c r="A78" s="47"/>
      <c r="B78" s="47"/>
      <c r="C78" s="47"/>
      <c r="D78" s="47"/>
      <c r="E78" s="47"/>
      <c r="F78" s="47"/>
      <c r="G78" s="47"/>
      <c r="H78" s="47"/>
      <c r="I78" s="70" t="s">
        <v>1329</v>
      </c>
      <c r="J78" s="70"/>
      <c r="K78" s="70"/>
      <c r="L78" s="69">
        <v>152.11087499999999</v>
      </c>
      <c r="M78" s="69">
        <v>171.81672499999999</v>
      </c>
      <c r="N78" s="69">
        <v>191.42823100000001</v>
      </c>
      <c r="O78" s="69">
        <v>0</v>
      </c>
      <c r="P78" s="69">
        <v>149.76713198000002</v>
      </c>
      <c r="Q78" s="69">
        <v>169.47298198000001</v>
      </c>
      <c r="R78" s="69">
        <v>189.08448798000001</v>
      </c>
      <c r="S78" s="69"/>
      <c r="T78" s="69">
        <f t="shared" si="4"/>
        <v>-2.3437430199999767</v>
      </c>
      <c r="U78" s="69">
        <f t="shared" si="5"/>
        <v>-2.3437430199999767</v>
      </c>
      <c r="V78" s="69">
        <f t="shared" si="6"/>
        <v>-2.3437430200000051</v>
      </c>
    </row>
    <row r="79" spans="1:22" s="6" customFormat="1" ht="36">
      <c r="A79" s="47"/>
      <c r="B79" s="47"/>
      <c r="C79" s="47"/>
      <c r="D79" s="47"/>
      <c r="E79" s="47"/>
      <c r="F79" s="47"/>
      <c r="G79" s="47"/>
      <c r="H79" s="47"/>
      <c r="I79" s="47"/>
      <c r="J79" s="47" t="s">
        <v>1421</v>
      </c>
      <c r="K79" s="49" t="s">
        <v>1422</v>
      </c>
      <c r="L79" s="50">
        <v>152.11087499999999</v>
      </c>
      <c r="M79" s="50">
        <v>171.81672499999999</v>
      </c>
      <c r="N79" s="50">
        <v>191.42823100000001</v>
      </c>
      <c r="O79" s="50">
        <v>0</v>
      </c>
      <c r="P79" s="50">
        <v>149.76713198000002</v>
      </c>
      <c r="Q79" s="50">
        <v>169.47298198000001</v>
      </c>
      <c r="R79" s="50">
        <v>189.08448798000001</v>
      </c>
      <c r="S79" s="50"/>
      <c r="T79" s="50">
        <f t="shared" si="4"/>
        <v>-2.3437430199999767</v>
      </c>
      <c r="U79" s="50">
        <f t="shared" si="5"/>
        <v>-2.3437430199999767</v>
      </c>
      <c r="V79" s="50">
        <f t="shared" si="6"/>
        <v>-2.3437430200000051</v>
      </c>
    </row>
    <row r="80" spans="1:22" s="6" customFormat="1" ht="13.5">
      <c r="A80" s="47"/>
      <c r="B80" s="47"/>
      <c r="C80" s="47"/>
      <c r="D80" s="47"/>
      <c r="E80" s="47"/>
      <c r="F80" s="47"/>
      <c r="G80" s="47"/>
      <c r="H80" s="47"/>
      <c r="I80" s="70" t="s">
        <v>1354</v>
      </c>
      <c r="J80" s="70"/>
      <c r="K80" s="70"/>
      <c r="L80" s="69">
        <v>13.746371</v>
      </c>
      <c r="M80" s="69">
        <v>15.692373</v>
      </c>
      <c r="N80" s="69">
        <v>17.530798999999998</v>
      </c>
      <c r="O80" s="69">
        <v>0</v>
      </c>
      <c r="P80" s="69">
        <v>13.453314019999999</v>
      </c>
      <c r="Q80" s="69">
        <v>15.399316019999999</v>
      </c>
      <c r="R80" s="69">
        <v>17.237742019999999</v>
      </c>
      <c r="S80" s="69"/>
      <c r="T80" s="69">
        <f t="shared" si="4"/>
        <v>-0.29305698000000113</v>
      </c>
      <c r="U80" s="69">
        <f t="shared" si="5"/>
        <v>-0.29305698000000113</v>
      </c>
      <c r="V80" s="69">
        <f t="shared" si="6"/>
        <v>-0.29305697999999936</v>
      </c>
    </row>
    <row r="81" spans="1:22" s="6" customFormat="1">
      <c r="A81" s="47"/>
      <c r="B81" s="47"/>
      <c r="C81" s="47"/>
      <c r="D81" s="47"/>
      <c r="E81" s="47"/>
      <c r="F81" s="47"/>
      <c r="G81" s="47"/>
      <c r="H81" s="47"/>
      <c r="I81" s="47"/>
      <c r="J81" s="47" t="s">
        <v>1355</v>
      </c>
      <c r="K81" s="49" t="s">
        <v>1419</v>
      </c>
      <c r="L81" s="50">
        <v>9.4412160000000007</v>
      </c>
      <c r="M81" s="50">
        <v>10.761452</v>
      </c>
      <c r="N81" s="50">
        <v>12.004628</v>
      </c>
      <c r="O81" s="50">
        <v>0</v>
      </c>
      <c r="P81" s="50">
        <v>9.1496240199999992</v>
      </c>
      <c r="Q81" s="50">
        <v>10.469860019999999</v>
      </c>
      <c r="R81" s="50">
        <v>11.713036019999999</v>
      </c>
      <c r="S81" s="50"/>
      <c r="T81" s="50">
        <f t="shared" si="4"/>
        <v>-0.29159198000000153</v>
      </c>
      <c r="U81" s="50">
        <f t="shared" si="5"/>
        <v>-0.29159198000000153</v>
      </c>
      <c r="V81" s="50">
        <f t="shared" si="6"/>
        <v>-0.29159198000000153</v>
      </c>
    </row>
    <row r="82" spans="1:22" s="6" customFormat="1">
      <c r="A82" s="47"/>
      <c r="B82" s="47"/>
      <c r="C82" s="47"/>
      <c r="D82" s="47"/>
      <c r="E82" s="47"/>
      <c r="F82" s="47"/>
      <c r="G82" s="47"/>
      <c r="H82" s="47"/>
      <c r="I82" s="47"/>
      <c r="J82" s="47" t="s">
        <v>1359</v>
      </c>
      <c r="K82" s="49" t="s">
        <v>1423</v>
      </c>
      <c r="L82" s="50">
        <v>4.3051550000000001</v>
      </c>
      <c r="M82" s="50">
        <v>4.9309209999999997</v>
      </c>
      <c r="N82" s="50">
        <v>5.5261709999999997</v>
      </c>
      <c r="O82" s="50">
        <v>0</v>
      </c>
      <c r="P82" s="50">
        <v>4.3036899999999996</v>
      </c>
      <c r="Q82" s="50">
        <v>4.9294560000000001</v>
      </c>
      <c r="R82" s="50">
        <v>5.5247060000000001</v>
      </c>
      <c r="S82" s="50"/>
      <c r="T82" s="50">
        <f t="shared" si="4"/>
        <v>-1.4650000000004937E-3</v>
      </c>
      <c r="U82" s="50">
        <f t="shared" si="5"/>
        <v>-1.4649999999996055E-3</v>
      </c>
      <c r="V82" s="50">
        <f t="shared" si="6"/>
        <v>-1.4649999999996055E-3</v>
      </c>
    </row>
    <row r="83" spans="1:22" s="6" customFormat="1" ht="13.5">
      <c r="A83" s="47"/>
      <c r="B83" s="47"/>
      <c r="C83" s="47"/>
      <c r="D83" s="47"/>
      <c r="E83" s="47"/>
      <c r="F83" s="86">
        <v>42</v>
      </c>
      <c r="G83" s="87" t="s">
        <v>57</v>
      </c>
      <c r="H83" s="87"/>
      <c r="I83" s="87"/>
      <c r="J83" s="87"/>
      <c r="K83" s="87"/>
      <c r="L83" s="89">
        <v>326.13752099999999</v>
      </c>
      <c r="M83" s="89">
        <v>376.99121000000002</v>
      </c>
      <c r="N83" s="89">
        <v>418.76407499999999</v>
      </c>
      <c r="O83" s="89">
        <v>0</v>
      </c>
      <c r="P83" s="89">
        <v>326.13752099999999</v>
      </c>
      <c r="Q83" s="89">
        <v>376.99121000000002</v>
      </c>
      <c r="R83" s="89">
        <v>418.76407499999999</v>
      </c>
      <c r="S83" s="89"/>
      <c r="T83" s="89">
        <f t="shared" si="4"/>
        <v>0</v>
      </c>
      <c r="U83" s="89">
        <f t="shared" si="5"/>
        <v>0</v>
      </c>
      <c r="V83" s="89">
        <f t="shared" si="6"/>
        <v>0</v>
      </c>
    </row>
    <row r="84" spans="1:22" s="6" customFormat="1" ht="13.5">
      <c r="A84" s="47"/>
      <c r="B84" s="47"/>
      <c r="C84" s="47"/>
      <c r="D84" s="47"/>
      <c r="E84" s="47"/>
      <c r="F84" s="47"/>
      <c r="G84" s="47"/>
      <c r="H84" s="71" t="s">
        <v>1328</v>
      </c>
      <c r="I84" s="71"/>
      <c r="J84" s="71"/>
      <c r="K84" s="71"/>
      <c r="L84" s="73">
        <v>326.13752099999999</v>
      </c>
      <c r="M84" s="73">
        <v>376.99121000000002</v>
      </c>
      <c r="N84" s="73">
        <v>418.76407499999999</v>
      </c>
      <c r="O84" s="73">
        <v>0</v>
      </c>
      <c r="P84" s="73">
        <v>326.13752099999999</v>
      </c>
      <c r="Q84" s="73">
        <v>376.99121000000002</v>
      </c>
      <c r="R84" s="73">
        <v>418.76407499999999</v>
      </c>
      <c r="S84" s="73"/>
      <c r="T84" s="73">
        <f t="shared" si="4"/>
        <v>0</v>
      </c>
      <c r="U84" s="73">
        <f t="shared" si="5"/>
        <v>0</v>
      </c>
      <c r="V84" s="73">
        <f t="shared" si="6"/>
        <v>0</v>
      </c>
    </row>
    <row r="85" spans="1:22" s="6" customFormat="1" ht="13.5">
      <c r="A85" s="47"/>
      <c r="B85" s="47"/>
      <c r="C85" s="47"/>
      <c r="D85" s="47"/>
      <c r="E85" s="47"/>
      <c r="F85" s="47"/>
      <c r="G85" s="47"/>
      <c r="H85" s="47"/>
      <c r="I85" s="70" t="s">
        <v>1329</v>
      </c>
      <c r="J85" s="70"/>
      <c r="K85" s="70"/>
      <c r="L85" s="69">
        <v>229.73802000000001</v>
      </c>
      <c r="M85" s="69">
        <v>265.78500100000002</v>
      </c>
      <c r="N85" s="69">
        <v>293.81851399999999</v>
      </c>
      <c r="O85" s="69">
        <v>0</v>
      </c>
      <c r="P85" s="69">
        <v>229.73802000000001</v>
      </c>
      <c r="Q85" s="69">
        <v>265.78500100000002</v>
      </c>
      <c r="R85" s="69">
        <v>293.81851399999999</v>
      </c>
      <c r="S85" s="69"/>
      <c r="T85" s="69">
        <f t="shared" si="4"/>
        <v>0</v>
      </c>
      <c r="U85" s="69">
        <f t="shared" si="5"/>
        <v>0</v>
      </c>
      <c r="V85" s="69">
        <f t="shared" si="6"/>
        <v>0</v>
      </c>
    </row>
    <row r="86" spans="1:22" s="6" customFormat="1">
      <c r="A86" s="47"/>
      <c r="B86" s="47"/>
      <c r="C86" s="47"/>
      <c r="D86" s="47"/>
      <c r="E86" s="47"/>
      <c r="F86" s="47"/>
      <c r="G86" s="47"/>
      <c r="H86" s="47"/>
      <c r="I86" s="47"/>
      <c r="J86" s="47" t="s">
        <v>1361</v>
      </c>
      <c r="K86" s="49" t="s">
        <v>1424</v>
      </c>
      <c r="L86" s="50">
        <v>2.502094</v>
      </c>
      <c r="M86" s="50">
        <v>2.950504</v>
      </c>
      <c r="N86" s="50">
        <v>3.398914</v>
      </c>
      <c r="O86" s="50">
        <v>0</v>
      </c>
      <c r="P86" s="50">
        <v>2.502094</v>
      </c>
      <c r="Q86" s="50">
        <v>2.950504</v>
      </c>
      <c r="R86" s="50">
        <v>3.398914</v>
      </c>
      <c r="S86" s="50"/>
      <c r="T86" s="50">
        <f t="shared" si="4"/>
        <v>0</v>
      </c>
      <c r="U86" s="50">
        <f t="shared" si="5"/>
        <v>0</v>
      </c>
      <c r="V86" s="50">
        <f t="shared" si="6"/>
        <v>0</v>
      </c>
    </row>
    <row r="87" spans="1:22" s="6" customFormat="1">
      <c r="A87" s="47"/>
      <c r="B87" s="47"/>
      <c r="C87" s="47"/>
      <c r="D87" s="47"/>
      <c r="E87" s="47"/>
      <c r="F87" s="47"/>
      <c r="G87" s="47"/>
      <c r="H87" s="47"/>
      <c r="I87" s="47"/>
      <c r="J87" s="47" t="s">
        <v>1363</v>
      </c>
      <c r="K87" s="49" t="s">
        <v>1425</v>
      </c>
      <c r="L87" s="50">
        <v>14.180944</v>
      </c>
      <c r="M87" s="50">
        <v>14.804648</v>
      </c>
      <c r="N87" s="50">
        <v>15.247012</v>
      </c>
      <c r="O87" s="50">
        <v>0</v>
      </c>
      <c r="P87" s="50">
        <v>14.180944</v>
      </c>
      <c r="Q87" s="50">
        <v>14.804648</v>
      </c>
      <c r="R87" s="50">
        <v>15.247012</v>
      </c>
      <c r="S87" s="50"/>
      <c r="T87" s="50">
        <f t="shared" si="4"/>
        <v>0</v>
      </c>
      <c r="U87" s="50">
        <f t="shared" si="5"/>
        <v>0</v>
      </c>
      <c r="V87" s="50">
        <f t="shared" si="6"/>
        <v>0</v>
      </c>
    </row>
    <row r="88" spans="1:22" s="6" customFormat="1">
      <c r="A88" s="47"/>
      <c r="B88" s="47"/>
      <c r="C88" s="47"/>
      <c r="D88" s="47"/>
      <c r="E88" s="46"/>
      <c r="F88" s="46"/>
      <c r="G88" s="47"/>
      <c r="H88" s="47"/>
      <c r="I88" s="47"/>
      <c r="J88" s="47" t="s">
        <v>1365</v>
      </c>
      <c r="K88" s="49" t="s">
        <v>1426</v>
      </c>
      <c r="L88" s="50">
        <v>34.272601999999999</v>
      </c>
      <c r="M88" s="50">
        <v>47.149943999999998</v>
      </c>
      <c r="N88" s="50">
        <v>51.164785999999999</v>
      </c>
      <c r="O88" s="50">
        <v>0</v>
      </c>
      <c r="P88" s="50">
        <v>34.272601999999999</v>
      </c>
      <c r="Q88" s="50">
        <v>47.149943999999998</v>
      </c>
      <c r="R88" s="50">
        <v>51.164785999999999</v>
      </c>
      <c r="S88" s="50"/>
      <c r="T88" s="50">
        <f t="shared" si="4"/>
        <v>0</v>
      </c>
      <c r="U88" s="50">
        <f t="shared" si="5"/>
        <v>0</v>
      </c>
      <c r="V88" s="50">
        <f t="shared" si="6"/>
        <v>0</v>
      </c>
    </row>
    <row r="89" spans="1:22" s="6" customFormat="1" ht="24">
      <c r="A89" s="47"/>
      <c r="B89" s="47"/>
      <c r="C89" s="47"/>
      <c r="D89" s="47"/>
      <c r="E89" s="47"/>
      <c r="F89" s="47"/>
      <c r="G89" s="47"/>
      <c r="H89" s="47"/>
      <c r="I89" s="47"/>
      <c r="J89" s="47" t="s">
        <v>1427</v>
      </c>
      <c r="K89" s="49" t="s">
        <v>1428</v>
      </c>
      <c r="L89" s="50">
        <v>137.957459</v>
      </c>
      <c r="M89" s="50">
        <v>151.92228900000001</v>
      </c>
      <c r="N89" s="50">
        <v>168.10224099999999</v>
      </c>
      <c r="O89" s="50">
        <v>0</v>
      </c>
      <c r="P89" s="50">
        <v>137.957459</v>
      </c>
      <c r="Q89" s="50">
        <v>151.92228900000001</v>
      </c>
      <c r="R89" s="50">
        <v>168.10224099999999</v>
      </c>
      <c r="S89" s="50"/>
      <c r="T89" s="50">
        <f t="shared" si="4"/>
        <v>0</v>
      </c>
      <c r="U89" s="50">
        <f t="shared" si="5"/>
        <v>0</v>
      </c>
      <c r="V89" s="50">
        <f t="shared" si="6"/>
        <v>0</v>
      </c>
    </row>
    <row r="90" spans="1:22" s="6" customFormat="1" ht="24">
      <c r="A90" s="47"/>
      <c r="B90" s="47"/>
      <c r="C90" s="47"/>
      <c r="D90" s="47"/>
      <c r="E90" s="47"/>
      <c r="F90" s="47"/>
      <c r="G90" s="47"/>
      <c r="H90" s="47"/>
      <c r="I90" s="47"/>
      <c r="J90" s="47" t="s">
        <v>1339</v>
      </c>
      <c r="K90" s="49" t="s">
        <v>1429</v>
      </c>
      <c r="L90" s="50">
        <v>40.824921000000003</v>
      </c>
      <c r="M90" s="50">
        <v>48.957616000000002</v>
      </c>
      <c r="N90" s="50">
        <v>55.905560999999999</v>
      </c>
      <c r="O90" s="50">
        <v>0</v>
      </c>
      <c r="P90" s="50">
        <v>40.824921000000003</v>
      </c>
      <c r="Q90" s="50">
        <v>48.957616000000002</v>
      </c>
      <c r="R90" s="50">
        <v>55.905560999999999</v>
      </c>
      <c r="S90" s="50"/>
      <c r="T90" s="50">
        <f t="shared" si="4"/>
        <v>0</v>
      </c>
      <c r="U90" s="50">
        <f t="shared" si="5"/>
        <v>0</v>
      </c>
      <c r="V90" s="50">
        <f t="shared" si="6"/>
        <v>0</v>
      </c>
    </row>
    <row r="91" spans="1:22" s="6" customFormat="1" ht="13.5">
      <c r="A91" s="47"/>
      <c r="B91" s="47"/>
      <c r="C91" s="47"/>
      <c r="D91" s="47"/>
      <c r="E91" s="47"/>
      <c r="F91" s="47"/>
      <c r="G91" s="47"/>
      <c r="H91" s="47"/>
      <c r="I91" s="70" t="s">
        <v>1354</v>
      </c>
      <c r="J91" s="70"/>
      <c r="K91" s="70"/>
      <c r="L91" s="69">
        <v>96.399501000000001</v>
      </c>
      <c r="M91" s="69">
        <v>111.206209</v>
      </c>
      <c r="N91" s="69">
        <v>124.945561</v>
      </c>
      <c r="O91" s="69">
        <v>0</v>
      </c>
      <c r="P91" s="69">
        <v>96.399501000000001</v>
      </c>
      <c r="Q91" s="69">
        <v>111.206209</v>
      </c>
      <c r="R91" s="69">
        <v>124.945561</v>
      </c>
      <c r="S91" s="69"/>
      <c r="T91" s="69">
        <f t="shared" si="4"/>
        <v>0</v>
      </c>
      <c r="U91" s="69">
        <f t="shared" si="5"/>
        <v>0</v>
      </c>
      <c r="V91" s="69">
        <f t="shared" si="6"/>
        <v>0</v>
      </c>
    </row>
    <row r="92" spans="1:22" s="6" customFormat="1">
      <c r="A92" s="47"/>
      <c r="B92" s="47"/>
      <c r="C92" s="47"/>
      <c r="D92" s="47"/>
      <c r="E92" s="47"/>
      <c r="F92" s="47"/>
      <c r="G92" s="47"/>
      <c r="H92" s="47"/>
      <c r="I92" s="47"/>
      <c r="J92" s="47" t="s">
        <v>1355</v>
      </c>
      <c r="K92" s="49" t="s">
        <v>1419</v>
      </c>
      <c r="L92" s="50">
        <v>83.688479000000001</v>
      </c>
      <c r="M92" s="50">
        <v>96.485803000000004</v>
      </c>
      <c r="N92" s="50">
        <v>108.215771</v>
      </c>
      <c r="O92" s="50">
        <v>0</v>
      </c>
      <c r="P92" s="50">
        <v>83.688479000000001</v>
      </c>
      <c r="Q92" s="50">
        <v>96.485803000000004</v>
      </c>
      <c r="R92" s="50">
        <v>108.215771</v>
      </c>
      <c r="S92" s="50"/>
      <c r="T92" s="50">
        <f t="shared" si="4"/>
        <v>0</v>
      </c>
      <c r="U92" s="50">
        <f t="shared" si="5"/>
        <v>0</v>
      </c>
      <c r="V92" s="50">
        <f t="shared" si="6"/>
        <v>0</v>
      </c>
    </row>
    <row r="93" spans="1:22" s="6" customFormat="1">
      <c r="A93" s="47"/>
      <c r="B93" s="47"/>
      <c r="C93" s="47"/>
      <c r="D93" s="47"/>
      <c r="E93" s="47"/>
      <c r="F93" s="47"/>
      <c r="G93" s="47"/>
      <c r="H93" s="47"/>
      <c r="I93" s="47"/>
      <c r="J93" s="47" t="s">
        <v>1359</v>
      </c>
      <c r="K93" s="49" t="s">
        <v>1423</v>
      </c>
      <c r="L93" s="50">
        <v>12.711022</v>
      </c>
      <c r="M93" s="50">
        <v>14.720406000000001</v>
      </c>
      <c r="N93" s="50">
        <v>16.729790000000001</v>
      </c>
      <c r="O93" s="50">
        <v>0</v>
      </c>
      <c r="P93" s="50">
        <v>12.711022</v>
      </c>
      <c r="Q93" s="50">
        <v>14.720406000000001</v>
      </c>
      <c r="R93" s="50">
        <v>16.729790000000001</v>
      </c>
      <c r="S93" s="50"/>
      <c r="T93" s="50">
        <f t="shared" si="4"/>
        <v>0</v>
      </c>
      <c r="U93" s="50">
        <f t="shared" si="5"/>
        <v>0</v>
      </c>
      <c r="V93" s="50">
        <f t="shared" si="6"/>
        <v>0</v>
      </c>
    </row>
    <row r="94" spans="1:22" s="6" customFormat="1" ht="13.5">
      <c r="A94" s="47"/>
      <c r="B94" s="47"/>
      <c r="C94" s="47"/>
      <c r="D94" s="47"/>
      <c r="E94" s="47"/>
      <c r="F94" s="86">
        <v>43</v>
      </c>
      <c r="G94" s="87" t="s">
        <v>64</v>
      </c>
      <c r="H94" s="87"/>
      <c r="I94" s="87"/>
      <c r="J94" s="87"/>
      <c r="K94" s="87"/>
      <c r="L94" s="89">
        <v>1237.0508480000001</v>
      </c>
      <c r="M94" s="89">
        <v>1398.7711690000001</v>
      </c>
      <c r="N94" s="89">
        <v>1567.763545</v>
      </c>
      <c r="O94" s="89">
        <v>0</v>
      </c>
      <c r="P94" s="89">
        <v>1237.0508480000001</v>
      </c>
      <c r="Q94" s="89">
        <v>1398.7711690000001</v>
      </c>
      <c r="R94" s="89">
        <v>1567.763545</v>
      </c>
      <c r="S94" s="89"/>
      <c r="T94" s="89">
        <f t="shared" si="4"/>
        <v>0</v>
      </c>
      <c r="U94" s="89">
        <f t="shared" si="5"/>
        <v>0</v>
      </c>
      <c r="V94" s="89">
        <f t="shared" si="6"/>
        <v>0</v>
      </c>
    </row>
    <row r="95" spans="1:22" s="6" customFormat="1" ht="13.5">
      <c r="A95" s="47"/>
      <c r="B95" s="47"/>
      <c r="C95" s="47"/>
      <c r="D95" s="47"/>
      <c r="E95" s="47"/>
      <c r="F95" s="47"/>
      <c r="G95" s="47"/>
      <c r="H95" s="71" t="s">
        <v>1328</v>
      </c>
      <c r="I95" s="71"/>
      <c r="J95" s="71"/>
      <c r="K95" s="71"/>
      <c r="L95" s="73">
        <v>1237.0508480000001</v>
      </c>
      <c r="M95" s="73">
        <v>1398.7711690000001</v>
      </c>
      <c r="N95" s="73">
        <v>1567.763545</v>
      </c>
      <c r="O95" s="73">
        <v>0</v>
      </c>
      <c r="P95" s="73">
        <v>1237.0508480000001</v>
      </c>
      <c r="Q95" s="73">
        <v>1398.7711690000001</v>
      </c>
      <c r="R95" s="73">
        <v>1567.763545</v>
      </c>
      <c r="S95" s="73"/>
      <c r="T95" s="73">
        <f t="shared" si="4"/>
        <v>0</v>
      </c>
      <c r="U95" s="73">
        <f t="shared" si="5"/>
        <v>0</v>
      </c>
      <c r="V95" s="73">
        <f t="shared" si="6"/>
        <v>0</v>
      </c>
    </row>
    <row r="96" spans="1:22" s="6" customFormat="1" ht="13.5">
      <c r="A96" s="47"/>
      <c r="B96" s="47"/>
      <c r="C96" s="47"/>
      <c r="D96" s="47"/>
      <c r="E96" s="47"/>
      <c r="F96" s="47"/>
      <c r="G96" s="47"/>
      <c r="H96" s="47"/>
      <c r="I96" s="70" t="s">
        <v>1329</v>
      </c>
      <c r="J96" s="70"/>
      <c r="K96" s="70"/>
      <c r="L96" s="69">
        <v>925.55440599999997</v>
      </c>
      <c r="M96" s="69">
        <v>1056.446549</v>
      </c>
      <c r="N96" s="69">
        <v>1195.6497919999999</v>
      </c>
      <c r="O96" s="69">
        <v>0</v>
      </c>
      <c r="P96" s="69">
        <v>925.55440599999997</v>
      </c>
      <c r="Q96" s="69">
        <v>1056.446549</v>
      </c>
      <c r="R96" s="69">
        <v>1195.6497919999999</v>
      </c>
      <c r="S96" s="69"/>
      <c r="T96" s="69">
        <f t="shared" si="4"/>
        <v>0</v>
      </c>
      <c r="U96" s="69">
        <f t="shared" si="5"/>
        <v>0</v>
      </c>
      <c r="V96" s="69">
        <f t="shared" si="6"/>
        <v>0</v>
      </c>
    </row>
    <row r="97" spans="1:22" s="6" customFormat="1">
      <c r="A97" s="47"/>
      <c r="B97" s="47"/>
      <c r="C97" s="47"/>
      <c r="D97" s="47"/>
      <c r="E97" s="47"/>
      <c r="F97" s="47"/>
      <c r="G97" s="47"/>
      <c r="H97" s="47"/>
      <c r="I97" s="47"/>
      <c r="J97" s="47" t="s">
        <v>1430</v>
      </c>
      <c r="K97" s="49" t="s">
        <v>1431</v>
      </c>
      <c r="L97" s="50">
        <v>903.19787899999994</v>
      </c>
      <c r="M97" s="50">
        <v>1031.059663</v>
      </c>
      <c r="N97" s="50">
        <v>1167.12211</v>
      </c>
      <c r="O97" s="50">
        <v>0</v>
      </c>
      <c r="P97" s="50">
        <v>903.19787899999994</v>
      </c>
      <c r="Q97" s="50">
        <v>1031.059663</v>
      </c>
      <c r="R97" s="50">
        <v>1167.12211</v>
      </c>
      <c r="S97" s="50"/>
      <c r="T97" s="50">
        <f t="shared" si="4"/>
        <v>0</v>
      </c>
      <c r="U97" s="50">
        <f t="shared" si="5"/>
        <v>0</v>
      </c>
      <c r="V97" s="50">
        <f t="shared" si="6"/>
        <v>0</v>
      </c>
    </row>
    <row r="98" spans="1:22" s="6" customFormat="1" ht="36">
      <c r="A98" s="47"/>
      <c r="B98" s="47"/>
      <c r="C98" s="47"/>
      <c r="D98" s="47"/>
      <c r="E98" s="46"/>
      <c r="F98" s="46"/>
      <c r="G98" s="47"/>
      <c r="H98" s="47"/>
      <c r="I98" s="47"/>
      <c r="J98" s="47" t="s">
        <v>1421</v>
      </c>
      <c r="K98" s="49" t="s">
        <v>1422</v>
      </c>
      <c r="L98" s="50">
        <v>22.356527</v>
      </c>
      <c r="M98" s="50">
        <v>25.386886000000001</v>
      </c>
      <c r="N98" s="50">
        <v>28.527681999999999</v>
      </c>
      <c r="O98" s="50">
        <v>0</v>
      </c>
      <c r="P98" s="50">
        <v>22.356527</v>
      </c>
      <c r="Q98" s="50">
        <v>25.386886000000001</v>
      </c>
      <c r="R98" s="50">
        <v>28.527681999999999</v>
      </c>
      <c r="S98" s="50"/>
      <c r="T98" s="50">
        <f t="shared" si="4"/>
        <v>0</v>
      </c>
      <c r="U98" s="50">
        <f t="shared" si="5"/>
        <v>0</v>
      </c>
      <c r="V98" s="50">
        <f t="shared" si="6"/>
        <v>0</v>
      </c>
    </row>
    <row r="99" spans="1:22" s="6" customFormat="1" ht="13.5">
      <c r="A99" s="47"/>
      <c r="B99" s="47"/>
      <c r="C99" s="47"/>
      <c r="D99" s="47"/>
      <c r="E99" s="47"/>
      <c r="F99" s="47"/>
      <c r="G99" s="47"/>
      <c r="H99" s="47"/>
      <c r="I99" s="70" t="s">
        <v>1354</v>
      </c>
      <c r="J99" s="70"/>
      <c r="K99" s="70"/>
      <c r="L99" s="69">
        <v>311.496442</v>
      </c>
      <c r="M99" s="69">
        <v>342.32461999999998</v>
      </c>
      <c r="N99" s="69">
        <v>372.11375299999997</v>
      </c>
      <c r="O99" s="69">
        <v>0</v>
      </c>
      <c r="P99" s="69">
        <v>311.496442</v>
      </c>
      <c r="Q99" s="69">
        <v>342.32461999999998</v>
      </c>
      <c r="R99" s="69">
        <v>372.11375299999997</v>
      </c>
      <c r="S99" s="69"/>
      <c r="T99" s="69">
        <f t="shared" si="4"/>
        <v>0</v>
      </c>
      <c r="U99" s="69">
        <f t="shared" si="5"/>
        <v>0</v>
      </c>
      <c r="V99" s="69">
        <f t="shared" si="6"/>
        <v>0</v>
      </c>
    </row>
    <row r="100" spans="1:22" s="6" customFormat="1">
      <c r="A100" s="47"/>
      <c r="B100" s="47"/>
      <c r="C100" s="47"/>
      <c r="D100" s="47"/>
      <c r="E100" s="47"/>
      <c r="F100" s="47"/>
      <c r="G100" s="47"/>
      <c r="H100" s="47"/>
      <c r="I100" s="47"/>
      <c r="J100" s="47" t="s">
        <v>1355</v>
      </c>
      <c r="K100" s="49" t="s">
        <v>1419</v>
      </c>
      <c r="L100" s="50">
        <v>298.045368</v>
      </c>
      <c r="M100" s="50">
        <v>327.077744</v>
      </c>
      <c r="N100" s="50">
        <v>354.96494999999999</v>
      </c>
      <c r="O100" s="50">
        <v>0</v>
      </c>
      <c r="P100" s="50">
        <v>298.045368</v>
      </c>
      <c r="Q100" s="50">
        <v>327.077744</v>
      </c>
      <c r="R100" s="50">
        <v>354.96494999999999</v>
      </c>
      <c r="S100" s="50"/>
      <c r="T100" s="50">
        <f t="shared" si="4"/>
        <v>0</v>
      </c>
      <c r="U100" s="50">
        <f t="shared" si="5"/>
        <v>0</v>
      </c>
      <c r="V100" s="50">
        <f t="shared" si="6"/>
        <v>0</v>
      </c>
    </row>
    <row r="101" spans="1:22" s="6" customFormat="1">
      <c r="A101" s="47"/>
      <c r="B101" s="47"/>
      <c r="C101" s="47"/>
      <c r="D101" s="47"/>
      <c r="E101" s="47"/>
      <c r="F101" s="47"/>
      <c r="G101" s="47"/>
      <c r="H101" s="47"/>
      <c r="I101" s="47"/>
      <c r="J101" s="47" t="s">
        <v>1359</v>
      </c>
      <c r="K101" s="49" t="s">
        <v>63</v>
      </c>
      <c r="L101" s="50">
        <v>13.451074</v>
      </c>
      <c r="M101" s="50">
        <v>15.246876</v>
      </c>
      <c r="N101" s="50">
        <v>17.148803000000001</v>
      </c>
      <c r="O101" s="50">
        <v>0</v>
      </c>
      <c r="P101" s="50">
        <v>13.451074</v>
      </c>
      <c r="Q101" s="50">
        <v>15.246876</v>
      </c>
      <c r="R101" s="50">
        <v>17.148803000000001</v>
      </c>
      <c r="S101" s="50"/>
      <c r="T101" s="50">
        <f t="shared" si="4"/>
        <v>0</v>
      </c>
      <c r="U101" s="50">
        <f t="shared" si="5"/>
        <v>0</v>
      </c>
      <c r="V101" s="50">
        <f t="shared" si="6"/>
        <v>0</v>
      </c>
    </row>
    <row r="102" spans="1:22" s="6" customFormat="1" ht="30" customHeight="1">
      <c r="A102" s="47"/>
      <c r="B102" s="47"/>
      <c r="C102" s="47"/>
      <c r="D102" s="47"/>
      <c r="E102" s="47"/>
      <c r="F102" s="86">
        <v>44</v>
      </c>
      <c r="G102" s="90" t="s">
        <v>2564</v>
      </c>
      <c r="H102" s="91"/>
      <c r="I102" s="91"/>
      <c r="J102" s="91"/>
      <c r="K102" s="91"/>
      <c r="L102" s="89">
        <v>378.439302</v>
      </c>
      <c r="M102" s="89">
        <v>428.559978</v>
      </c>
      <c r="N102" s="89">
        <v>474.80251099999998</v>
      </c>
      <c r="O102" s="89">
        <v>0</v>
      </c>
      <c r="P102" s="89">
        <v>378.43930200000005</v>
      </c>
      <c r="Q102" s="89">
        <v>428.559978</v>
      </c>
      <c r="R102" s="89">
        <v>474.80251099999998</v>
      </c>
      <c r="S102" s="89"/>
      <c r="T102" s="89">
        <f t="shared" si="4"/>
        <v>0</v>
      </c>
      <c r="U102" s="89">
        <f t="shared" si="5"/>
        <v>0</v>
      </c>
      <c r="V102" s="89">
        <f t="shared" si="6"/>
        <v>0</v>
      </c>
    </row>
    <row r="103" spans="1:22" s="6" customFormat="1" ht="13.5">
      <c r="A103" s="47"/>
      <c r="B103" s="47"/>
      <c r="C103" s="47"/>
      <c r="D103" s="47"/>
      <c r="E103" s="47"/>
      <c r="F103" s="47"/>
      <c r="G103" s="47"/>
      <c r="H103" s="71" t="s">
        <v>1328</v>
      </c>
      <c r="I103" s="71"/>
      <c r="J103" s="71"/>
      <c r="K103" s="71"/>
      <c r="L103" s="73">
        <v>378.439302</v>
      </c>
      <c r="M103" s="73">
        <v>428.559978</v>
      </c>
      <c r="N103" s="73">
        <v>474.80251099999998</v>
      </c>
      <c r="O103" s="73">
        <v>0</v>
      </c>
      <c r="P103" s="73">
        <v>378.43930200000005</v>
      </c>
      <c r="Q103" s="73">
        <v>428.559978</v>
      </c>
      <c r="R103" s="73">
        <v>474.80251099999998</v>
      </c>
      <c r="S103" s="73"/>
      <c r="T103" s="73">
        <f t="shared" si="4"/>
        <v>0</v>
      </c>
      <c r="U103" s="73">
        <f t="shared" si="5"/>
        <v>0</v>
      </c>
      <c r="V103" s="73">
        <f t="shared" si="6"/>
        <v>0</v>
      </c>
    </row>
    <row r="104" spans="1:22" s="6" customFormat="1" ht="13.5">
      <c r="A104" s="47"/>
      <c r="B104" s="47"/>
      <c r="C104" s="47"/>
      <c r="D104" s="47"/>
      <c r="E104" s="47"/>
      <c r="F104" s="47"/>
      <c r="G104" s="47"/>
      <c r="H104" s="47"/>
      <c r="I104" s="70" t="s">
        <v>1329</v>
      </c>
      <c r="J104" s="70"/>
      <c r="K104" s="70"/>
      <c r="L104" s="69">
        <v>355.93563399999999</v>
      </c>
      <c r="M104" s="69">
        <v>402.073015</v>
      </c>
      <c r="N104" s="69">
        <v>444.33225299999998</v>
      </c>
      <c r="O104" s="69">
        <v>0</v>
      </c>
      <c r="P104" s="69">
        <v>355.61853400000007</v>
      </c>
      <c r="Q104" s="69">
        <v>401.71061500000002</v>
      </c>
      <c r="R104" s="69">
        <v>443.924553</v>
      </c>
      <c r="S104" s="69"/>
      <c r="T104" s="69">
        <f t="shared" si="4"/>
        <v>-0.31709999999992533</v>
      </c>
      <c r="U104" s="69">
        <f t="shared" si="5"/>
        <v>-0.36239999999997963</v>
      </c>
      <c r="V104" s="69">
        <f t="shared" si="6"/>
        <v>-0.40769999999997708</v>
      </c>
    </row>
    <row r="105" spans="1:22" s="6" customFormat="1" ht="60">
      <c r="A105" s="47"/>
      <c r="B105" s="47"/>
      <c r="C105" s="47"/>
      <c r="D105" s="47"/>
      <c r="E105" s="47"/>
      <c r="F105" s="47"/>
      <c r="G105" s="47"/>
      <c r="H105" s="47"/>
      <c r="I105" s="47"/>
      <c r="J105" s="47" t="s">
        <v>1361</v>
      </c>
      <c r="K105" s="49" t="s">
        <v>1432</v>
      </c>
      <c r="L105" s="50">
        <v>0</v>
      </c>
      <c r="M105" s="50">
        <v>0</v>
      </c>
      <c r="N105" s="50">
        <v>0</v>
      </c>
      <c r="O105" s="50">
        <v>0</v>
      </c>
      <c r="P105" s="50">
        <v>46.965521220000007</v>
      </c>
      <c r="Q105" s="50">
        <v>58.256271540000007</v>
      </c>
      <c r="R105" s="50">
        <v>67.099521859999996</v>
      </c>
      <c r="S105" s="50"/>
      <c r="T105" s="50">
        <f t="shared" si="4"/>
        <v>46.965521220000007</v>
      </c>
      <c r="U105" s="50">
        <f t="shared" si="5"/>
        <v>58.256271540000007</v>
      </c>
      <c r="V105" s="50">
        <f t="shared" si="6"/>
        <v>67.099521859999996</v>
      </c>
    </row>
    <row r="106" spans="1:22" s="6" customFormat="1" ht="36">
      <c r="A106" s="47"/>
      <c r="B106" s="47"/>
      <c r="C106" s="47"/>
      <c r="D106" s="47"/>
      <c r="E106" s="47"/>
      <c r="F106" s="47"/>
      <c r="G106" s="47"/>
      <c r="H106" s="47"/>
      <c r="I106" s="47"/>
      <c r="J106" s="47" t="s">
        <v>1363</v>
      </c>
      <c r="K106" s="49" t="s">
        <v>1433</v>
      </c>
      <c r="L106" s="50">
        <v>0</v>
      </c>
      <c r="M106" s="50">
        <v>0</v>
      </c>
      <c r="N106" s="50">
        <v>0</v>
      </c>
      <c r="O106" s="50">
        <v>0</v>
      </c>
      <c r="P106" s="50">
        <v>140.58519657000005</v>
      </c>
      <c r="Q106" s="50">
        <v>162.31956825</v>
      </c>
      <c r="R106" s="50">
        <v>183.15149893</v>
      </c>
      <c r="S106" s="50"/>
      <c r="T106" s="50">
        <f t="shared" si="4"/>
        <v>140.58519657000005</v>
      </c>
      <c r="U106" s="50">
        <f t="shared" si="5"/>
        <v>162.31956825</v>
      </c>
      <c r="V106" s="50">
        <f t="shared" si="6"/>
        <v>183.15149893</v>
      </c>
    </row>
    <row r="107" spans="1:22" s="6" customFormat="1">
      <c r="A107" s="47"/>
      <c r="B107" s="47"/>
      <c r="C107" s="47"/>
      <c r="D107" s="47"/>
      <c r="E107" s="47"/>
      <c r="F107" s="47"/>
      <c r="G107" s="47"/>
      <c r="H107" s="47"/>
      <c r="I107" s="47"/>
      <c r="J107" s="47" t="s">
        <v>1365</v>
      </c>
      <c r="K107" s="49" t="s">
        <v>1434</v>
      </c>
      <c r="L107" s="50">
        <v>200.432355</v>
      </c>
      <c r="M107" s="50">
        <v>227.49025</v>
      </c>
      <c r="N107" s="50">
        <v>252.53343699999999</v>
      </c>
      <c r="O107" s="50">
        <v>0</v>
      </c>
      <c r="P107" s="50">
        <v>91.478622970000004</v>
      </c>
      <c r="Q107" s="50">
        <v>96.622770970000005</v>
      </c>
      <c r="R107" s="50">
        <v>101.21621797</v>
      </c>
      <c r="S107" s="50"/>
      <c r="T107" s="50">
        <f t="shared" si="4"/>
        <v>-108.95373203</v>
      </c>
      <c r="U107" s="50">
        <f t="shared" si="5"/>
        <v>-130.86747903</v>
      </c>
      <c r="V107" s="50">
        <f t="shared" si="6"/>
        <v>-151.31721902999999</v>
      </c>
    </row>
    <row r="108" spans="1:22" s="6" customFormat="1">
      <c r="A108" s="47"/>
      <c r="B108" s="47"/>
      <c r="C108" s="47"/>
      <c r="D108" s="47"/>
      <c r="E108" s="47"/>
      <c r="F108" s="47"/>
      <c r="G108" s="47"/>
      <c r="H108" s="47"/>
      <c r="I108" s="47"/>
      <c r="J108" s="47" t="s">
        <v>1367</v>
      </c>
      <c r="K108" s="49" t="s">
        <v>1435</v>
      </c>
      <c r="L108" s="50">
        <v>126.617279</v>
      </c>
      <c r="M108" s="50">
        <v>142.50376499999999</v>
      </c>
      <c r="N108" s="50">
        <v>156.526816</v>
      </c>
      <c r="O108" s="50">
        <v>0</v>
      </c>
      <c r="P108" s="50">
        <v>47.703193240000004</v>
      </c>
      <c r="Q108" s="50">
        <v>52.433004240000002</v>
      </c>
      <c r="R108" s="50">
        <v>57.185314240000004</v>
      </c>
      <c r="S108" s="50"/>
      <c r="T108" s="50">
        <f t="shared" si="4"/>
        <v>-78.914085759999992</v>
      </c>
      <c r="U108" s="50">
        <f t="shared" si="5"/>
        <v>-90.070760759999985</v>
      </c>
      <c r="V108" s="50">
        <f t="shared" si="6"/>
        <v>-99.34150176</v>
      </c>
    </row>
    <row r="109" spans="1:22" s="6" customFormat="1">
      <c r="A109" s="47"/>
      <c r="B109" s="47"/>
      <c r="C109" s="47"/>
      <c r="D109" s="47"/>
      <c r="E109" s="47"/>
      <c r="F109" s="47"/>
      <c r="G109" s="47"/>
      <c r="H109" s="47"/>
      <c r="I109" s="47"/>
      <c r="J109" s="47" t="s">
        <v>1436</v>
      </c>
      <c r="K109" s="49" t="s">
        <v>1437</v>
      </c>
      <c r="L109" s="50">
        <v>28.885999999999999</v>
      </c>
      <c r="M109" s="50">
        <v>32.079000000000001</v>
      </c>
      <c r="N109" s="50">
        <v>35.271999999999998</v>
      </c>
      <c r="O109" s="50">
        <v>0</v>
      </c>
      <c r="P109" s="50">
        <v>28.885999999999999</v>
      </c>
      <c r="Q109" s="50">
        <v>32.079000000000001</v>
      </c>
      <c r="R109" s="50">
        <v>35.271999999999998</v>
      </c>
      <c r="S109" s="50"/>
      <c r="T109" s="50">
        <f t="shared" si="4"/>
        <v>0</v>
      </c>
      <c r="U109" s="50">
        <f t="shared" si="5"/>
        <v>0</v>
      </c>
      <c r="V109" s="50">
        <f t="shared" si="6"/>
        <v>0</v>
      </c>
    </row>
    <row r="110" spans="1:22" s="6" customFormat="1" ht="13.5">
      <c r="A110" s="47"/>
      <c r="B110" s="47"/>
      <c r="C110" s="47"/>
      <c r="D110" s="47"/>
      <c r="E110" s="47"/>
      <c r="F110" s="47"/>
      <c r="G110" s="47"/>
      <c r="H110" s="47"/>
      <c r="I110" s="70" t="s">
        <v>1354</v>
      </c>
      <c r="J110" s="70"/>
      <c r="K110" s="70"/>
      <c r="L110" s="69">
        <v>22.503668000000001</v>
      </c>
      <c r="M110" s="69">
        <v>26.486962999999999</v>
      </c>
      <c r="N110" s="69">
        <v>30.470258000000001</v>
      </c>
      <c r="O110" s="69">
        <v>0</v>
      </c>
      <c r="P110" s="69">
        <v>22.820768000000001</v>
      </c>
      <c r="Q110" s="69">
        <v>26.849363</v>
      </c>
      <c r="R110" s="69">
        <v>30.877958</v>
      </c>
      <c r="S110" s="69"/>
      <c r="T110" s="69">
        <f t="shared" si="4"/>
        <v>0.31709999999999994</v>
      </c>
      <c r="U110" s="69">
        <f t="shared" si="5"/>
        <v>0.36240000000000094</v>
      </c>
      <c r="V110" s="69">
        <f t="shared" si="6"/>
        <v>0.4076999999999984</v>
      </c>
    </row>
    <row r="111" spans="1:22" s="6" customFormat="1">
      <c r="A111" s="47"/>
      <c r="B111" s="47"/>
      <c r="C111" s="47"/>
      <c r="D111" s="47"/>
      <c r="E111" s="47"/>
      <c r="F111" s="47"/>
      <c r="G111" s="47"/>
      <c r="H111" s="47"/>
      <c r="I111" s="47"/>
      <c r="J111" s="47" t="s">
        <v>1355</v>
      </c>
      <c r="K111" s="49" t="s">
        <v>1419</v>
      </c>
      <c r="L111" s="50">
        <v>15.733836999999999</v>
      </c>
      <c r="M111" s="50">
        <v>18.787410999999999</v>
      </c>
      <c r="N111" s="50">
        <v>21.840985</v>
      </c>
      <c r="O111" s="50">
        <v>0</v>
      </c>
      <c r="P111" s="50">
        <v>15.733836999999999</v>
      </c>
      <c r="Q111" s="50">
        <v>18.787410999999999</v>
      </c>
      <c r="R111" s="50">
        <v>21.840985</v>
      </c>
      <c r="S111" s="50"/>
      <c r="T111" s="50">
        <f t="shared" si="4"/>
        <v>0</v>
      </c>
      <c r="U111" s="50">
        <f t="shared" si="5"/>
        <v>0</v>
      </c>
      <c r="V111" s="50">
        <f t="shared" si="6"/>
        <v>0</v>
      </c>
    </row>
    <row r="112" spans="1:22" s="6" customFormat="1">
      <c r="A112" s="47"/>
      <c r="B112" s="47"/>
      <c r="C112" s="47"/>
      <c r="D112" s="47"/>
      <c r="E112" s="47"/>
      <c r="F112" s="47"/>
      <c r="G112" s="47"/>
      <c r="H112" s="47"/>
      <c r="I112" s="47"/>
      <c r="J112" s="47" t="s">
        <v>1359</v>
      </c>
      <c r="K112" s="49" t="s">
        <v>1423</v>
      </c>
      <c r="L112" s="50">
        <v>6.7698309999999999</v>
      </c>
      <c r="M112" s="50">
        <v>7.6995519999999997</v>
      </c>
      <c r="N112" s="50">
        <v>8.6292729999999995</v>
      </c>
      <c r="O112" s="50">
        <v>0</v>
      </c>
      <c r="P112" s="50">
        <v>7.0869309999999999</v>
      </c>
      <c r="Q112" s="50">
        <v>8.0619519999999998</v>
      </c>
      <c r="R112" s="50">
        <v>9.0369729999999997</v>
      </c>
      <c r="S112" s="50"/>
      <c r="T112" s="50">
        <f t="shared" si="4"/>
        <v>0.31709999999999994</v>
      </c>
      <c r="U112" s="50">
        <f t="shared" si="5"/>
        <v>0.36240000000000006</v>
      </c>
      <c r="V112" s="50">
        <f t="shared" si="6"/>
        <v>0.40770000000000017</v>
      </c>
    </row>
    <row r="113" spans="1:22" s="6" customFormat="1" ht="13.5">
      <c r="A113" s="47"/>
      <c r="B113" s="47"/>
      <c r="C113" s="47"/>
      <c r="D113" s="47"/>
      <c r="E113" s="110" t="s">
        <v>78</v>
      </c>
      <c r="F113" s="110"/>
      <c r="G113" s="111"/>
      <c r="H113" s="111"/>
      <c r="I113" s="111"/>
      <c r="J113" s="111"/>
      <c r="K113" s="111"/>
      <c r="L113" s="76">
        <v>5024.0184220000001</v>
      </c>
      <c r="M113" s="76">
        <v>5510.4525050000002</v>
      </c>
      <c r="N113" s="76">
        <v>5997.1967080000004</v>
      </c>
      <c r="O113" s="76">
        <v>0</v>
      </c>
      <c r="P113" s="76">
        <v>4989.4934130000001</v>
      </c>
      <c r="Q113" s="76">
        <v>5475.9274960000002</v>
      </c>
      <c r="R113" s="76">
        <v>5962.6716990000004</v>
      </c>
      <c r="S113" s="76"/>
      <c r="T113" s="76">
        <f t="shared" si="4"/>
        <v>-34.525008999999955</v>
      </c>
      <c r="U113" s="76">
        <f t="shared" si="5"/>
        <v>-34.525008999999955</v>
      </c>
      <c r="V113" s="76">
        <f t="shared" si="6"/>
        <v>-34.525008999999955</v>
      </c>
    </row>
    <row r="114" spans="1:22" s="6" customFormat="1" ht="13.5">
      <c r="A114" s="47"/>
      <c r="B114" s="47"/>
      <c r="C114" s="47"/>
      <c r="D114" s="47"/>
      <c r="E114" s="47"/>
      <c r="F114" s="86">
        <v>40</v>
      </c>
      <c r="G114" s="87" t="s">
        <v>79</v>
      </c>
      <c r="H114" s="87"/>
      <c r="I114" s="87"/>
      <c r="J114" s="87"/>
      <c r="K114" s="87"/>
      <c r="L114" s="89">
        <v>5024.0184220000001</v>
      </c>
      <c r="M114" s="89">
        <v>5510.4525050000002</v>
      </c>
      <c r="N114" s="89">
        <v>5997.1967080000004</v>
      </c>
      <c r="O114" s="89">
        <v>0</v>
      </c>
      <c r="P114" s="89">
        <v>4989.4934130000001</v>
      </c>
      <c r="Q114" s="89">
        <v>5475.9274960000002</v>
      </c>
      <c r="R114" s="89">
        <v>5962.6716990000004</v>
      </c>
      <c r="S114" s="89"/>
      <c r="T114" s="89">
        <f t="shared" si="4"/>
        <v>-34.525008999999955</v>
      </c>
      <c r="U114" s="89">
        <f t="shared" si="5"/>
        <v>-34.525008999999955</v>
      </c>
      <c r="V114" s="89">
        <f t="shared" si="6"/>
        <v>-34.525008999999955</v>
      </c>
    </row>
    <row r="115" spans="1:22" s="6" customFormat="1" ht="13.5">
      <c r="A115" s="47"/>
      <c r="B115" s="47"/>
      <c r="C115" s="47"/>
      <c r="D115" s="47"/>
      <c r="E115" s="47"/>
      <c r="F115" s="47"/>
      <c r="G115" s="47"/>
      <c r="H115" s="71" t="s">
        <v>1328</v>
      </c>
      <c r="I115" s="71"/>
      <c r="J115" s="71"/>
      <c r="K115" s="71"/>
      <c r="L115" s="73">
        <v>5024.0184220000001</v>
      </c>
      <c r="M115" s="73">
        <v>5510.4525050000002</v>
      </c>
      <c r="N115" s="73">
        <v>5997.1967080000004</v>
      </c>
      <c r="O115" s="73">
        <v>0</v>
      </c>
      <c r="P115" s="73">
        <v>4989.4934130000001</v>
      </c>
      <c r="Q115" s="73">
        <v>5475.9274960000002</v>
      </c>
      <c r="R115" s="73">
        <v>5962.6716990000004</v>
      </c>
      <c r="S115" s="73"/>
      <c r="T115" s="73">
        <f t="shared" si="4"/>
        <v>-34.525008999999955</v>
      </c>
      <c r="U115" s="73">
        <f t="shared" si="5"/>
        <v>-34.525008999999955</v>
      </c>
      <c r="V115" s="73">
        <f t="shared" si="6"/>
        <v>-34.525008999999955</v>
      </c>
    </row>
    <row r="116" spans="1:22" s="6" customFormat="1" ht="13.5">
      <c r="A116" s="47"/>
      <c r="B116" s="47"/>
      <c r="C116" s="47"/>
      <c r="D116" s="47"/>
      <c r="E116" s="47"/>
      <c r="F116" s="47"/>
      <c r="G116" s="47"/>
      <c r="H116" s="47"/>
      <c r="I116" s="70" t="s">
        <v>1329</v>
      </c>
      <c r="J116" s="70"/>
      <c r="K116" s="70"/>
      <c r="L116" s="69">
        <v>4733.3557510000001</v>
      </c>
      <c r="M116" s="69">
        <v>5184.8055610000001</v>
      </c>
      <c r="N116" s="69">
        <v>5637.3949670000002</v>
      </c>
      <c r="O116" s="69">
        <v>0</v>
      </c>
      <c r="P116" s="69">
        <v>4698.8307420000001</v>
      </c>
      <c r="Q116" s="69">
        <v>5150.2805520000002</v>
      </c>
      <c r="R116" s="69">
        <v>5602.8699580000002</v>
      </c>
      <c r="S116" s="69"/>
      <c r="T116" s="69">
        <f t="shared" si="4"/>
        <v>-34.525008999999955</v>
      </c>
      <c r="U116" s="69">
        <f t="shared" si="5"/>
        <v>-34.525008999999955</v>
      </c>
      <c r="V116" s="69">
        <f t="shared" si="6"/>
        <v>-34.525008999999955</v>
      </c>
    </row>
    <row r="117" spans="1:22" s="6" customFormat="1" ht="24">
      <c r="A117" s="47"/>
      <c r="B117" s="47"/>
      <c r="C117" s="47"/>
      <c r="D117" s="47"/>
      <c r="E117" s="47"/>
      <c r="F117" s="47"/>
      <c r="G117" s="47"/>
      <c r="H117" s="47"/>
      <c r="I117" s="47"/>
      <c r="J117" s="47" t="s">
        <v>1339</v>
      </c>
      <c r="K117" s="49" t="s">
        <v>1438</v>
      </c>
      <c r="L117" s="50">
        <v>112.75050400000001</v>
      </c>
      <c r="M117" s="50">
        <v>128.14101600000001</v>
      </c>
      <c r="N117" s="50">
        <v>143.71460099999999</v>
      </c>
      <c r="O117" s="50">
        <v>0</v>
      </c>
      <c r="P117" s="50">
        <v>112.75050400000001</v>
      </c>
      <c r="Q117" s="50">
        <v>128.14101600000001</v>
      </c>
      <c r="R117" s="50">
        <v>143.71460099999999</v>
      </c>
      <c r="S117" s="50"/>
      <c r="T117" s="50">
        <f t="shared" si="4"/>
        <v>0</v>
      </c>
      <c r="U117" s="50">
        <f t="shared" si="5"/>
        <v>0</v>
      </c>
      <c r="V117" s="50">
        <f t="shared" si="6"/>
        <v>0</v>
      </c>
    </row>
    <row r="118" spans="1:22" s="6" customFormat="1" ht="24">
      <c r="A118" s="47"/>
      <c r="B118" s="47"/>
      <c r="C118" s="47"/>
      <c r="D118" s="47"/>
      <c r="E118" s="47"/>
      <c r="F118" s="47"/>
      <c r="G118" s="47"/>
      <c r="H118" s="47"/>
      <c r="I118" s="47"/>
      <c r="J118" s="47" t="s">
        <v>1439</v>
      </c>
      <c r="K118" s="49" t="s">
        <v>1440</v>
      </c>
      <c r="L118" s="50">
        <v>2632.8765229999999</v>
      </c>
      <c r="M118" s="50">
        <v>3012.5471400000001</v>
      </c>
      <c r="N118" s="50">
        <v>3413.408277</v>
      </c>
      <c r="O118" s="50">
        <v>0</v>
      </c>
      <c r="P118" s="50">
        <v>2598.351514</v>
      </c>
      <c r="Q118" s="50">
        <v>2978.0221310000002</v>
      </c>
      <c r="R118" s="50">
        <v>3378.883268</v>
      </c>
      <c r="S118" s="50"/>
      <c r="T118" s="50">
        <f t="shared" si="4"/>
        <v>-34.525008999999955</v>
      </c>
      <c r="U118" s="50">
        <f t="shared" si="5"/>
        <v>-34.525008999999955</v>
      </c>
      <c r="V118" s="50">
        <f t="shared" si="6"/>
        <v>-34.525008999999955</v>
      </c>
    </row>
    <row r="119" spans="1:22" s="6" customFormat="1">
      <c r="A119" s="47"/>
      <c r="B119" s="47"/>
      <c r="C119" s="47"/>
      <c r="D119" s="47"/>
      <c r="E119" s="47"/>
      <c r="F119" s="47"/>
      <c r="G119" s="47"/>
      <c r="H119" s="47"/>
      <c r="I119" s="47"/>
      <c r="J119" s="47" t="s">
        <v>1441</v>
      </c>
      <c r="K119" s="49" t="s">
        <v>1442</v>
      </c>
      <c r="L119" s="50">
        <v>128.471147</v>
      </c>
      <c r="M119" s="50">
        <v>142.51970499999999</v>
      </c>
      <c r="N119" s="50">
        <v>155.04305600000001</v>
      </c>
      <c r="O119" s="50">
        <v>0</v>
      </c>
      <c r="P119" s="50">
        <v>128.471147</v>
      </c>
      <c r="Q119" s="50">
        <v>142.51970499999999</v>
      </c>
      <c r="R119" s="50">
        <v>155.04305600000001</v>
      </c>
      <c r="S119" s="50"/>
      <c r="T119" s="50">
        <f t="shared" si="4"/>
        <v>0</v>
      </c>
      <c r="U119" s="50">
        <f t="shared" si="5"/>
        <v>0</v>
      </c>
      <c r="V119" s="50">
        <f t="shared" si="6"/>
        <v>0</v>
      </c>
    </row>
    <row r="120" spans="1:22" s="6" customFormat="1">
      <c r="A120" s="47"/>
      <c r="B120" s="47"/>
      <c r="C120" s="47"/>
      <c r="D120" s="47"/>
      <c r="E120" s="47"/>
      <c r="F120" s="47"/>
      <c r="G120" s="47"/>
      <c r="H120" s="47"/>
      <c r="I120" s="47"/>
      <c r="J120" s="47" t="s">
        <v>1443</v>
      </c>
      <c r="K120" s="49" t="s">
        <v>1444</v>
      </c>
      <c r="L120" s="50">
        <v>1859.2575770000001</v>
      </c>
      <c r="M120" s="50">
        <v>1901.5977</v>
      </c>
      <c r="N120" s="50">
        <v>1925.2290330000001</v>
      </c>
      <c r="O120" s="50">
        <v>0</v>
      </c>
      <c r="P120" s="50">
        <v>1859.2575770000001</v>
      </c>
      <c r="Q120" s="50">
        <v>1901.5977</v>
      </c>
      <c r="R120" s="50">
        <v>1925.2290330000001</v>
      </c>
      <c r="S120" s="50"/>
      <c r="T120" s="50">
        <f t="shared" si="4"/>
        <v>0</v>
      </c>
      <c r="U120" s="50">
        <f t="shared" si="5"/>
        <v>0</v>
      </c>
      <c r="V120" s="50">
        <f t="shared" si="6"/>
        <v>0</v>
      </c>
    </row>
    <row r="121" spans="1:22" s="6" customFormat="1" ht="13.5">
      <c r="A121" s="47"/>
      <c r="B121" s="47"/>
      <c r="C121" s="47"/>
      <c r="D121" s="47"/>
      <c r="E121" s="47"/>
      <c r="F121" s="47"/>
      <c r="G121" s="47"/>
      <c r="H121" s="47"/>
      <c r="I121" s="70" t="s">
        <v>1354</v>
      </c>
      <c r="J121" s="70"/>
      <c r="K121" s="70"/>
      <c r="L121" s="69">
        <v>290.66267099999999</v>
      </c>
      <c r="M121" s="69">
        <v>325.64694400000002</v>
      </c>
      <c r="N121" s="69">
        <v>359.80174099999999</v>
      </c>
      <c r="O121" s="69">
        <v>0</v>
      </c>
      <c r="P121" s="69">
        <v>290.66267099999999</v>
      </c>
      <c r="Q121" s="69">
        <v>325.64694400000002</v>
      </c>
      <c r="R121" s="69">
        <v>359.80174099999999</v>
      </c>
      <c r="S121" s="69"/>
      <c r="T121" s="69">
        <f t="shared" si="4"/>
        <v>0</v>
      </c>
      <c r="U121" s="69">
        <f t="shared" si="5"/>
        <v>0</v>
      </c>
      <c r="V121" s="69">
        <f t="shared" si="6"/>
        <v>0</v>
      </c>
    </row>
    <row r="122" spans="1:22" s="6" customFormat="1">
      <c r="A122" s="47"/>
      <c r="B122" s="47"/>
      <c r="C122" s="47"/>
      <c r="D122" s="47"/>
      <c r="E122" s="47"/>
      <c r="F122" s="47"/>
      <c r="G122" s="47"/>
      <c r="H122" s="47"/>
      <c r="I122" s="47"/>
      <c r="J122" s="47" t="s">
        <v>1355</v>
      </c>
      <c r="K122" s="49" t="s">
        <v>1419</v>
      </c>
      <c r="L122" s="50">
        <v>252.49884800000001</v>
      </c>
      <c r="M122" s="50">
        <v>282.181398</v>
      </c>
      <c r="N122" s="50">
        <v>311.32407599999999</v>
      </c>
      <c r="O122" s="50">
        <v>0</v>
      </c>
      <c r="P122" s="50">
        <v>252.49884800000001</v>
      </c>
      <c r="Q122" s="50">
        <v>282.181398</v>
      </c>
      <c r="R122" s="50">
        <v>311.32407599999999</v>
      </c>
      <c r="S122" s="50"/>
      <c r="T122" s="50">
        <f t="shared" si="4"/>
        <v>0</v>
      </c>
      <c r="U122" s="50">
        <f t="shared" si="5"/>
        <v>0</v>
      </c>
      <c r="V122" s="50">
        <f t="shared" si="6"/>
        <v>0</v>
      </c>
    </row>
    <row r="123" spans="1:22" s="6" customFormat="1">
      <c r="A123" s="47"/>
      <c r="B123" s="47"/>
      <c r="C123" s="47"/>
      <c r="D123" s="47"/>
      <c r="E123" s="47"/>
      <c r="F123" s="47"/>
      <c r="G123" s="47"/>
      <c r="H123" s="47"/>
      <c r="I123" s="47"/>
      <c r="J123" s="47" t="s">
        <v>1359</v>
      </c>
      <c r="K123" s="49" t="s">
        <v>1423</v>
      </c>
      <c r="L123" s="50">
        <v>38.163823000000001</v>
      </c>
      <c r="M123" s="50">
        <v>43.465546000000003</v>
      </c>
      <c r="N123" s="50">
        <v>48.477665000000002</v>
      </c>
      <c r="O123" s="50">
        <v>0</v>
      </c>
      <c r="P123" s="50">
        <v>38.163823000000001</v>
      </c>
      <c r="Q123" s="50">
        <v>43.465546000000003</v>
      </c>
      <c r="R123" s="50">
        <v>48.477665000000002</v>
      </c>
      <c r="S123" s="50"/>
      <c r="T123" s="50">
        <f t="shared" si="4"/>
        <v>0</v>
      </c>
      <c r="U123" s="50">
        <f t="shared" si="5"/>
        <v>0</v>
      </c>
      <c r="V123" s="50">
        <f t="shared" si="6"/>
        <v>0</v>
      </c>
    </row>
    <row r="124" spans="1:22" s="6" customFormat="1" ht="13.5">
      <c r="A124" s="47"/>
      <c r="B124" s="47"/>
      <c r="C124" s="47"/>
      <c r="D124" s="47"/>
      <c r="E124" s="110" t="s">
        <v>81</v>
      </c>
      <c r="F124" s="110"/>
      <c r="G124" s="111"/>
      <c r="H124" s="111"/>
      <c r="I124" s="111"/>
      <c r="J124" s="111"/>
      <c r="K124" s="111"/>
      <c r="L124" s="76">
        <v>1309.4203110000001</v>
      </c>
      <c r="M124" s="76">
        <v>1484.0653600000001</v>
      </c>
      <c r="N124" s="76">
        <v>1654.3053480000001</v>
      </c>
      <c r="O124" s="76">
        <v>0</v>
      </c>
      <c r="P124" s="76">
        <v>1309.4203110000001</v>
      </c>
      <c r="Q124" s="76">
        <v>1484.0653600000001</v>
      </c>
      <c r="R124" s="76">
        <v>1654.3053480000001</v>
      </c>
      <c r="S124" s="76"/>
      <c r="T124" s="76">
        <f t="shared" si="4"/>
        <v>0</v>
      </c>
      <c r="U124" s="76">
        <f t="shared" si="5"/>
        <v>0</v>
      </c>
      <c r="V124" s="76">
        <f t="shared" si="6"/>
        <v>0</v>
      </c>
    </row>
    <row r="125" spans="1:22" s="6" customFormat="1" ht="13.5">
      <c r="A125" s="47"/>
      <c r="B125" s="47"/>
      <c r="C125" s="47"/>
      <c r="D125" s="47"/>
      <c r="E125" s="47"/>
      <c r="F125" s="86">
        <v>32</v>
      </c>
      <c r="G125" s="87" t="s">
        <v>81</v>
      </c>
      <c r="H125" s="87"/>
      <c r="I125" s="87"/>
      <c r="J125" s="87"/>
      <c r="K125" s="87"/>
      <c r="L125" s="89">
        <v>1309.4203110000001</v>
      </c>
      <c r="M125" s="89">
        <v>1484.0653600000001</v>
      </c>
      <c r="N125" s="89">
        <v>1654.3053480000001</v>
      </c>
      <c r="O125" s="89">
        <v>0</v>
      </c>
      <c r="P125" s="89">
        <v>1309.4203110000001</v>
      </c>
      <c r="Q125" s="89">
        <v>1484.0653600000001</v>
      </c>
      <c r="R125" s="89">
        <v>1654.3053480000001</v>
      </c>
      <c r="S125" s="89"/>
      <c r="T125" s="89">
        <f t="shared" si="4"/>
        <v>0</v>
      </c>
      <c r="U125" s="89">
        <f t="shared" si="5"/>
        <v>0</v>
      </c>
      <c r="V125" s="89">
        <f t="shared" si="6"/>
        <v>0</v>
      </c>
    </row>
    <row r="126" spans="1:22" s="6" customFormat="1" ht="13.5">
      <c r="A126" s="47"/>
      <c r="B126" s="47"/>
      <c r="C126" s="47"/>
      <c r="D126" s="47"/>
      <c r="E126" s="47"/>
      <c r="F126" s="47"/>
      <c r="G126" s="47"/>
      <c r="H126" s="71" t="s">
        <v>1328</v>
      </c>
      <c r="I126" s="71"/>
      <c r="J126" s="71"/>
      <c r="K126" s="71"/>
      <c r="L126" s="73">
        <v>1309.4203110000001</v>
      </c>
      <c r="M126" s="73">
        <v>1484.0653600000001</v>
      </c>
      <c r="N126" s="73">
        <v>1654.3053480000001</v>
      </c>
      <c r="O126" s="73">
        <v>0</v>
      </c>
      <c r="P126" s="73">
        <v>1309.4203110000001</v>
      </c>
      <c r="Q126" s="73">
        <v>1484.0653600000001</v>
      </c>
      <c r="R126" s="73">
        <v>1654.3053480000001</v>
      </c>
      <c r="S126" s="73"/>
      <c r="T126" s="73">
        <f t="shared" si="4"/>
        <v>0</v>
      </c>
      <c r="U126" s="73">
        <f t="shared" si="5"/>
        <v>0</v>
      </c>
      <c r="V126" s="73">
        <f t="shared" si="6"/>
        <v>0</v>
      </c>
    </row>
    <row r="127" spans="1:22" s="6" customFormat="1" ht="13.5">
      <c r="A127" s="47"/>
      <c r="B127" s="47"/>
      <c r="C127" s="47"/>
      <c r="D127" s="47"/>
      <c r="E127" s="47"/>
      <c r="F127" s="47"/>
      <c r="G127" s="47"/>
      <c r="H127" s="47"/>
      <c r="I127" s="70" t="s">
        <v>1329</v>
      </c>
      <c r="J127" s="70"/>
      <c r="K127" s="70"/>
      <c r="L127" s="69">
        <v>1260.9795369999999</v>
      </c>
      <c r="M127" s="69">
        <v>1428.7599660000001</v>
      </c>
      <c r="N127" s="69">
        <v>1592.959705</v>
      </c>
      <c r="O127" s="69">
        <v>0</v>
      </c>
      <c r="P127" s="69">
        <v>1260.9795369999999</v>
      </c>
      <c r="Q127" s="69">
        <v>1428.7599660000001</v>
      </c>
      <c r="R127" s="69">
        <v>1592.959705</v>
      </c>
      <c r="S127" s="69"/>
      <c r="T127" s="69">
        <f t="shared" si="4"/>
        <v>0</v>
      </c>
      <c r="U127" s="69">
        <f t="shared" si="5"/>
        <v>0</v>
      </c>
      <c r="V127" s="69">
        <f t="shared" si="6"/>
        <v>0</v>
      </c>
    </row>
    <row r="128" spans="1:22" s="6" customFormat="1">
      <c r="A128" s="47"/>
      <c r="B128" s="47"/>
      <c r="C128" s="47"/>
      <c r="D128" s="47"/>
      <c r="E128" s="47"/>
      <c r="F128" s="47"/>
      <c r="G128" s="47"/>
      <c r="H128" s="47"/>
      <c r="I128" s="47"/>
      <c r="J128" s="47" t="s">
        <v>1361</v>
      </c>
      <c r="K128" s="49" t="s">
        <v>1445</v>
      </c>
      <c r="L128" s="50">
        <v>1239.7020689999999</v>
      </c>
      <c r="M128" s="50">
        <v>1404.4571450000001</v>
      </c>
      <c r="N128" s="50">
        <v>1565.631531</v>
      </c>
      <c r="O128" s="50">
        <v>0</v>
      </c>
      <c r="P128" s="50">
        <v>1239.7020689999999</v>
      </c>
      <c r="Q128" s="50">
        <v>1404.4571450000001</v>
      </c>
      <c r="R128" s="50">
        <v>1565.631531</v>
      </c>
      <c r="S128" s="50"/>
      <c r="T128" s="50">
        <f t="shared" si="4"/>
        <v>0</v>
      </c>
      <c r="U128" s="50">
        <f t="shared" si="5"/>
        <v>0</v>
      </c>
      <c r="V128" s="50">
        <f t="shared" si="6"/>
        <v>0</v>
      </c>
    </row>
    <row r="129" spans="1:22" s="6" customFormat="1">
      <c r="A129" s="47"/>
      <c r="B129" s="47"/>
      <c r="C129" s="47"/>
      <c r="D129" s="47"/>
      <c r="E129" s="47"/>
      <c r="F129" s="47"/>
      <c r="G129" s="47"/>
      <c r="H129" s="47"/>
      <c r="I129" s="47"/>
      <c r="J129" s="47" t="s">
        <v>1436</v>
      </c>
      <c r="K129" s="49" t="s">
        <v>1437</v>
      </c>
      <c r="L129" s="50">
        <v>21.177468000000001</v>
      </c>
      <c r="M129" s="50">
        <v>24.202821</v>
      </c>
      <c r="N129" s="50">
        <v>27.228173999999999</v>
      </c>
      <c r="O129" s="50">
        <v>0</v>
      </c>
      <c r="P129" s="50">
        <v>21.177468000000001</v>
      </c>
      <c r="Q129" s="50">
        <v>24.202821</v>
      </c>
      <c r="R129" s="50">
        <v>27.228173999999999</v>
      </c>
      <c r="S129" s="50"/>
      <c r="T129" s="50">
        <f t="shared" si="4"/>
        <v>0</v>
      </c>
      <c r="U129" s="50">
        <f t="shared" si="5"/>
        <v>0</v>
      </c>
      <c r="V129" s="50">
        <f t="shared" si="6"/>
        <v>0</v>
      </c>
    </row>
    <row r="130" spans="1:22" s="6" customFormat="1" ht="24">
      <c r="A130" s="47"/>
      <c r="B130" s="47"/>
      <c r="C130" s="47"/>
      <c r="D130" s="47"/>
      <c r="E130" s="47"/>
      <c r="F130" s="47"/>
      <c r="G130" s="47"/>
      <c r="H130" s="47"/>
      <c r="I130" s="47"/>
      <c r="J130" s="47" t="s">
        <v>1446</v>
      </c>
      <c r="K130" s="49" t="s">
        <v>1447</v>
      </c>
      <c r="L130" s="50">
        <v>0.1</v>
      </c>
      <c r="M130" s="50">
        <v>0.1</v>
      </c>
      <c r="N130" s="50">
        <v>0.1</v>
      </c>
      <c r="O130" s="50">
        <v>0</v>
      </c>
      <c r="P130" s="50">
        <v>0.1</v>
      </c>
      <c r="Q130" s="50">
        <v>0.1</v>
      </c>
      <c r="R130" s="50">
        <v>0.1</v>
      </c>
      <c r="S130" s="50"/>
      <c r="T130" s="50">
        <f t="shared" si="4"/>
        <v>0</v>
      </c>
      <c r="U130" s="50">
        <f t="shared" si="5"/>
        <v>0</v>
      </c>
      <c r="V130" s="50">
        <f t="shared" si="6"/>
        <v>0</v>
      </c>
    </row>
    <row r="131" spans="1:22" s="6" customFormat="1" ht="13.5">
      <c r="A131" s="47"/>
      <c r="B131" s="47"/>
      <c r="C131" s="47"/>
      <c r="D131" s="47"/>
      <c r="E131" s="47"/>
      <c r="F131" s="47"/>
      <c r="G131" s="47"/>
      <c r="H131" s="47"/>
      <c r="I131" s="70" t="s">
        <v>1354</v>
      </c>
      <c r="J131" s="70"/>
      <c r="K131" s="70"/>
      <c r="L131" s="69">
        <v>48.440773999999998</v>
      </c>
      <c r="M131" s="69">
        <v>55.305394</v>
      </c>
      <c r="N131" s="69">
        <v>61.345643000000003</v>
      </c>
      <c r="O131" s="69">
        <v>0</v>
      </c>
      <c r="P131" s="69">
        <v>48.440773999999998</v>
      </c>
      <c r="Q131" s="69">
        <v>55.305394</v>
      </c>
      <c r="R131" s="69">
        <v>61.345643000000003</v>
      </c>
      <c r="S131" s="69"/>
      <c r="T131" s="69">
        <f t="shared" si="4"/>
        <v>0</v>
      </c>
      <c r="U131" s="69">
        <f t="shared" si="5"/>
        <v>0</v>
      </c>
      <c r="V131" s="69">
        <f t="shared" si="6"/>
        <v>0</v>
      </c>
    </row>
    <row r="132" spans="1:22" s="6" customFormat="1">
      <c r="A132" s="47"/>
      <c r="B132" s="47"/>
      <c r="C132" s="47"/>
      <c r="D132" s="47"/>
      <c r="E132" s="47"/>
      <c r="F132" s="47"/>
      <c r="G132" s="47"/>
      <c r="H132" s="47"/>
      <c r="I132" s="47"/>
      <c r="J132" s="47" t="s">
        <v>1355</v>
      </c>
      <c r="K132" s="49" t="s">
        <v>1419</v>
      </c>
      <c r="L132" s="50">
        <v>48.440773999999998</v>
      </c>
      <c r="M132" s="50">
        <v>55.305394</v>
      </c>
      <c r="N132" s="50">
        <v>61.345643000000003</v>
      </c>
      <c r="O132" s="50">
        <v>0</v>
      </c>
      <c r="P132" s="50">
        <v>48.440773999999998</v>
      </c>
      <c r="Q132" s="50">
        <v>55.305394</v>
      </c>
      <c r="R132" s="50">
        <v>61.345643000000003</v>
      </c>
      <c r="S132" s="50"/>
      <c r="T132" s="50">
        <f t="shared" si="4"/>
        <v>0</v>
      </c>
      <c r="U132" s="50">
        <f t="shared" si="5"/>
        <v>0</v>
      </c>
      <c r="V132" s="50">
        <f t="shared" si="6"/>
        <v>0</v>
      </c>
    </row>
    <row r="133" spans="1:22" s="6" customFormat="1" ht="13.5">
      <c r="A133" s="47"/>
      <c r="B133" s="47"/>
      <c r="C133" s="47"/>
      <c r="D133" s="47"/>
      <c r="E133" s="111" t="s">
        <v>119</v>
      </c>
      <c r="F133" s="111"/>
      <c r="G133" s="111"/>
      <c r="H133" s="111"/>
      <c r="I133" s="111"/>
      <c r="J133" s="111"/>
      <c r="K133" s="111"/>
      <c r="L133" s="76">
        <v>635210.27723000001</v>
      </c>
      <c r="M133" s="76">
        <v>742245.86907000002</v>
      </c>
      <c r="N133" s="76">
        <v>830842.39585700002</v>
      </c>
      <c r="O133" s="76">
        <v>0</v>
      </c>
      <c r="P133" s="76">
        <v>660412.65557150019</v>
      </c>
      <c r="Q133" s="76">
        <v>769680.2301489393</v>
      </c>
      <c r="R133" s="76">
        <v>861956.04718309082</v>
      </c>
      <c r="S133" s="76"/>
      <c r="T133" s="76">
        <f t="shared" si="4"/>
        <v>25202.378341500182</v>
      </c>
      <c r="U133" s="76">
        <f t="shared" si="5"/>
        <v>27434.361078939284</v>
      </c>
      <c r="V133" s="76">
        <f t="shared" si="6"/>
        <v>31113.651326090796</v>
      </c>
    </row>
    <row r="134" spans="1:22" s="6" customFormat="1" ht="13.5">
      <c r="A134" s="47"/>
      <c r="B134" s="47"/>
      <c r="C134" s="47"/>
      <c r="D134" s="47"/>
      <c r="E134" s="47"/>
      <c r="F134" s="86">
        <v>2</v>
      </c>
      <c r="G134" s="87" t="s">
        <v>120</v>
      </c>
      <c r="H134" s="87"/>
      <c r="I134" s="87"/>
      <c r="J134" s="87"/>
      <c r="K134" s="87"/>
      <c r="L134" s="89">
        <v>1463.817061</v>
      </c>
      <c r="M134" s="89">
        <v>1632.6525240000001</v>
      </c>
      <c r="N134" s="89">
        <v>1755.8840279999999</v>
      </c>
      <c r="O134" s="89">
        <v>0</v>
      </c>
      <c r="P134" s="89">
        <v>1925.2787621399978</v>
      </c>
      <c r="Q134" s="89">
        <v>2212.2349978999991</v>
      </c>
      <c r="R134" s="89">
        <v>2476.7935123599991</v>
      </c>
      <c r="S134" s="89"/>
      <c r="T134" s="89">
        <f t="shared" si="4"/>
        <v>461.46170113999779</v>
      </c>
      <c r="U134" s="89">
        <f t="shared" si="5"/>
        <v>579.58247389999906</v>
      </c>
      <c r="V134" s="89">
        <f t="shared" si="6"/>
        <v>720.90948435999917</v>
      </c>
    </row>
    <row r="135" spans="1:22" s="6" customFormat="1" ht="13.5">
      <c r="A135" s="47"/>
      <c r="B135" s="47"/>
      <c r="C135" s="47"/>
      <c r="D135" s="47"/>
      <c r="E135" s="47"/>
      <c r="F135" s="47"/>
      <c r="G135" s="47"/>
      <c r="H135" s="71" t="s">
        <v>1328</v>
      </c>
      <c r="I135" s="71"/>
      <c r="J135" s="71"/>
      <c r="K135" s="71"/>
      <c r="L135" s="73">
        <v>1463.817061</v>
      </c>
      <c r="M135" s="73">
        <v>1632.6525240000001</v>
      </c>
      <c r="N135" s="73">
        <v>1755.8840279999999</v>
      </c>
      <c r="O135" s="73">
        <v>0</v>
      </c>
      <c r="P135" s="73">
        <v>1925.2787621399978</v>
      </c>
      <c r="Q135" s="73">
        <v>2212.2349978999991</v>
      </c>
      <c r="R135" s="73">
        <v>2476.7935123599991</v>
      </c>
      <c r="S135" s="73"/>
      <c r="T135" s="73">
        <f t="shared" si="4"/>
        <v>461.46170113999779</v>
      </c>
      <c r="U135" s="73">
        <f t="shared" si="5"/>
        <v>579.58247389999906</v>
      </c>
      <c r="V135" s="73">
        <f t="shared" si="6"/>
        <v>720.90948435999917</v>
      </c>
    </row>
    <row r="136" spans="1:22" s="6" customFormat="1" ht="13.5">
      <c r="A136" s="47"/>
      <c r="B136" s="47"/>
      <c r="C136" s="47"/>
      <c r="D136" s="47"/>
      <c r="E136" s="47"/>
      <c r="F136" s="47"/>
      <c r="G136" s="47"/>
      <c r="H136" s="47"/>
      <c r="I136" s="70" t="s">
        <v>1329</v>
      </c>
      <c r="J136" s="70"/>
      <c r="K136" s="70"/>
      <c r="L136" s="69">
        <v>1416.1449319999999</v>
      </c>
      <c r="M136" s="69">
        <v>1547.811175</v>
      </c>
      <c r="N136" s="69">
        <v>1664.7071639999999</v>
      </c>
      <c r="O136" s="69">
        <v>0</v>
      </c>
      <c r="P136" s="69">
        <v>1874.3439182099976</v>
      </c>
      <c r="Q136" s="69">
        <v>2139.2796013499988</v>
      </c>
      <c r="R136" s="69">
        <v>2395.5033106399987</v>
      </c>
      <c r="S136" s="69"/>
      <c r="T136" s="69">
        <f t="shared" si="4"/>
        <v>458.19898620999766</v>
      </c>
      <c r="U136" s="69">
        <f t="shared" si="5"/>
        <v>591.46842634999871</v>
      </c>
      <c r="V136" s="69">
        <f t="shared" si="6"/>
        <v>730.79614663999882</v>
      </c>
    </row>
    <row r="137" spans="1:22" s="6" customFormat="1" ht="36">
      <c r="A137" s="47"/>
      <c r="B137" s="47"/>
      <c r="C137" s="47"/>
      <c r="D137" s="47"/>
      <c r="E137" s="47"/>
      <c r="F137" s="47"/>
      <c r="G137" s="47"/>
      <c r="H137" s="47"/>
      <c r="I137" s="47"/>
      <c r="J137" s="47" t="s">
        <v>1339</v>
      </c>
      <c r="K137" s="49" t="s">
        <v>1448</v>
      </c>
      <c r="L137" s="50">
        <v>14.33357</v>
      </c>
      <c r="M137" s="50">
        <v>16.326885999999998</v>
      </c>
      <c r="N137" s="50">
        <v>18.103715999999999</v>
      </c>
      <c r="O137" s="50">
        <v>0</v>
      </c>
      <c r="P137" s="50">
        <v>15.148726640000003</v>
      </c>
      <c r="Q137" s="50">
        <v>17.887185880000001</v>
      </c>
      <c r="R137" s="50">
        <v>20.489718249999996</v>
      </c>
      <c r="S137" s="50"/>
      <c r="T137" s="50">
        <f t="shared" si="4"/>
        <v>0.81515664000000321</v>
      </c>
      <c r="U137" s="50">
        <f t="shared" si="5"/>
        <v>1.5602998800000023</v>
      </c>
      <c r="V137" s="50">
        <f t="shared" si="6"/>
        <v>2.3860022499999971</v>
      </c>
    </row>
    <row r="138" spans="1:22" s="6" customFormat="1" ht="24">
      <c r="A138" s="47"/>
      <c r="B138" s="47"/>
      <c r="C138" s="47"/>
      <c r="D138" s="47"/>
      <c r="E138" s="47"/>
      <c r="F138" s="47"/>
      <c r="G138" s="47"/>
      <c r="H138" s="47"/>
      <c r="I138" s="47"/>
      <c r="J138" s="47" t="s">
        <v>1439</v>
      </c>
      <c r="K138" s="49" t="s">
        <v>1449</v>
      </c>
      <c r="L138" s="50">
        <v>647.65500399999996</v>
      </c>
      <c r="M138" s="50">
        <v>730.73105099999998</v>
      </c>
      <c r="N138" s="50">
        <v>799.37638000000004</v>
      </c>
      <c r="O138" s="50">
        <v>0</v>
      </c>
      <c r="P138" s="50">
        <v>711.10060880999777</v>
      </c>
      <c r="Q138" s="50">
        <v>839.83100709999906</v>
      </c>
      <c r="R138" s="50">
        <v>952.28484748999892</v>
      </c>
      <c r="S138" s="50"/>
      <c r="T138" s="50">
        <f t="shared" si="4"/>
        <v>63.445604809997803</v>
      </c>
      <c r="U138" s="50">
        <f t="shared" si="5"/>
        <v>109.09995609999908</v>
      </c>
      <c r="V138" s="50">
        <f t="shared" si="6"/>
        <v>152.90846748999888</v>
      </c>
    </row>
    <row r="139" spans="1:22" s="6" customFormat="1" ht="24.75" thickBot="1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 t="s">
        <v>1450</v>
      </c>
      <c r="K139" s="82" t="s">
        <v>1451</v>
      </c>
      <c r="L139" s="83">
        <v>20.032938000000001</v>
      </c>
      <c r="M139" s="83">
        <v>22.797038000000001</v>
      </c>
      <c r="N139" s="83">
        <v>25.197935000000001</v>
      </c>
      <c r="O139" s="83">
        <v>0</v>
      </c>
      <c r="P139" s="83">
        <v>25.165186490000004</v>
      </c>
      <c r="Q139" s="83">
        <v>31.78420938</v>
      </c>
      <c r="R139" s="83">
        <v>36.288768979999993</v>
      </c>
      <c r="S139" s="83"/>
      <c r="T139" s="83">
        <f t="shared" si="4"/>
        <v>5.1322484900000021</v>
      </c>
      <c r="U139" s="83">
        <f t="shared" si="5"/>
        <v>8.9871713799999995</v>
      </c>
      <c r="V139" s="83">
        <f t="shared" si="6"/>
        <v>11.090833979999992</v>
      </c>
    </row>
    <row r="140" spans="1:22" s="6" customFormat="1" ht="24">
      <c r="A140" s="47"/>
      <c r="B140" s="47"/>
      <c r="C140" s="47"/>
      <c r="D140" s="47"/>
      <c r="E140" s="46"/>
      <c r="F140" s="46"/>
      <c r="G140" s="47"/>
      <c r="H140" s="47"/>
      <c r="I140" s="47"/>
      <c r="J140" s="47" t="s">
        <v>1441</v>
      </c>
      <c r="K140" s="49" t="s">
        <v>1452</v>
      </c>
      <c r="L140" s="50">
        <v>731.84438399999999</v>
      </c>
      <c r="M140" s="50">
        <v>775.41632400000003</v>
      </c>
      <c r="N140" s="50">
        <v>819.40249900000003</v>
      </c>
      <c r="O140" s="50">
        <v>0</v>
      </c>
      <c r="P140" s="50">
        <v>1120.9574461</v>
      </c>
      <c r="Q140" s="50">
        <v>1247.8052488199999</v>
      </c>
      <c r="R140" s="50">
        <v>1384.4680257499999</v>
      </c>
      <c r="S140" s="50"/>
      <c r="T140" s="50">
        <f t="shared" si="4"/>
        <v>389.11306209999998</v>
      </c>
      <c r="U140" s="50">
        <f t="shared" si="5"/>
        <v>472.38892481999983</v>
      </c>
      <c r="V140" s="50">
        <f t="shared" si="6"/>
        <v>565.06552674999989</v>
      </c>
    </row>
    <row r="141" spans="1:22" s="6" customFormat="1" ht="24">
      <c r="A141" s="47"/>
      <c r="B141" s="47"/>
      <c r="C141" s="47"/>
      <c r="D141" s="47"/>
      <c r="E141" s="47"/>
      <c r="F141" s="47"/>
      <c r="G141" s="47"/>
      <c r="H141" s="47"/>
      <c r="I141" s="47"/>
      <c r="J141" s="47" t="s">
        <v>1334</v>
      </c>
      <c r="K141" s="49" t="s">
        <v>1453</v>
      </c>
      <c r="L141" s="50">
        <v>2.2790360000000001</v>
      </c>
      <c r="M141" s="50">
        <v>2.539876</v>
      </c>
      <c r="N141" s="50">
        <v>2.6266340000000001</v>
      </c>
      <c r="O141" s="50">
        <v>0</v>
      </c>
      <c r="P141" s="50">
        <v>1.9719501700000004</v>
      </c>
      <c r="Q141" s="50">
        <v>1.9719501700000004</v>
      </c>
      <c r="R141" s="50">
        <v>1.9719501700000004</v>
      </c>
      <c r="S141" s="50"/>
      <c r="T141" s="50">
        <f t="shared" ref="T141:T202" si="7">P141-L141</f>
        <v>-0.30708582999999967</v>
      </c>
      <c r="U141" s="50">
        <f t="shared" ref="U141:U202" si="8">Q141-M141</f>
        <v>-0.56792582999999963</v>
      </c>
      <c r="V141" s="50">
        <f t="shared" ref="V141:V202" si="9">R141-N141</f>
        <v>-0.65468382999999974</v>
      </c>
    </row>
    <row r="142" spans="1:22" s="6" customFormat="1" ht="13.5">
      <c r="A142" s="47"/>
      <c r="B142" s="47"/>
      <c r="C142" s="47"/>
      <c r="D142" s="47"/>
      <c r="E142" s="47"/>
      <c r="F142" s="47"/>
      <c r="G142" s="47"/>
      <c r="H142" s="47"/>
      <c r="I142" s="70" t="s">
        <v>1354</v>
      </c>
      <c r="J142" s="70"/>
      <c r="K142" s="70"/>
      <c r="L142" s="69">
        <v>47.672128999999998</v>
      </c>
      <c r="M142" s="69">
        <v>84.841348999999994</v>
      </c>
      <c r="N142" s="69">
        <v>91.176863999999995</v>
      </c>
      <c r="O142" s="69">
        <v>0</v>
      </c>
      <c r="P142" s="69">
        <v>50.93484393</v>
      </c>
      <c r="Q142" s="69">
        <v>72.955396550000017</v>
      </c>
      <c r="R142" s="69">
        <v>81.290201720000013</v>
      </c>
      <c r="S142" s="69"/>
      <c r="T142" s="69">
        <f t="shared" si="7"/>
        <v>3.2627149300000013</v>
      </c>
      <c r="U142" s="69">
        <f t="shared" si="8"/>
        <v>-11.885952449999976</v>
      </c>
      <c r="V142" s="69">
        <f t="shared" si="9"/>
        <v>-9.8866622799999817</v>
      </c>
    </row>
    <row r="143" spans="1:22" s="6" customFormat="1">
      <c r="A143" s="47"/>
      <c r="B143" s="47"/>
      <c r="C143" s="47"/>
      <c r="D143" s="47"/>
      <c r="E143" s="47"/>
      <c r="F143" s="47"/>
      <c r="G143" s="47"/>
      <c r="H143" s="47"/>
      <c r="I143" s="47"/>
      <c r="J143" s="47" t="s">
        <v>1355</v>
      </c>
      <c r="K143" s="49" t="s">
        <v>1419</v>
      </c>
      <c r="L143" s="50">
        <v>39.480359</v>
      </c>
      <c r="M143" s="50">
        <v>75.516645999999994</v>
      </c>
      <c r="N143" s="50">
        <v>80.858455000000006</v>
      </c>
      <c r="O143" s="50">
        <v>0</v>
      </c>
      <c r="P143" s="50">
        <v>40.399917420000001</v>
      </c>
      <c r="Q143" s="50">
        <v>60.365848130000003</v>
      </c>
      <c r="R143" s="50">
        <v>66.809517070000012</v>
      </c>
      <c r="S143" s="50"/>
      <c r="T143" s="50">
        <f t="shared" si="7"/>
        <v>0.91955842000000132</v>
      </c>
      <c r="U143" s="50">
        <f t="shared" si="8"/>
        <v>-15.150797869999991</v>
      </c>
      <c r="V143" s="50">
        <f t="shared" si="9"/>
        <v>-14.048937929999994</v>
      </c>
    </row>
    <row r="144" spans="1:22" s="6" customFormat="1">
      <c r="A144" s="47"/>
      <c r="B144" s="47"/>
      <c r="C144" s="47"/>
      <c r="D144" s="47"/>
      <c r="E144" s="47"/>
      <c r="F144" s="47"/>
      <c r="G144" s="47"/>
      <c r="H144" s="47"/>
      <c r="I144" s="47"/>
      <c r="J144" s="47" t="s">
        <v>1359</v>
      </c>
      <c r="K144" s="49" t="s">
        <v>1423</v>
      </c>
      <c r="L144" s="50">
        <v>8.19177</v>
      </c>
      <c r="M144" s="50">
        <v>9.3247029999999995</v>
      </c>
      <c r="N144" s="50">
        <v>10.318409000000001</v>
      </c>
      <c r="O144" s="50">
        <v>0</v>
      </c>
      <c r="P144" s="50">
        <v>10.53492651</v>
      </c>
      <c r="Q144" s="50">
        <v>12.589548420000002</v>
      </c>
      <c r="R144" s="50">
        <v>14.480684650000002</v>
      </c>
      <c r="S144" s="50"/>
      <c r="T144" s="50">
        <f t="shared" si="7"/>
        <v>2.34315651</v>
      </c>
      <c r="U144" s="50">
        <f t="shared" si="8"/>
        <v>3.2648454200000021</v>
      </c>
      <c r="V144" s="50">
        <f t="shared" si="9"/>
        <v>4.1622756500000015</v>
      </c>
    </row>
    <row r="145" spans="1:22" s="6" customFormat="1" ht="13.5">
      <c r="A145" s="47"/>
      <c r="B145" s="47"/>
      <c r="C145" s="47"/>
      <c r="D145" s="47"/>
      <c r="E145" s="47"/>
      <c r="F145" s="86">
        <v>4</v>
      </c>
      <c r="G145" s="87" t="s">
        <v>136</v>
      </c>
      <c r="H145" s="87"/>
      <c r="I145" s="87"/>
      <c r="J145" s="87"/>
      <c r="K145" s="87"/>
      <c r="L145" s="89">
        <v>32445.752042</v>
      </c>
      <c r="M145" s="89">
        <v>38755.806428999997</v>
      </c>
      <c r="N145" s="89">
        <v>46898.191928</v>
      </c>
      <c r="O145" s="89">
        <v>0</v>
      </c>
      <c r="P145" s="89">
        <v>40416.340444329995</v>
      </c>
      <c r="Q145" s="89">
        <v>47029.016999929998</v>
      </c>
      <c r="R145" s="89">
        <v>54885.470012289996</v>
      </c>
      <c r="S145" s="89"/>
      <c r="T145" s="89">
        <f t="shared" si="7"/>
        <v>7970.588402329995</v>
      </c>
      <c r="U145" s="89">
        <f t="shared" si="8"/>
        <v>8273.2105709300013</v>
      </c>
      <c r="V145" s="89">
        <f t="shared" si="9"/>
        <v>7987.2780842899956</v>
      </c>
    </row>
    <row r="146" spans="1:22" s="6" customFormat="1" ht="13.5">
      <c r="A146" s="47"/>
      <c r="B146" s="47"/>
      <c r="C146" s="47"/>
      <c r="D146" s="47"/>
      <c r="E146" s="47"/>
      <c r="F146" s="47"/>
      <c r="G146" s="47"/>
      <c r="H146" s="71" t="s">
        <v>1328</v>
      </c>
      <c r="I146" s="71"/>
      <c r="J146" s="71"/>
      <c r="K146" s="71"/>
      <c r="L146" s="73">
        <v>32445.752042</v>
      </c>
      <c r="M146" s="73">
        <v>38755.806428999997</v>
      </c>
      <c r="N146" s="73">
        <v>46898.191928</v>
      </c>
      <c r="O146" s="73">
        <v>0</v>
      </c>
      <c r="P146" s="73">
        <v>40416.340444329995</v>
      </c>
      <c r="Q146" s="73">
        <v>47029.016999929998</v>
      </c>
      <c r="R146" s="73">
        <v>54885.470012289996</v>
      </c>
      <c r="S146" s="73"/>
      <c r="T146" s="73">
        <f t="shared" si="7"/>
        <v>7970.588402329995</v>
      </c>
      <c r="U146" s="73">
        <f t="shared" si="8"/>
        <v>8273.2105709300013</v>
      </c>
      <c r="V146" s="73">
        <f t="shared" si="9"/>
        <v>7987.2780842899956</v>
      </c>
    </row>
    <row r="147" spans="1:22" s="6" customFormat="1" ht="30" customHeight="1">
      <c r="A147" s="47"/>
      <c r="B147" s="47"/>
      <c r="C147" s="47"/>
      <c r="D147" s="47"/>
      <c r="E147" s="47"/>
      <c r="F147" s="47"/>
      <c r="G147" s="47"/>
      <c r="H147" s="47"/>
      <c r="I147" s="70" t="s">
        <v>1454</v>
      </c>
      <c r="J147" s="70"/>
      <c r="K147" s="70"/>
      <c r="L147" s="69">
        <v>7516.3618690000003</v>
      </c>
      <c r="M147" s="69">
        <v>8063.0884450000003</v>
      </c>
      <c r="N147" s="69">
        <v>8063.0884450000003</v>
      </c>
      <c r="O147" s="69">
        <v>0</v>
      </c>
      <c r="P147" s="69">
        <v>7364.3482047399993</v>
      </c>
      <c r="Q147" s="69">
        <v>8642.0918322200014</v>
      </c>
      <c r="R147" s="69">
        <v>9576.9331500000008</v>
      </c>
      <c r="S147" s="69"/>
      <c r="T147" s="69">
        <f t="shared" si="7"/>
        <v>-152.01366426000095</v>
      </c>
      <c r="U147" s="69">
        <f t="shared" si="8"/>
        <v>579.00338722000106</v>
      </c>
      <c r="V147" s="69">
        <f t="shared" si="9"/>
        <v>1513.8447050000004</v>
      </c>
    </row>
    <row r="148" spans="1:22" s="6" customFormat="1" ht="24">
      <c r="A148" s="47"/>
      <c r="B148" s="47"/>
      <c r="C148" s="47"/>
      <c r="D148" s="47"/>
      <c r="E148" s="47"/>
      <c r="F148" s="47"/>
      <c r="G148" s="47"/>
      <c r="H148" s="47"/>
      <c r="I148" s="47"/>
      <c r="J148" s="47" t="s">
        <v>1455</v>
      </c>
      <c r="K148" s="49" t="s">
        <v>1456</v>
      </c>
      <c r="L148" s="50">
        <v>43.04</v>
      </c>
      <c r="M148" s="50">
        <v>43.04</v>
      </c>
      <c r="N148" s="50">
        <v>43.04</v>
      </c>
      <c r="O148" s="50">
        <v>0</v>
      </c>
      <c r="P148" s="50">
        <v>53.8</v>
      </c>
      <c r="Q148" s="50">
        <v>64</v>
      </c>
      <c r="R148" s="50">
        <v>67.085999999999999</v>
      </c>
      <c r="S148" s="50"/>
      <c r="T148" s="50">
        <f t="shared" si="7"/>
        <v>10.759999999999998</v>
      </c>
      <c r="U148" s="50">
        <f t="shared" si="8"/>
        <v>20.96</v>
      </c>
      <c r="V148" s="50">
        <f t="shared" si="9"/>
        <v>24.045999999999999</v>
      </c>
    </row>
    <row r="149" spans="1:22" s="6" customFormat="1" ht="36">
      <c r="A149" s="47"/>
      <c r="B149" s="47"/>
      <c r="C149" s="47"/>
      <c r="D149" s="47"/>
      <c r="E149" s="47"/>
      <c r="F149" s="47"/>
      <c r="G149" s="47"/>
      <c r="H149" s="47"/>
      <c r="I149" s="47"/>
      <c r="J149" s="47" t="s">
        <v>1457</v>
      </c>
      <c r="K149" s="49" t="s">
        <v>1458</v>
      </c>
      <c r="L149" s="50">
        <v>4733.0265250000002</v>
      </c>
      <c r="M149" s="50">
        <v>4733.0265250000002</v>
      </c>
      <c r="N149" s="50">
        <v>4733.0265250000002</v>
      </c>
      <c r="O149" s="50">
        <v>0</v>
      </c>
      <c r="P149" s="50">
        <v>3246.1803113600004</v>
      </c>
      <c r="Q149" s="50">
        <v>4085.6136088200005</v>
      </c>
      <c r="R149" s="50">
        <v>4611.4121021100009</v>
      </c>
      <c r="S149" s="50"/>
      <c r="T149" s="50">
        <f t="shared" si="7"/>
        <v>-1486.8462136399999</v>
      </c>
      <c r="U149" s="50">
        <f t="shared" si="8"/>
        <v>-647.41291617999968</v>
      </c>
      <c r="V149" s="50">
        <f t="shared" si="9"/>
        <v>-121.61442288999933</v>
      </c>
    </row>
    <row r="150" spans="1:22" s="6" customFormat="1" ht="36">
      <c r="A150" s="47"/>
      <c r="B150" s="47"/>
      <c r="C150" s="47"/>
      <c r="D150" s="47"/>
      <c r="E150" s="47"/>
      <c r="F150" s="47"/>
      <c r="G150" s="47"/>
      <c r="H150" s="47"/>
      <c r="I150" s="47"/>
      <c r="J150" s="47" t="s">
        <v>1459</v>
      </c>
      <c r="K150" s="49" t="s">
        <v>1460</v>
      </c>
      <c r="L150" s="50">
        <v>1601.04</v>
      </c>
      <c r="M150" s="50">
        <v>2001.3</v>
      </c>
      <c r="N150" s="50">
        <v>2001.3</v>
      </c>
      <c r="O150" s="50">
        <v>0</v>
      </c>
      <c r="P150" s="50">
        <v>1584.3413095999997</v>
      </c>
      <c r="Q150" s="50">
        <v>2012.4490466800003</v>
      </c>
      <c r="R150" s="50">
        <v>2258.1545449300002</v>
      </c>
      <c r="S150" s="50"/>
      <c r="T150" s="50">
        <f t="shared" si="7"/>
        <v>-16.69869040000026</v>
      </c>
      <c r="U150" s="50">
        <f t="shared" si="8"/>
        <v>11.149046680000311</v>
      </c>
      <c r="V150" s="50">
        <f t="shared" si="9"/>
        <v>256.8545449300002</v>
      </c>
    </row>
    <row r="151" spans="1:22" s="6" customFormat="1" ht="24">
      <c r="A151" s="47"/>
      <c r="B151" s="47"/>
      <c r="C151" s="47"/>
      <c r="D151" s="47"/>
      <c r="E151" s="47"/>
      <c r="F151" s="47"/>
      <c r="G151" s="47"/>
      <c r="H151" s="47"/>
      <c r="I151" s="47"/>
      <c r="J151" s="47" t="s">
        <v>1461</v>
      </c>
      <c r="K151" s="49" t="s">
        <v>1462</v>
      </c>
      <c r="L151" s="50">
        <v>341.75534399999998</v>
      </c>
      <c r="M151" s="50">
        <v>488.22192000000001</v>
      </c>
      <c r="N151" s="50">
        <v>488.22192000000001</v>
      </c>
      <c r="O151" s="50">
        <v>0</v>
      </c>
      <c r="P151" s="50">
        <v>734.3515840099999</v>
      </c>
      <c r="Q151" s="50">
        <v>734.3541769499999</v>
      </c>
      <c r="R151" s="50">
        <v>829.85550318999992</v>
      </c>
      <c r="S151" s="50"/>
      <c r="T151" s="50">
        <f t="shared" si="7"/>
        <v>392.59624000999992</v>
      </c>
      <c r="U151" s="50">
        <f t="shared" si="8"/>
        <v>246.13225694999988</v>
      </c>
      <c r="V151" s="50">
        <f t="shared" si="9"/>
        <v>341.63358318999991</v>
      </c>
    </row>
    <row r="152" spans="1:22" s="6" customFormat="1">
      <c r="A152" s="47"/>
      <c r="B152" s="47"/>
      <c r="C152" s="47"/>
      <c r="D152" s="47"/>
      <c r="E152" s="47"/>
      <c r="F152" s="47"/>
      <c r="G152" s="47"/>
      <c r="H152" s="47"/>
      <c r="I152" s="47"/>
      <c r="J152" s="47" t="s">
        <v>1463</v>
      </c>
      <c r="K152" s="49" t="s">
        <v>1464</v>
      </c>
      <c r="L152" s="50">
        <v>797.5</v>
      </c>
      <c r="M152" s="50">
        <v>797.5</v>
      </c>
      <c r="N152" s="50">
        <v>797.5</v>
      </c>
      <c r="O152" s="50">
        <v>0</v>
      </c>
      <c r="P152" s="50">
        <v>1745.6749997699997</v>
      </c>
      <c r="Q152" s="50">
        <v>1745.6749997699997</v>
      </c>
      <c r="R152" s="50">
        <v>1810.4249997699997</v>
      </c>
      <c r="S152" s="50"/>
      <c r="T152" s="50">
        <f t="shared" si="7"/>
        <v>948.17499976999966</v>
      </c>
      <c r="U152" s="50">
        <f t="shared" si="8"/>
        <v>948.17499976999966</v>
      </c>
      <c r="V152" s="50">
        <f t="shared" si="9"/>
        <v>1012.9249997699997</v>
      </c>
    </row>
    <row r="153" spans="1:22" s="6" customFormat="1" ht="13.5">
      <c r="A153" s="47"/>
      <c r="B153" s="47"/>
      <c r="C153" s="47"/>
      <c r="D153" s="47"/>
      <c r="E153" s="47"/>
      <c r="F153" s="47"/>
      <c r="G153" s="47"/>
      <c r="H153" s="47"/>
      <c r="I153" s="70" t="s">
        <v>1329</v>
      </c>
      <c r="J153" s="70"/>
      <c r="K153" s="70"/>
      <c r="L153" s="69">
        <v>23610.545588000001</v>
      </c>
      <c r="M153" s="69">
        <v>29122.066844000001</v>
      </c>
      <c r="N153" s="69">
        <v>36981.402337</v>
      </c>
      <c r="O153" s="69">
        <v>0</v>
      </c>
      <c r="P153" s="69">
        <v>31413.585088050004</v>
      </c>
      <c r="Q153" s="69">
        <v>36553.919983459993</v>
      </c>
      <c r="R153" s="69">
        <v>43267.074152699999</v>
      </c>
      <c r="S153" s="69"/>
      <c r="T153" s="69">
        <f t="shared" si="7"/>
        <v>7803.039500050003</v>
      </c>
      <c r="U153" s="69">
        <f t="shared" si="8"/>
        <v>7431.8531394599922</v>
      </c>
      <c r="V153" s="69">
        <f t="shared" si="9"/>
        <v>6285.6718156999996</v>
      </c>
    </row>
    <row r="154" spans="1:22" s="6" customFormat="1">
      <c r="A154" s="47"/>
      <c r="B154" s="47"/>
      <c r="C154" s="47"/>
      <c r="D154" s="47"/>
      <c r="E154" s="46"/>
      <c r="F154" s="46"/>
      <c r="G154" s="47"/>
      <c r="H154" s="47"/>
      <c r="I154" s="47"/>
      <c r="J154" s="47" t="s">
        <v>1361</v>
      </c>
      <c r="K154" s="49" t="s">
        <v>1465</v>
      </c>
      <c r="L154" s="50">
        <v>1374.8147759999999</v>
      </c>
      <c r="M154" s="50">
        <v>1615.936359</v>
      </c>
      <c r="N154" s="50">
        <v>1966.17931</v>
      </c>
      <c r="O154" s="50">
        <v>0</v>
      </c>
      <c r="P154" s="50">
        <v>3722.2295123299996</v>
      </c>
      <c r="Q154" s="50">
        <v>4215.4912357300009</v>
      </c>
      <c r="R154" s="50">
        <v>4637.8747940899993</v>
      </c>
      <c r="S154" s="50"/>
      <c r="T154" s="50">
        <f t="shared" si="7"/>
        <v>2347.4147363299999</v>
      </c>
      <c r="U154" s="50">
        <f t="shared" si="8"/>
        <v>2599.5548767300006</v>
      </c>
      <c r="V154" s="50">
        <f t="shared" si="9"/>
        <v>2671.6954840899994</v>
      </c>
    </row>
    <row r="155" spans="1:22" s="6" customFormat="1">
      <c r="A155" s="47"/>
      <c r="B155" s="47"/>
      <c r="C155" s="47"/>
      <c r="D155" s="47"/>
      <c r="E155" s="47"/>
      <c r="F155" s="47"/>
      <c r="G155" s="47"/>
      <c r="H155" s="47"/>
      <c r="I155" s="47"/>
      <c r="J155" s="47" t="s">
        <v>1363</v>
      </c>
      <c r="K155" s="49" t="s">
        <v>1466</v>
      </c>
      <c r="L155" s="50">
        <v>37.823656999999997</v>
      </c>
      <c r="M155" s="50">
        <v>42.883025000000004</v>
      </c>
      <c r="N155" s="50">
        <v>52.224696000000002</v>
      </c>
      <c r="O155" s="50">
        <v>0</v>
      </c>
      <c r="P155" s="50">
        <v>34.428496359999997</v>
      </c>
      <c r="Q155" s="50">
        <v>44.124904589999971</v>
      </c>
      <c r="R155" s="50">
        <v>52.430891369999983</v>
      </c>
      <c r="S155" s="50"/>
      <c r="T155" s="50">
        <f t="shared" si="7"/>
        <v>-3.3951606400000003</v>
      </c>
      <c r="U155" s="50">
        <f t="shared" si="8"/>
        <v>1.2418795899999679</v>
      </c>
      <c r="V155" s="50">
        <f t="shared" si="9"/>
        <v>0.20619536999998189</v>
      </c>
    </row>
    <row r="156" spans="1:22" s="6" customFormat="1" ht="24">
      <c r="A156" s="47"/>
      <c r="B156" s="47"/>
      <c r="C156" s="47"/>
      <c r="D156" s="47"/>
      <c r="E156" s="47"/>
      <c r="F156" s="47"/>
      <c r="G156" s="47"/>
      <c r="H156" s="47"/>
      <c r="I156" s="47"/>
      <c r="J156" s="47" t="s">
        <v>1367</v>
      </c>
      <c r="K156" s="49" t="s">
        <v>1467</v>
      </c>
      <c r="L156" s="50">
        <v>46.272677999999999</v>
      </c>
      <c r="M156" s="50">
        <v>52.991520999999999</v>
      </c>
      <c r="N156" s="50">
        <v>60.391813999999997</v>
      </c>
      <c r="O156" s="50">
        <v>0</v>
      </c>
      <c r="P156" s="50">
        <v>48.920658670000009</v>
      </c>
      <c r="Q156" s="50">
        <v>70.620030659999998</v>
      </c>
      <c r="R156" s="50">
        <v>167.63704299</v>
      </c>
      <c r="S156" s="50"/>
      <c r="T156" s="50">
        <f t="shared" si="7"/>
        <v>2.6479806700000097</v>
      </c>
      <c r="U156" s="50">
        <f t="shared" si="8"/>
        <v>17.628509659999999</v>
      </c>
      <c r="V156" s="50">
        <f t="shared" si="9"/>
        <v>107.24522899</v>
      </c>
    </row>
    <row r="157" spans="1:22" s="6" customFormat="1">
      <c r="A157" s="47"/>
      <c r="B157" s="47"/>
      <c r="C157" s="47"/>
      <c r="D157" s="47"/>
      <c r="E157" s="47"/>
      <c r="F157" s="47"/>
      <c r="G157" s="47"/>
      <c r="H157" s="47"/>
      <c r="I157" s="47"/>
      <c r="J157" s="47" t="s">
        <v>1371</v>
      </c>
      <c r="K157" s="49" t="s">
        <v>1468</v>
      </c>
      <c r="L157" s="50">
        <v>12.27773</v>
      </c>
      <c r="M157" s="50">
        <v>14.138672</v>
      </c>
      <c r="N157" s="50">
        <v>15.744716</v>
      </c>
      <c r="O157" s="50">
        <v>0</v>
      </c>
      <c r="P157" s="50">
        <v>7.9704444099999998</v>
      </c>
      <c r="Q157" s="50">
        <v>9.1328305200000006</v>
      </c>
      <c r="R157" s="50">
        <v>10.752556399999998</v>
      </c>
      <c r="S157" s="50"/>
      <c r="T157" s="50">
        <f t="shared" si="7"/>
        <v>-4.3072855900000002</v>
      </c>
      <c r="U157" s="50">
        <f t="shared" si="8"/>
        <v>-5.0058414799999991</v>
      </c>
      <c r="V157" s="50">
        <f t="shared" si="9"/>
        <v>-4.9921596000000026</v>
      </c>
    </row>
    <row r="158" spans="1:22" s="6" customFormat="1">
      <c r="A158" s="47"/>
      <c r="B158" s="47"/>
      <c r="C158" s="47"/>
      <c r="D158" s="47"/>
      <c r="E158" s="47"/>
      <c r="F158" s="47"/>
      <c r="G158" s="47"/>
      <c r="H158" s="47"/>
      <c r="I158" s="47"/>
      <c r="J158" s="47" t="s">
        <v>1375</v>
      </c>
      <c r="K158" s="49" t="s">
        <v>1469</v>
      </c>
      <c r="L158" s="50">
        <v>872.71806100000003</v>
      </c>
      <c r="M158" s="50">
        <v>1028.942573</v>
      </c>
      <c r="N158" s="50">
        <v>1193.56114</v>
      </c>
      <c r="O158" s="50">
        <v>0</v>
      </c>
      <c r="P158" s="50">
        <v>1086.152480680001</v>
      </c>
      <c r="Q158" s="50">
        <v>1509.6728699099999</v>
      </c>
      <c r="R158" s="50">
        <v>2266.0303491199988</v>
      </c>
      <c r="S158" s="50"/>
      <c r="T158" s="50">
        <f t="shared" si="7"/>
        <v>213.43441968000093</v>
      </c>
      <c r="U158" s="50">
        <f t="shared" si="8"/>
        <v>480.73029690999988</v>
      </c>
      <c r="V158" s="50">
        <f t="shared" si="9"/>
        <v>1072.4692091199988</v>
      </c>
    </row>
    <row r="159" spans="1:22" s="6" customFormat="1" ht="24">
      <c r="A159" s="47"/>
      <c r="B159" s="47"/>
      <c r="C159" s="47"/>
      <c r="D159" s="47"/>
      <c r="E159" s="47"/>
      <c r="F159" s="47"/>
      <c r="G159" s="47"/>
      <c r="H159" s="47"/>
      <c r="I159" s="47"/>
      <c r="J159" s="47" t="s">
        <v>1379</v>
      </c>
      <c r="K159" s="49" t="s">
        <v>1470</v>
      </c>
      <c r="L159" s="50">
        <v>130.719336</v>
      </c>
      <c r="M159" s="50">
        <v>150.07450299999999</v>
      </c>
      <c r="N159" s="50">
        <v>171.24891400000001</v>
      </c>
      <c r="O159" s="50">
        <v>0</v>
      </c>
      <c r="P159" s="50">
        <v>156.56452213999998</v>
      </c>
      <c r="Q159" s="50">
        <v>180.20265821000001</v>
      </c>
      <c r="R159" s="50">
        <v>203.62601821999996</v>
      </c>
      <c r="S159" s="50"/>
      <c r="T159" s="50">
        <f t="shared" si="7"/>
        <v>25.845186139999981</v>
      </c>
      <c r="U159" s="50">
        <f t="shared" si="8"/>
        <v>30.128155210000017</v>
      </c>
      <c r="V159" s="50">
        <f t="shared" si="9"/>
        <v>32.37710421999995</v>
      </c>
    </row>
    <row r="160" spans="1:22" s="6" customFormat="1">
      <c r="A160" s="47"/>
      <c r="B160" s="47"/>
      <c r="C160" s="47"/>
      <c r="D160" s="47"/>
      <c r="E160" s="47"/>
      <c r="F160" s="47"/>
      <c r="G160" s="47"/>
      <c r="H160" s="47"/>
      <c r="I160" s="47"/>
      <c r="J160" s="47" t="s">
        <v>1383</v>
      </c>
      <c r="K160" s="49" t="s">
        <v>1471</v>
      </c>
      <c r="L160" s="50">
        <v>147.61750599999999</v>
      </c>
      <c r="M160" s="50">
        <v>173.53719899999999</v>
      </c>
      <c r="N160" s="50">
        <v>203.800141</v>
      </c>
      <c r="O160" s="50">
        <v>0</v>
      </c>
      <c r="P160" s="50">
        <v>71.52467609</v>
      </c>
      <c r="Q160" s="50">
        <v>79.237719480000024</v>
      </c>
      <c r="R160" s="50">
        <v>93.216756369999999</v>
      </c>
      <c r="S160" s="50"/>
      <c r="T160" s="50">
        <f t="shared" si="7"/>
        <v>-76.092829909999992</v>
      </c>
      <c r="U160" s="50">
        <f t="shared" si="8"/>
        <v>-94.299479519999963</v>
      </c>
      <c r="V160" s="50">
        <f t="shared" si="9"/>
        <v>-110.58338463</v>
      </c>
    </row>
    <row r="161" spans="1:22" s="6" customFormat="1" ht="24">
      <c r="A161" s="47"/>
      <c r="B161" s="47"/>
      <c r="C161" s="47"/>
      <c r="D161" s="47"/>
      <c r="E161" s="47"/>
      <c r="F161" s="47"/>
      <c r="G161" s="47"/>
      <c r="H161" s="47"/>
      <c r="I161" s="47"/>
      <c r="J161" s="47" t="s">
        <v>1387</v>
      </c>
      <c r="K161" s="49" t="s">
        <v>1472</v>
      </c>
      <c r="L161" s="50">
        <v>75.292304999999999</v>
      </c>
      <c r="M161" s="50">
        <v>84.757461000000006</v>
      </c>
      <c r="N161" s="50">
        <v>106.235742</v>
      </c>
      <c r="O161" s="50">
        <v>0</v>
      </c>
      <c r="P161" s="50">
        <v>145.92286931000001</v>
      </c>
      <c r="Q161" s="50">
        <v>225.46495168999996</v>
      </c>
      <c r="R161" s="50">
        <v>265.77734520999996</v>
      </c>
      <c r="S161" s="50"/>
      <c r="T161" s="50">
        <f t="shared" si="7"/>
        <v>70.630564310000011</v>
      </c>
      <c r="U161" s="50">
        <f t="shared" si="8"/>
        <v>140.70749068999996</v>
      </c>
      <c r="V161" s="50">
        <f t="shared" si="9"/>
        <v>159.54160320999995</v>
      </c>
    </row>
    <row r="162" spans="1:22" s="6" customFormat="1" ht="24">
      <c r="A162" s="47"/>
      <c r="B162" s="47"/>
      <c r="C162" s="47"/>
      <c r="D162" s="47"/>
      <c r="E162" s="47"/>
      <c r="F162" s="47"/>
      <c r="G162" s="47"/>
      <c r="H162" s="47"/>
      <c r="I162" s="47"/>
      <c r="J162" s="47" t="s">
        <v>1389</v>
      </c>
      <c r="K162" s="49" t="s">
        <v>1473</v>
      </c>
      <c r="L162" s="50">
        <v>50.225676</v>
      </c>
      <c r="M162" s="50">
        <v>63.946221999999999</v>
      </c>
      <c r="N162" s="50">
        <v>73.177025999999998</v>
      </c>
      <c r="O162" s="50">
        <v>0</v>
      </c>
      <c r="P162" s="50">
        <v>30.868059969999997</v>
      </c>
      <c r="Q162" s="50">
        <v>35.791042719999993</v>
      </c>
      <c r="R162" s="50">
        <v>38.752903589999995</v>
      </c>
      <c r="S162" s="50"/>
      <c r="T162" s="50">
        <f t="shared" si="7"/>
        <v>-19.357616030000003</v>
      </c>
      <c r="U162" s="50">
        <f t="shared" si="8"/>
        <v>-28.155179280000006</v>
      </c>
      <c r="V162" s="50">
        <f t="shared" si="9"/>
        <v>-34.424122410000003</v>
      </c>
    </row>
    <row r="163" spans="1:22" s="6" customFormat="1">
      <c r="A163" s="47"/>
      <c r="B163" s="47"/>
      <c r="C163" s="47"/>
      <c r="D163" s="47"/>
      <c r="E163" s="47"/>
      <c r="F163" s="47"/>
      <c r="G163" s="47"/>
      <c r="H163" s="47"/>
      <c r="I163" s="47"/>
      <c r="J163" s="47" t="s">
        <v>1393</v>
      </c>
      <c r="K163" s="49" t="s">
        <v>1474</v>
      </c>
      <c r="L163" s="50">
        <v>0</v>
      </c>
      <c r="M163" s="50">
        <v>0</v>
      </c>
      <c r="N163" s="50">
        <v>0</v>
      </c>
      <c r="O163" s="50">
        <v>0</v>
      </c>
      <c r="P163" s="50">
        <v>393.82569521999994</v>
      </c>
      <c r="Q163" s="50">
        <v>552.97710328999995</v>
      </c>
      <c r="R163" s="50">
        <v>723.8030113399999</v>
      </c>
      <c r="S163" s="50"/>
      <c r="T163" s="50">
        <f t="shared" si="7"/>
        <v>393.82569521999994</v>
      </c>
      <c r="U163" s="50">
        <f t="shared" si="8"/>
        <v>552.97710328999995</v>
      </c>
      <c r="V163" s="50">
        <f t="shared" si="9"/>
        <v>723.8030113399999</v>
      </c>
    </row>
    <row r="164" spans="1:22" s="6" customFormat="1" ht="24">
      <c r="A164" s="47"/>
      <c r="B164" s="47"/>
      <c r="C164" s="47"/>
      <c r="D164" s="47"/>
      <c r="E164" s="47"/>
      <c r="F164" s="47"/>
      <c r="G164" s="47"/>
      <c r="H164" s="47"/>
      <c r="I164" s="47"/>
      <c r="J164" s="47" t="s">
        <v>1475</v>
      </c>
      <c r="K164" s="49" t="s">
        <v>1476</v>
      </c>
      <c r="L164" s="50">
        <v>658.04627400000004</v>
      </c>
      <c r="M164" s="50">
        <v>755.92283899999995</v>
      </c>
      <c r="N164" s="50">
        <v>865.37156400000003</v>
      </c>
      <c r="O164" s="50">
        <v>0</v>
      </c>
      <c r="P164" s="50">
        <v>826.03753626000002</v>
      </c>
      <c r="Q164" s="50">
        <v>950.78244791999975</v>
      </c>
      <c r="R164" s="50">
        <v>1067.20900549</v>
      </c>
      <c r="S164" s="50"/>
      <c r="T164" s="50">
        <f t="shared" si="7"/>
        <v>167.99126225999998</v>
      </c>
      <c r="U164" s="50">
        <f t="shared" si="8"/>
        <v>194.8596089199998</v>
      </c>
      <c r="V164" s="50">
        <f t="shared" si="9"/>
        <v>201.83744148999995</v>
      </c>
    </row>
    <row r="165" spans="1:22" s="6" customFormat="1" ht="24">
      <c r="A165" s="47"/>
      <c r="B165" s="47"/>
      <c r="C165" s="47"/>
      <c r="D165" s="47"/>
      <c r="E165" s="47"/>
      <c r="F165" s="47"/>
      <c r="G165" s="47"/>
      <c r="H165" s="47"/>
      <c r="I165" s="47"/>
      <c r="J165" s="47" t="s">
        <v>1477</v>
      </c>
      <c r="K165" s="49" t="s">
        <v>1478</v>
      </c>
      <c r="L165" s="50">
        <v>9585.3736649999992</v>
      </c>
      <c r="M165" s="50">
        <v>11053.341461</v>
      </c>
      <c r="N165" s="50">
        <v>13031.486916</v>
      </c>
      <c r="O165" s="50">
        <v>0</v>
      </c>
      <c r="P165" s="50">
        <v>13084.937947679999</v>
      </c>
      <c r="Q165" s="50">
        <v>14604.430692390002</v>
      </c>
      <c r="R165" s="50">
        <v>16976.639436599995</v>
      </c>
      <c r="S165" s="50"/>
      <c r="T165" s="50">
        <f t="shared" si="7"/>
        <v>3499.5642826799995</v>
      </c>
      <c r="U165" s="50">
        <f t="shared" si="8"/>
        <v>3551.0892313900022</v>
      </c>
      <c r="V165" s="50">
        <f t="shared" si="9"/>
        <v>3945.1525205999951</v>
      </c>
    </row>
    <row r="166" spans="1:22" s="6" customFormat="1">
      <c r="A166" s="47"/>
      <c r="B166" s="47"/>
      <c r="C166" s="47"/>
      <c r="D166" s="47"/>
      <c r="E166" s="47"/>
      <c r="F166" s="47"/>
      <c r="G166" s="47"/>
      <c r="H166" s="47"/>
      <c r="I166" s="47"/>
      <c r="J166" s="47" t="s">
        <v>1479</v>
      </c>
      <c r="K166" s="49" t="s">
        <v>1480</v>
      </c>
      <c r="L166" s="50">
        <v>5601.4898949999997</v>
      </c>
      <c r="M166" s="50">
        <v>6918.5740999999998</v>
      </c>
      <c r="N166" s="50">
        <v>10019.358839</v>
      </c>
      <c r="O166" s="50">
        <v>0</v>
      </c>
      <c r="P166" s="50">
        <v>7195.4472113300017</v>
      </c>
      <c r="Q166" s="50">
        <v>8655.8482858400002</v>
      </c>
      <c r="R166" s="50">
        <v>10254.040630039999</v>
      </c>
      <c r="S166" s="50"/>
      <c r="T166" s="50">
        <f t="shared" si="7"/>
        <v>1593.957316330002</v>
      </c>
      <c r="U166" s="50">
        <f t="shared" si="8"/>
        <v>1737.2741858400004</v>
      </c>
      <c r="V166" s="50">
        <f t="shared" si="9"/>
        <v>234.68179103999864</v>
      </c>
    </row>
    <row r="167" spans="1:22" s="6" customFormat="1" ht="24">
      <c r="A167" s="47"/>
      <c r="B167" s="47"/>
      <c r="C167" s="47"/>
      <c r="D167" s="47"/>
      <c r="E167" s="46"/>
      <c r="F167" s="46"/>
      <c r="G167" s="47"/>
      <c r="H167" s="47"/>
      <c r="I167" s="47"/>
      <c r="J167" s="47" t="s">
        <v>1481</v>
      </c>
      <c r="K167" s="49" t="s">
        <v>1482</v>
      </c>
      <c r="L167" s="50">
        <v>0</v>
      </c>
      <c r="M167" s="50">
        <v>0</v>
      </c>
      <c r="N167" s="50">
        <v>0</v>
      </c>
      <c r="O167" s="50">
        <v>0</v>
      </c>
      <c r="P167" s="50">
        <v>0.24984528000000003</v>
      </c>
      <c r="Q167" s="50">
        <v>0.38173311999999998</v>
      </c>
      <c r="R167" s="50">
        <v>0.45164653000000005</v>
      </c>
      <c r="S167" s="50"/>
      <c r="T167" s="50">
        <f t="shared" si="7"/>
        <v>0.24984528000000003</v>
      </c>
      <c r="U167" s="50">
        <f t="shared" si="8"/>
        <v>0.38173311999999998</v>
      </c>
      <c r="V167" s="50">
        <f t="shared" si="9"/>
        <v>0.45164653000000005</v>
      </c>
    </row>
    <row r="168" spans="1:22" s="6" customFormat="1" ht="24">
      <c r="A168" s="47"/>
      <c r="B168" s="47"/>
      <c r="C168" s="47"/>
      <c r="D168" s="47"/>
      <c r="E168" s="47"/>
      <c r="F168" s="47"/>
      <c r="G168" s="47"/>
      <c r="H168" s="47"/>
      <c r="I168" s="47"/>
      <c r="J168" s="47" t="s">
        <v>1483</v>
      </c>
      <c r="K168" s="49" t="s">
        <v>1484</v>
      </c>
      <c r="L168" s="50">
        <v>234.71808300000001</v>
      </c>
      <c r="M168" s="50">
        <v>259.71808299999998</v>
      </c>
      <c r="N168" s="50">
        <v>259.71808299999998</v>
      </c>
      <c r="O168" s="50">
        <v>0</v>
      </c>
      <c r="P168" s="50">
        <v>396.93201023000006</v>
      </c>
      <c r="Q168" s="50">
        <v>631.87216780999984</v>
      </c>
      <c r="R168" s="50">
        <v>686.96098610000001</v>
      </c>
      <c r="S168" s="50"/>
      <c r="T168" s="50">
        <f t="shared" si="7"/>
        <v>162.21392723000005</v>
      </c>
      <c r="U168" s="50">
        <f t="shared" si="8"/>
        <v>372.15408480999986</v>
      </c>
      <c r="V168" s="50">
        <f t="shared" si="9"/>
        <v>427.24290310000004</v>
      </c>
    </row>
    <row r="169" spans="1:22" s="6" customFormat="1" ht="24">
      <c r="A169" s="47"/>
      <c r="B169" s="47"/>
      <c r="C169" s="47"/>
      <c r="D169" s="47"/>
      <c r="E169" s="47"/>
      <c r="F169" s="47"/>
      <c r="G169" s="47"/>
      <c r="H169" s="47"/>
      <c r="I169" s="47"/>
      <c r="J169" s="47" t="s">
        <v>1485</v>
      </c>
      <c r="K169" s="49" t="s">
        <v>1486</v>
      </c>
      <c r="L169" s="50">
        <v>589.13480700000002</v>
      </c>
      <c r="M169" s="50">
        <v>639.86808299999996</v>
      </c>
      <c r="N169" s="50">
        <v>727.91171899999995</v>
      </c>
      <c r="O169" s="50">
        <v>0</v>
      </c>
      <c r="P169" s="50">
        <v>159.27741359000001</v>
      </c>
      <c r="Q169" s="50">
        <v>189.24546127999997</v>
      </c>
      <c r="R169" s="50">
        <v>243.68282475999996</v>
      </c>
      <c r="S169" s="50"/>
      <c r="T169" s="50">
        <f t="shared" si="7"/>
        <v>-429.85739340999999</v>
      </c>
      <c r="U169" s="50">
        <f t="shared" si="8"/>
        <v>-450.62262171999998</v>
      </c>
      <c r="V169" s="50">
        <f t="shared" si="9"/>
        <v>-484.22889423999999</v>
      </c>
    </row>
    <row r="170" spans="1:22" s="6" customFormat="1">
      <c r="A170" s="47"/>
      <c r="B170" s="47"/>
      <c r="C170" s="47"/>
      <c r="D170" s="47"/>
      <c r="E170" s="47"/>
      <c r="F170" s="47"/>
      <c r="G170" s="47"/>
      <c r="H170" s="47"/>
      <c r="I170" s="47"/>
      <c r="J170" s="47" t="s">
        <v>1332</v>
      </c>
      <c r="K170" s="49" t="s">
        <v>1333</v>
      </c>
      <c r="L170" s="50">
        <v>0</v>
      </c>
      <c r="M170" s="50">
        <v>0</v>
      </c>
      <c r="N170" s="50">
        <v>0</v>
      </c>
      <c r="O170" s="50">
        <v>0</v>
      </c>
      <c r="P170" s="50">
        <v>10.037165709999998</v>
      </c>
      <c r="Q170" s="50">
        <v>19.059537850000002</v>
      </c>
      <c r="R170" s="50">
        <v>30.100046300000006</v>
      </c>
      <c r="S170" s="50"/>
      <c r="T170" s="50">
        <f t="shared" si="7"/>
        <v>10.037165709999998</v>
      </c>
      <c r="U170" s="50">
        <f t="shared" si="8"/>
        <v>19.059537850000002</v>
      </c>
      <c r="V170" s="50">
        <f t="shared" si="9"/>
        <v>30.100046300000006</v>
      </c>
    </row>
    <row r="171" spans="1:22" s="6" customFormat="1" ht="36">
      <c r="A171" s="47"/>
      <c r="B171" s="47"/>
      <c r="C171" s="47"/>
      <c r="D171" s="47"/>
      <c r="E171" s="47"/>
      <c r="F171" s="47"/>
      <c r="G171" s="47"/>
      <c r="H171" s="47"/>
      <c r="I171" s="47"/>
      <c r="J171" s="47" t="s">
        <v>1339</v>
      </c>
      <c r="K171" s="49" t="s">
        <v>1489</v>
      </c>
      <c r="L171" s="50">
        <v>346.08582899999999</v>
      </c>
      <c r="M171" s="50">
        <v>389.11469099999999</v>
      </c>
      <c r="N171" s="50">
        <v>443.331681</v>
      </c>
      <c r="O171" s="50">
        <v>0</v>
      </c>
      <c r="P171" s="50">
        <v>266.33909089999997</v>
      </c>
      <c r="Q171" s="50">
        <v>306.2147194700002</v>
      </c>
      <c r="R171" s="50">
        <v>349.66225589000015</v>
      </c>
      <c r="S171" s="50"/>
      <c r="T171" s="50">
        <f t="shared" si="7"/>
        <v>-79.746738100000016</v>
      </c>
      <c r="U171" s="50">
        <f t="shared" si="8"/>
        <v>-82.899971529999789</v>
      </c>
      <c r="V171" s="50">
        <f t="shared" si="9"/>
        <v>-93.66942510999985</v>
      </c>
    </row>
    <row r="172" spans="1:22" s="6" customFormat="1" ht="24">
      <c r="A172" s="47"/>
      <c r="B172" s="47"/>
      <c r="C172" s="47"/>
      <c r="D172" s="47"/>
      <c r="E172" s="47"/>
      <c r="F172" s="47"/>
      <c r="G172" s="47"/>
      <c r="H172" s="47"/>
      <c r="I172" s="47"/>
      <c r="J172" s="47" t="s">
        <v>1439</v>
      </c>
      <c r="K172" s="49" t="s">
        <v>1490</v>
      </c>
      <c r="L172" s="50">
        <v>23.180281999999998</v>
      </c>
      <c r="M172" s="50">
        <v>31.504833999999999</v>
      </c>
      <c r="N172" s="50">
        <v>34.158352000000001</v>
      </c>
      <c r="O172" s="50">
        <v>0</v>
      </c>
      <c r="P172" s="50">
        <v>18.3613778</v>
      </c>
      <c r="Q172" s="50">
        <v>20.936523009999998</v>
      </c>
      <c r="R172" s="50">
        <v>33.433715710000001</v>
      </c>
      <c r="S172" s="50"/>
      <c r="T172" s="50">
        <f t="shared" si="7"/>
        <v>-4.8189041999999986</v>
      </c>
      <c r="U172" s="50">
        <f t="shared" si="8"/>
        <v>-10.568310990000001</v>
      </c>
      <c r="V172" s="50">
        <f t="shared" si="9"/>
        <v>-0.72463628999999941</v>
      </c>
    </row>
    <row r="173" spans="1:22" s="6" customFormat="1" ht="24">
      <c r="A173" s="47"/>
      <c r="B173" s="47"/>
      <c r="C173" s="47"/>
      <c r="D173" s="47"/>
      <c r="E173" s="47"/>
      <c r="F173" s="47"/>
      <c r="G173" s="47"/>
      <c r="H173" s="47"/>
      <c r="I173" s="47"/>
      <c r="J173" s="47" t="s">
        <v>1441</v>
      </c>
      <c r="K173" s="49" t="s">
        <v>1491</v>
      </c>
      <c r="L173" s="50">
        <v>16.158936000000001</v>
      </c>
      <c r="M173" s="50">
        <v>18.225871999999999</v>
      </c>
      <c r="N173" s="50">
        <v>20.550395000000002</v>
      </c>
      <c r="O173" s="50">
        <v>0</v>
      </c>
      <c r="P173" s="50">
        <v>14.557953940000003</v>
      </c>
      <c r="Q173" s="50">
        <v>16.573155630000002</v>
      </c>
      <c r="R173" s="50">
        <v>18.868316159999999</v>
      </c>
      <c r="S173" s="50"/>
      <c r="T173" s="50">
        <f t="shared" si="7"/>
        <v>-1.600982059999998</v>
      </c>
      <c r="U173" s="50">
        <f t="shared" si="8"/>
        <v>-1.6527163699999967</v>
      </c>
      <c r="V173" s="50">
        <f t="shared" si="9"/>
        <v>-1.6820788400000026</v>
      </c>
    </row>
    <row r="174" spans="1:22" s="6" customFormat="1" ht="36">
      <c r="A174" s="47"/>
      <c r="B174" s="47"/>
      <c r="C174" s="47"/>
      <c r="D174" s="47"/>
      <c r="E174" s="47"/>
      <c r="F174" s="47"/>
      <c r="G174" s="47"/>
      <c r="H174" s="47"/>
      <c r="I174" s="47"/>
      <c r="J174" s="47" t="s">
        <v>1443</v>
      </c>
      <c r="K174" s="49" t="s">
        <v>1492</v>
      </c>
      <c r="L174" s="50">
        <v>174.15912900000001</v>
      </c>
      <c r="M174" s="50">
        <v>211.97852499999999</v>
      </c>
      <c r="N174" s="50">
        <v>300.34779800000001</v>
      </c>
      <c r="O174" s="50">
        <v>0</v>
      </c>
      <c r="P174" s="50">
        <v>123.13256392000001</v>
      </c>
      <c r="Q174" s="50">
        <v>146.87185323000008</v>
      </c>
      <c r="R174" s="50">
        <v>180.99246179000002</v>
      </c>
      <c r="S174" s="50"/>
      <c r="T174" s="50">
        <f t="shared" si="7"/>
        <v>-51.026565079999997</v>
      </c>
      <c r="U174" s="50">
        <f t="shared" si="8"/>
        <v>-65.106671769999906</v>
      </c>
      <c r="V174" s="50">
        <f t="shared" si="9"/>
        <v>-119.35533620999999</v>
      </c>
    </row>
    <row r="175" spans="1:22" s="6" customFormat="1">
      <c r="A175" s="47"/>
      <c r="B175" s="47"/>
      <c r="C175" s="47"/>
      <c r="D175" s="47"/>
      <c r="E175" s="47"/>
      <c r="F175" s="47"/>
      <c r="G175" s="47"/>
      <c r="H175" s="47"/>
      <c r="I175" s="47"/>
      <c r="J175" s="47" t="s">
        <v>1493</v>
      </c>
      <c r="K175" s="49" t="s">
        <v>1494</v>
      </c>
      <c r="L175" s="50">
        <v>32.373705000000001</v>
      </c>
      <c r="M175" s="50">
        <v>39.374817999999998</v>
      </c>
      <c r="N175" s="50">
        <v>44.088890999999997</v>
      </c>
      <c r="O175" s="50">
        <v>0</v>
      </c>
      <c r="P175" s="50">
        <v>24.361978010000001</v>
      </c>
      <c r="Q175" s="50">
        <v>27.811303200000005</v>
      </c>
      <c r="R175" s="50">
        <v>31.397675029999998</v>
      </c>
      <c r="S175" s="50"/>
      <c r="T175" s="50">
        <f t="shared" si="7"/>
        <v>-8.0117269899999997</v>
      </c>
      <c r="U175" s="50">
        <f t="shared" si="8"/>
        <v>-11.563514799999993</v>
      </c>
      <c r="V175" s="50">
        <f t="shared" si="9"/>
        <v>-12.691215969999998</v>
      </c>
    </row>
    <row r="176" spans="1:22" s="6" customFormat="1" ht="24">
      <c r="A176" s="47"/>
      <c r="B176" s="47"/>
      <c r="C176" s="47"/>
      <c r="D176" s="47"/>
      <c r="E176" s="47"/>
      <c r="F176" s="47"/>
      <c r="G176" s="47"/>
      <c r="H176" s="47"/>
      <c r="I176" s="47"/>
      <c r="J176" s="47" t="s">
        <v>1495</v>
      </c>
      <c r="K176" s="49" t="s">
        <v>1496</v>
      </c>
      <c r="L176" s="50">
        <v>59.649779000000002</v>
      </c>
      <c r="M176" s="50">
        <v>66.201453999999998</v>
      </c>
      <c r="N176" s="50">
        <v>74.755044999999996</v>
      </c>
      <c r="O176" s="50">
        <v>0</v>
      </c>
      <c r="P176" s="50">
        <v>58.261220170000001</v>
      </c>
      <c r="Q176" s="50">
        <v>66.206198720000017</v>
      </c>
      <c r="R176" s="50">
        <v>74.42678195000002</v>
      </c>
      <c r="S176" s="50"/>
      <c r="T176" s="50">
        <f t="shared" si="7"/>
        <v>-1.3885588300000009</v>
      </c>
      <c r="U176" s="50">
        <f t="shared" si="8"/>
        <v>4.7447200000192424E-3</v>
      </c>
      <c r="V176" s="50">
        <f t="shared" si="9"/>
        <v>-0.32826304999997546</v>
      </c>
    </row>
    <row r="177" spans="1:22" s="6" customFormat="1">
      <c r="A177" s="47"/>
      <c r="B177" s="47"/>
      <c r="C177" s="47"/>
      <c r="D177" s="47"/>
      <c r="E177" s="47"/>
      <c r="F177" s="47"/>
      <c r="G177" s="47"/>
      <c r="H177" s="47"/>
      <c r="I177" s="47"/>
      <c r="J177" s="47" t="s">
        <v>1497</v>
      </c>
      <c r="K177" s="49" t="s">
        <v>1498</v>
      </c>
      <c r="L177" s="50">
        <v>58.533265999999998</v>
      </c>
      <c r="M177" s="50">
        <v>68.387738999999996</v>
      </c>
      <c r="N177" s="50">
        <v>84.649698000000001</v>
      </c>
      <c r="O177" s="50">
        <v>0</v>
      </c>
      <c r="P177" s="50">
        <v>44.230913519999994</v>
      </c>
      <c r="Q177" s="50">
        <v>50.35264956999999</v>
      </c>
      <c r="R177" s="50">
        <v>57.279370719999989</v>
      </c>
      <c r="S177" s="50"/>
      <c r="T177" s="50">
        <f t="shared" si="7"/>
        <v>-14.302352480000003</v>
      </c>
      <c r="U177" s="50">
        <f t="shared" si="8"/>
        <v>-18.035089430000006</v>
      </c>
      <c r="V177" s="50">
        <f t="shared" si="9"/>
        <v>-27.370327280000012</v>
      </c>
    </row>
    <row r="178" spans="1:22" s="6" customFormat="1" ht="24">
      <c r="A178" s="47"/>
      <c r="B178" s="47"/>
      <c r="C178" s="47"/>
      <c r="D178" s="47"/>
      <c r="E178" s="47"/>
      <c r="F178" s="47"/>
      <c r="G178" s="47"/>
      <c r="H178" s="47"/>
      <c r="I178" s="47"/>
      <c r="J178" s="47" t="s">
        <v>1499</v>
      </c>
      <c r="K178" s="49" t="s">
        <v>1500</v>
      </c>
      <c r="L178" s="50">
        <v>255.81720799999999</v>
      </c>
      <c r="M178" s="50">
        <v>300.72698100000002</v>
      </c>
      <c r="N178" s="50">
        <v>405.415279</v>
      </c>
      <c r="O178" s="50">
        <v>0</v>
      </c>
      <c r="P178" s="50">
        <v>181.12321114999995</v>
      </c>
      <c r="Q178" s="50">
        <v>207.58983289</v>
      </c>
      <c r="R178" s="50">
        <v>237.09002020999998</v>
      </c>
      <c r="S178" s="50"/>
      <c r="T178" s="50">
        <f t="shared" si="7"/>
        <v>-74.693996850000048</v>
      </c>
      <c r="U178" s="50">
        <f t="shared" si="8"/>
        <v>-93.137148110000027</v>
      </c>
      <c r="V178" s="50">
        <f t="shared" si="9"/>
        <v>-168.32525879000002</v>
      </c>
    </row>
    <row r="179" spans="1:22" s="6" customFormat="1" ht="24">
      <c r="A179" s="47"/>
      <c r="B179" s="47"/>
      <c r="C179" s="47"/>
      <c r="D179" s="47"/>
      <c r="E179" s="47"/>
      <c r="F179" s="47"/>
      <c r="G179" s="47"/>
      <c r="H179" s="47"/>
      <c r="I179" s="47"/>
      <c r="J179" s="47" t="s">
        <v>1501</v>
      </c>
      <c r="K179" s="49" t="s">
        <v>1502</v>
      </c>
      <c r="L179" s="50">
        <v>5.2158369999999996</v>
      </c>
      <c r="M179" s="50">
        <v>5.2158369999999996</v>
      </c>
      <c r="N179" s="50">
        <v>5.2158369999999996</v>
      </c>
      <c r="O179" s="50">
        <v>0</v>
      </c>
      <c r="P179" s="50">
        <v>0.27468799999999999</v>
      </c>
      <c r="Q179" s="50">
        <v>0.27468799999999999</v>
      </c>
      <c r="R179" s="50">
        <v>0.27468799999999999</v>
      </c>
      <c r="S179" s="50"/>
      <c r="T179" s="50">
        <f t="shared" si="7"/>
        <v>-4.9411489999999993</v>
      </c>
      <c r="U179" s="50">
        <f t="shared" si="8"/>
        <v>-4.9411489999999993</v>
      </c>
      <c r="V179" s="50">
        <f t="shared" si="9"/>
        <v>-4.9411489999999993</v>
      </c>
    </row>
    <row r="180" spans="1:22" s="6" customFormat="1" ht="36">
      <c r="A180" s="47"/>
      <c r="B180" s="47"/>
      <c r="C180" s="47"/>
      <c r="D180" s="47"/>
      <c r="E180" s="46"/>
      <c r="F180" s="46"/>
      <c r="G180" s="47"/>
      <c r="H180" s="47"/>
      <c r="I180" s="47"/>
      <c r="J180" s="47" t="s">
        <v>1503</v>
      </c>
      <c r="K180" s="49" t="s">
        <v>1504</v>
      </c>
      <c r="L180" s="50">
        <v>60.902143000000002</v>
      </c>
      <c r="M180" s="50">
        <v>68.024423999999996</v>
      </c>
      <c r="N180" s="50">
        <v>76.762899000000004</v>
      </c>
      <c r="O180" s="50">
        <v>0</v>
      </c>
      <c r="P180" s="50">
        <v>37.242137419999999</v>
      </c>
      <c r="Q180" s="50">
        <v>42.319562810000015</v>
      </c>
      <c r="R180" s="50">
        <v>48.437360840000039</v>
      </c>
      <c r="S180" s="50"/>
      <c r="T180" s="50">
        <f t="shared" si="7"/>
        <v>-23.660005580000004</v>
      </c>
      <c r="U180" s="50">
        <f t="shared" si="8"/>
        <v>-25.704861189999981</v>
      </c>
      <c r="V180" s="50">
        <f t="shared" si="9"/>
        <v>-28.325538159999965</v>
      </c>
    </row>
    <row r="181" spans="1:22" s="6" customFormat="1" ht="24">
      <c r="A181" s="47"/>
      <c r="B181" s="47"/>
      <c r="C181" s="47"/>
      <c r="D181" s="47"/>
      <c r="E181" s="47"/>
      <c r="F181" s="47"/>
      <c r="G181" s="47"/>
      <c r="H181" s="47"/>
      <c r="I181" s="47"/>
      <c r="J181" s="47" t="s">
        <v>1505</v>
      </c>
      <c r="K181" s="49" t="s">
        <v>1506</v>
      </c>
      <c r="L181" s="50">
        <v>3.2</v>
      </c>
      <c r="M181" s="50">
        <v>3.2</v>
      </c>
      <c r="N181" s="50">
        <v>3.2</v>
      </c>
      <c r="O181" s="50">
        <v>0</v>
      </c>
      <c r="P181" s="50">
        <v>2.1699000000000002E-4</v>
      </c>
      <c r="Q181" s="50">
        <v>6.9995189999999999E-2</v>
      </c>
      <c r="R181" s="50">
        <v>0.41439919000000003</v>
      </c>
      <c r="S181" s="50"/>
      <c r="T181" s="50">
        <f t="shared" si="7"/>
        <v>-3.19978301</v>
      </c>
      <c r="U181" s="50">
        <f t="shared" si="8"/>
        <v>-3.13000481</v>
      </c>
      <c r="V181" s="50">
        <f t="shared" si="9"/>
        <v>-2.78560081</v>
      </c>
    </row>
    <row r="182" spans="1:22" s="6" customFormat="1" ht="24">
      <c r="A182" s="47"/>
      <c r="B182" s="47"/>
      <c r="C182" s="47"/>
      <c r="D182" s="47"/>
      <c r="E182" s="47"/>
      <c r="F182" s="47"/>
      <c r="G182" s="47"/>
      <c r="H182" s="47"/>
      <c r="I182" s="47"/>
      <c r="J182" s="47" t="s">
        <v>1507</v>
      </c>
      <c r="K182" s="49" t="s">
        <v>1508</v>
      </c>
      <c r="L182" s="50">
        <v>13.464429000000001</v>
      </c>
      <c r="M182" s="50">
        <v>15.133359</v>
      </c>
      <c r="N182" s="50">
        <v>17.223756000000002</v>
      </c>
      <c r="O182" s="50">
        <v>0</v>
      </c>
      <c r="P182" s="50">
        <v>9.2777062400000005</v>
      </c>
      <c r="Q182" s="50">
        <v>10.645336670000002</v>
      </c>
      <c r="R182" s="50">
        <v>12.078131189999999</v>
      </c>
      <c r="S182" s="50"/>
      <c r="T182" s="50">
        <f t="shared" si="7"/>
        <v>-4.1867227600000003</v>
      </c>
      <c r="U182" s="50">
        <f t="shared" si="8"/>
        <v>-4.488022329999998</v>
      </c>
      <c r="V182" s="50">
        <f t="shared" si="9"/>
        <v>-5.1456248100000028</v>
      </c>
    </row>
    <row r="183" spans="1:22" s="6" customFormat="1">
      <c r="A183" s="47"/>
      <c r="B183" s="47"/>
      <c r="C183" s="47"/>
      <c r="D183" s="47"/>
      <c r="E183" s="47"/>
      <c r="F183" s="47"/>
      <c r="G183" s="47"/>
      <c r="H183" s="47"/>
      <c r="I183" s="47"/>
      <c r="J183" s="47" t="s">
        <v>1411</v>
      </c>
      <c r="K183" s="49" t="s">
        <v>1509</v>
      </c>
      <c r="L183" s="50">
        <v>36.605477</v>
      </c>
      <c r="M183" s="50">
        <v>39.131576000000003</v>
      </c>
      <c r="N183" s="50">
        <v>42.213755999999997</v>
      </c>
      <c r="O183" s="50">
        <v>0</v>
      </c>
      <c r="P183" s="50">
        <v>15.60747482</v>
      </c>
      <c r="Q183" s="50">
        <v>17.839508360000004</v>
      </c>
      <c r="R183" s="50">
        <v>22.119377890000003</v>
      </c>
      <c r="S183" s="50"/>
      <c r="T183" s="50">
        <f t="shared" si="7"/>
        <v>-20.99800218</v>
      </c>
      <c r="U183" s="50">
        <f t="shared" si="8"/>
        <v>-21.292067639999999</v>
      </c>
      <c r="V183" s="50">
        <f t="shared" si="9"/>
        <v>-20.094378109999994</v>
      </c>
    </row>
    <row r="184" spans="1:22" s="6" customFormat="1">
      <c r="A184" s="47"/>
      <c r="B184" s="47"/>
      <c r="C184" s="47"/>
      <c r="D184" s="47"/>
      <c r="E184" s="47"/>
      <c r="F184" s="47"/>
      <c r="G184" s="47"/>
      <c r="H184" s="47"/>
      <c r="I184" s="47"/>
      <c r="J184" s="47" t="s">
        <v>1510</v>
      </c>
      <c r="K184" s="49" t="s">
        <v>1511</v>
      </c>
      <c r="L184" s="50">
        <v>16.918877999999999</v>
      </c>
      <c r="M184" s="50">
        <v>18.801131000000002</v>
      </c>
      <c r="N184" s="50">
        <v>21.503748000000002</v>
      </c>
      <c r="O184" s="50">
        <v>0</v>
      </c>
      <c r="P184" s="50">
        <v>11.064258519999999</v>
      </c>
      <c r="Q184" s="50">
        <v>12.7019641</v>
      </c>
      <c r="R184" s="50">
        <v>14.317895009999997</v>
      </c>
      <c r="S184" s="50"/>
      <c r="T184" s="50">
        <f t="shared" si="7"/>
        <v>-5.8546194800000002</v>
      </c>
      <c r="U184" s="50">
        <f t="shared" si="8"/>
        <v>-6.0991669000000019</v>
      </c>
      <c r="V184" s="50">
        <f t="shared" si="9"/>
        <v>-7.1858529900000043</v>
      </c>
    </row>
    <row r="185" spans="1:22" s="6" customFormat="1" ht="36">
      <c r="A185" s="47"/>
      <c r="B185" s="47"/>
      <c r="C185" s="47"/>
      <c r="D185" s="47"/>
      <c r="E185" s="47"/>
      <c r="F185" s="47"/>
      <c r="G185" s="47"/>
      <c r="H185" s="47"/>
      <c r="I185" s="47"/>
      <c r="J185" s="47" t="s">
        <v>1512</v>
      </c>
      <c r="K185" s="49" t="s">
        <v>1513</v>
      </c>
      <c r="L185" s="50">
        <v>169.69136499999999</v>
      </c>
      <c r="M185" s="50">
        <v>189.99205599999999</v>
      </c>
      <c r="N185" s="50">
        <v>214.45495299999999</v>
      </c>
      <c r="O185" s="50">
        <v>0</v>
      </c>
      <c r="P185" s="50">
        <v>191.40363899999988</v>
      </c>
      <c r="Q185" s="50">
        <v>218.32996086999992</v>
      </c>
      <c r="R185" s="50">
        <v>252.95407756999992</v>
      </c>
      <c r="S185" s="50"/>
      <c r="T185" s="50">
        <f t="shared" si="7"/>
        <v>21.712273999999894</v>
      </c>
      <c r="U185" s="50">
        <f t="shared" si="8"/>
        <v>28.337904869999932</v>
      </c>
      <c r="V185" s="50">
        <f t="shared" si="9"/>
        <v>38.499124569999935</v>
      </c>
    </row>
    <row r="186" spans="1:22" s="6" customFormat="1">
      <c r="A186" s="47"/>
      <c r="B186" s="47"/>
      <c r="C186" s="47"/>
      <c r="D186" s="47"/>
      <c r="E186" s="47"/>
      <c r="F186" s="47"/>
      <c r="G186" s="47"/>
      <c r="H186" s="47"/>
      <c r="I186" s="47"/>
      <c r="J186" s="47" t="s">
        <v>1514</v>
      </c>
      <c r="K186" s="49" t="s">
        <v>1515</v>
      </c>
      <c r="L186" s="50">
        <v>63.665270999999997</v>
      </c>
      <c r="M186" s="50">
        <v>70.466385000000002</v>
      </c>
      <c r="N186" s="50">
        <v>78.374418000000006</v>
      </c>
      <c r="O186" s="50">
        <v>0</v>
      </c>
      <c r="P186" s="50">
        <v>44.592465739999994</v>
      </c>
      <c r="Q186" s="50">
        <v>50.976043770000004</v>
      </c>
      <c r="R186" s="50">
        <v>58.145881459999977</v>
      </c>
      <c r="S186" s="50"/>
      <c r="T186" s="50">
        <f t="shared" si="7"/>
        <v>-19.072805260000003</v>
      </c>
      <c r="U186" s="50">
        <f t="shared" si="8"/>
        <v>-19.490341229999999</v>
      </c>
      <c r="V186" s="50">
        <f t="shared" si="9"/>
        <v>-20.228536540000029</v>
      </c>
    </row>
    <row r="187" spans="1:22" s="6" customFormat="1" ht="24">
      <c r="A187" s="47"/>
      <c r="B187" s="47"/>
      <c r="C187" s="47"/>
      <c r="D187" s="47"/>
      <c r="E187" s="47"/>
      <c r="F187" s="47"/>
      <c r="G187" s="47"/>
      <c r="H187" s="47"/>
      <c r="I187" s="47"/>
      <c r="J187" s="47" t="s">
        <v>1516</v>
      </c>
      <c r="K187" s="49" t="s">
        <v>1517</v>
      </c>
      <c r="L187" s="50">
        <v>153.733102</v>
      </c>
      <c r="M187" s="50">
        <v>172.51953399999999</v>
      </c>
      <c r="N187" s="50">
        <v>208.782578</v>
      </c>
      <c r="O187" s="50">
        <v>0</v>
      </c>
      <c r="P187" s="50">
        <v>73.866165479999964</v>
      </c>
      <c r="Q187" s="50">
        <v>83.35244246000002</v>
      </c>
      <c r="R187" s="50">
        <v>93.36466612000001</v>
      </c>
      <c r="S187" s="50"/>
      <c r="T187" s="50">
        <f t="shared" si="7"/>
        <v>-79.866936520000039</v>
      </c>
      <c r="U187" s="50">
        <f t="shared" si="8"/>
        <v>-89.167091539999973</v>
      </c>
      <c r="V187" s="50">
        <f t="shared" si="9"/>
        <v>-115.41791187999999</v>
      </c>
    </row>
    <row r="188" spans="1:22" s="6" customFormat="1" ht="24">
      <c r="A188" s="47"/>
      <c r="B188" s="47"/>
      <c r="C188" s="47"/>
      <c r="D188" s="47"/>
      <c r="E188" s="47"/>
      <c r="F188" s="47"/>
      <c r="G188" s="47"/>
      <c r="H188" s="47"/>
      <c r="I188" s="47"/>
      <c r="J188" s="47" t="s">
        <v>1518</v>
      </c>
      <c r="K188" s="49" t="s">
        <v>1519</v>
      </c>
      <c r="L188" s="50">
        <v>62.240481000000003</v>
      </c>
      <c r="M188" s="50">
        <v>71.024364000000006</v>
      </c>
      <c r="N188" s="50">
        <v>84.382863999999998</v>
      </c>
      <c r="O188" s="50">
        <v>0</v>
      </c>
      <c r="P188" s="50">
        <v>47.479624310000005</v>
      </c>
      <c r="Q188" s="50">
        <v>54.523488010000001</v>
      </c>
      <c r="R188" s="50">
        <v>63.971960589999995</v>
      </c>
      <c r="S188" s="50"/>
      <c r="T188" s="50">
        <f t="shared" si="7"/>
        <v>-14.760856689999997</v>
      </c>
      <c r="U188" s="50">
        <f t="shared" si="8"/>
        <v>-16.500875990000004</v>
      </c>
      <c r="V188" s="50">
        <f t="shared" si="9"/>
        <v>-20.410903410000003</v>
      </c>
    </row>
    <row r="189" spans="1:22" s="6" customFormat="1">
      <c r="A189" s="47"/>
      <c r="B189" s="47"/>
      <c r="C189" s="47"/>
      <c r="D189" s="47"/>
      <c r="E189" s="47"/>
      <c r="F189" s="47"/>
      <c r="G189" s="47"/>
      <c r="H189" s="47"/>
      <c r="I189" s="47"/>
      <c r="J189" s="47" t="s">
        <v>1342</v>
      </c>
      <c r="K189" s="49" t="s">
        <v>1520</v>
      </c>
      <c r="L189" s="50">
        <v>825</v>
      </c>
      <c r="M189" s="50">
        <v>1650</v>
      </c>
      <c r="N189" s="50">
        <v>2250</v>
      </c>
      <c r="O189" s="50">
        <v>0</v>
      </c>
      <c r="P189" s="50">
        <v>0</v>
      </c>
      <c r="Q189" s="50">
        <v>0</v>
      </c>
      <c r="R189" s="50">
        <v>0</v>
      </c>
      <c r="S189" s="50"/>
      <c r="T189" s="50">
        <f t="shared" si="7"/>
        <v>-825</v>
      </c>
      <c r="U189" s="50">
        <f t="shared" si="8"/>
        <v>-1650</v>
      </c>
      <c r="V189" s="50">
        <f t="shared" si="9"/>
        <v>-2250</v>
      </c>
    </row>
    <row r="190" spans="1:22" s="6" customFormat="1">
      <c r="A190" s="47"/>
      <c r="B190" s="47"/>
      <c r="C190" s="47"/>
      <c r="D190" s="47"/>
      <c r="E190" s="47"/>
      <c r="F190" s="47"/>
      <c r="G190" s="47"/>
      <c r="H190" s="47"/>
      <c r="I190" s="47"/>
      <c r="J190" s="47" t="s">
        <v>1521</v>
      </c>
      <c r="K190" s="49" t="s">
        <v>1522</v>
      </c>
      <c r="L190" s="50">
        <v>1270</v>
      </c>
      <c r="M190" s="50">
        <v>2140</v>
      </c>
      <c r="N190" s="50">
        <v>3000</v>
      </c>
      <c r="O190" s="50">
        <v>0</v>
      </c>
      <c r="P190" s="50">
        <v>2257.6985496900002</v>
      </c>
      <c r="Q190" s="50">
        <v>2590.9356810100003</v>
      </c>
      <c r="R190" s="50">
        <v>3265.7786412999999</v>
      </c>
      <c r="S190" s="50"/>
      <c r="T190" s="50">
        <f t="shared" si="7"/>
        <v>987.69854969000016</v>
      </c>
      <c r="U190" s="50">
        <f t="shared" si="8"/>
        <v>450.93568101000028</v>
      </c>
      <c r="V190" s="50">
        <f t="shared" si="9"/>
        <v>265.77864129999989</v>
      </c>
    </row>
    <row r="191" spans="1:22" s="6" customFormat="1" ht="24">
      <c r="A191" s="47"/>
      <c r="B191" s="47"/>
      <c r="C191" s="47"/>
      <c r="D191" s="47"/>
      <c r="E191" s="47"/>
      <c r="F191" s="47"/>
      <c r="G191" s="47"/>
      <c r="H191" s="47"/>
      <c r="I191" s="47"/>
      <c r="J191" s="47" t="s">
        <v>1446</v>
      </c>
      <c r="K191" s="49" t="s">
        <v>1447</v>
      </c>
      <c r="L191" s="50">
        <v>0.28599999999999998</v>
      </c>
      <c r="M191" s="50">
        <v>0.28599999999999998</v>
      </c>
      <c r="N191" s="50">
        <v>0.28599999999999998</v>
      </c>
      <c r="O191" s="50">
        <v>0</v>
      </c>
      <c r="P191" s="50">
        <v>0.74096826999999987</v>
      </c>
      <c r="Q191" s="50">
        <v>0.74096826999999987</v>
      </c>
      <c r="R191" s="50">
        <v>0.74096826999999987</v>
      </c>
      <c r="S191" s="50"/>
      <c r="T191" s="50">
        <f t="shared" si="7"/>
        <v>0.4549682699999999</v>
      </c>
      <c r="U191" s="50">
        <f t="shared" si="8"/>
        <v>0.4549682699999999</v>
      </c>
      <c r="V191" s="50">
        <f t="shared" si="9"/>
        <v>0.4549682699999999</v>
      </c>
    </row>
    <row r="192" spans="1:22" s="6" customFormat="1">
      <c r="A192" s="47"/>
      <c r="B192" s="47"/>
      <c r="C192" s="47"/>
      <c r="D192" s="47"/>
      <c r="E192" s="47"/>
      <c r="F192" s="47"/>
      <c r="G192" s="47"/>
      <c r="H192" s="47"/>
      <c r="I192" s="47"/>
      <c r="J192" s="47" t="s">
        <v>1523</v>
      </c>
      <c r="K192" s="49" t="s">
        <v>1524</v>
      </c>
      <c r="L192" s="50">
        <v>471.97784999999999</v>
      </c>
      <c r="M192" s="50">
        <v>561.65724899999998</v>
      </c>
      <c r="N192" s="50">
        <v>677.96689500000002</v>
      </c>
      <c r="O192" s="50">
        <v>0</v>
      </c>
      <c r="P192" s="50">
        <v>487.17547890000014</v>
      </c>
      <c r="Q192" s="50">
        <v>510.72237521000011</v>
      </c>
      <c r="R192" s="50">
        <v>574.8465532900002</v>
      </c>
      <c r="S192" s="50"/>
      <c r="T192" s="50">
        <f t="shared" si="7"/>
        <v>15.197628900000154</v>
      </c>
      <c r="U192" s="50">
        <f t="shared" si="8"/>
        <v>-50.93487378999987</v>
      </c>
      <c r="V192" s="50">
        <f t="shared" si="9"/>
        <v>-103.12034170999982</v>
      </c>
    </row>
    <row r="193" spans="1:22" s="6" customFormat="1" ht="24">
      <c r="A193" s="47"/>
      <c r="B193" s="47"/>
      <c r="C193" s="47"/>
      <c r="D193" s="47"/>
      <c r="E193" s="47"/>
      <c r="F193" s="47"/>
      <c r="G193" s="47"/>
      <c r="H193" s="47"/>
      <c r="I193" s="47"/>
      <c r="J193" s="47" t="s">
        <v>1525</v>
      </c>
      <c r="K193" s="49" t="s">
        <v>1526</v>
      </c>
      <c r="L193" s="50">
        <v>75.162171999999998</v>
      </c>
      <c r="M193" s="50">
        <v>136.46791400000001</v>
      </c>
      <c r="N193" s="50">
        <v>147.326874</v>
      </c>
      <c r="O193" s="50">
        <v>0</v>
      </c>
      <c r="P193" s="50">
        <v>135.46686</v>
      </c>
      <c r="Q193" s="50">
        <v>143.59605999999999</v>
      </c>
      <c r="R193" s="50">
        <v>157.49270999999999</v>
      </c>
      <c r="S193" s="50"/>
      <c r="T193" s="50">
        <f t="shared" si="7"/>
        <v>60.304687999999999</v>
      </c>
      <c r="U193" s="50">
        <f t="shared" si="8"/>
        <v>7.1281459999999868</v>
      </c>
      <c r="V193" s="50">
        <f t="shared" si="9"/>
        <v>10.165835999999985</v>
      </c>
    </row>
    <row r="194" spans="1:22" s="6" customFormat="1" ht="13.5">
      <c r="A194" s="47"/>
      <c r="B194" s="47"/>
      <c r="C194" s="47"/>
      <c r="D194" s="47"/>
      <c r="E194" s="47"/>
      <c r="F194" s="47"/>
      <c r="G194" s="47"/>
      <c r="H194" s="47"/>
      <c r="I194" s="70" t="s">
        <v>1354</v>
      </c>
      <c r="J194" s="70"/>
      <c r="K194" s="70"/>
      <c r="L194" s="69">
        <v>1207.2582219999999</v>
      </c>
      <c r="M194" s="69">
        <v>1443.4546330000001</v>
      </c>
      <c r="N194" s="69">
        <v>1705.7404790000001</v>
      </c>
      <c r="O194" s="69">
        <v>0</v>
      </c>
      <c r="P194" s="69">
        <v>1355.5016272400001</v>
      </c>
      <c r="Q194" s="69">
        <v>1529.5071719900006</v>
      </c>
      <c r="R194" s="69">
        <v>1723.9401813700006</v>
      </c>
      <c r="S194" s="69"/>
      <c r="T194" s="69">
        <f t="shared" si="7"/>
        <v>148.24340524000013</v>
      </c>
      <c r="U194" s="69">
        <f t="shared" si="8"/>
        <v>86.052538990000585</v>
      </c>
      <c r="V194" s="69">
        <f t="shared" si="9"/>
        <v>18.199702370000523</v>
      </c>
    </row>
    <row r="195" spans="1:22" s="6" customFormat="1">
      <c r="A195" s="47"/>
      <c r="B195" s="47"/>
      <c r="C195" s="47"/>
      <c r="D195" s="47"/>
      <c r="E195" s="47"/>
      <c r="F195" s="47"/>
      <c r="G195" s="47"/>
      <c r="H195" s="47"/>
      <c r="I195" s="47"/>
      <c r="J195" s="47" t="s">
        <v>1355</v>
      </c>
      <c r="K195" s="49" t="s">
        <v>1419</v>
      </c>
      <c r="L195" s="50">
        <v>1129.73386</v>
      </c>
      <c r="M195" s="50">
        <v>1355.3260680000001</v>
      </c>
      <c r="N195" s="50">
        <v>1604.3604290000001</v>
      </c>
      <c r="O195" s="50">
        <v>0</v>
      </c>
      <c r="P195" s="50">
        <v>1282.7535897299999</v>
      </c>
      <c r="Q195" s="50">
        <v>1445.6816809400007</v>
      </c>
      <c r="R195" s="50">
        <v>1628.0809474900004</v>
      </c>
      <c r="S195" s="50"/>
      <c r="T195" s="50">
        <f t="shared" si="7"/>
        <v>153.01972972999988</v>
      </c>
      <c r="U195" s="50">
        <f t="shared" si="8"/>
        <v>90.355612940000583</v>
      </c>
      <c r="V195" s="50">
        <f t="shared" si="9"/>
        <v>23.720518490000359</v>
      </c>
    </row>
    <row r="196" spans="1:22" s="6" customFormat="1">
      <c r="A196" s="47"/>
      <c r="B196" s="47"/>
      <c r="C196" s="47"/>
      <c r="D196" s="47"/>
      <c r="E196" s="47"/>
      <c r="F196" s="47"/>
      <c r="G196" s="47"/>
      <c r="H196" s="47"/>
      <c r="I196" s="47"/>
      <c r="J196" s="47" t="s">
        <v>1359</v>
      </c>
      <c r="K196" s="49" t="s">
        <v>1423</v>
      </c>
      <c r="L196" s="50">
        <v>77.524361999999996</v>
      </c>
      <c r="M196" s="50">
        <v>88.128564999999995</v>
      </c>
      <c r="N196" s="50">
        <v>101.38005</v>
      </c>
      <c r="O196" s="50">
        <v>0</v>
      </c>
      <c r="P196" s="50">
        <v>72.748037510000003</v>
      </c>
      <c r="Q196" s="50">
        <v>83.825491050000025</v>
      </c>
      <c r="R196" s="50">
        <v>95.859233880000062</v>
      </c>
      <c r="S196" s="50"/>
      <c r="T196" s="50">
        <f t="shared" si="7"/>
        <v>-4.7763244899999933</v>
      </c>
      <c r="U196" s="50">
        <f t="shared" si="8"/>
        <v>-4.3030739499999697</v>
      </c>
      <c r="V196" s="50">
        <f t="shared" si="9"/>
        <v>-5.5208161199999353</v>
      </c>
    </row>
    <row r="197" spans="1:22" s="6" customFormat="1" ht="13.5">
      <c r="A197" s="47"/>
      <c r="B197" s="47"/>
      <c r="C197" s="47"/>
      <c r="D197" s="47"/>
      <c r="E197" s="47"/>
      <c r="F197" s="47"/>
      <c r="G197" s="47"/>
      <c r="H197" s="47"/>
      <c r="I197" s="70" t="s">
        <v>1527</v>
      </c>
      <c r="J197" s="70"/>
      <c r="K197" s="70"/>
      <c r="L197" s="69">
        <v>111.58636300000001</v>
      </c>
      <c r="M197" s="69">
        <v>127.196507</v>
      </c>
      <c r="N197" s="69">
        <v>147.960667</v>
      </c>
      <c r="O197" s="69">
        <v>0</v>
      </c>
      <c r="P197" s="69">
        <v>282.90552429999997</v>
      </c>
      <c r="Q197" s="69">
        <v>303.49801226</v>
      </c>
      <c r="R197" s="69">
        <v>317.52252821999997</v>
      </c>
      <c r="S197" s="69"/>
      <c r="T197" s="69">
        <f t="shared" si="7"/>
        <v>171.31916129999996</v>
      </c>
      <c r="U197" s="69">
        <f t="shared" si="8"/>
        <v>176.30150526</v>
      </c>
      <c r="V197" s="69">
        <f t="shared" si="9"/>
        <v>169.56186121999997</v>
      </c>
    </row>
    <row r="198" spans="1:22" s="6" customFormat="1" ht="72">
      <c r="A198" s="47"/>
      <c r="B198" s="47"/>
      <c r="C198" s="47"/>
      <c r="D198" s="47"/>
      <c r="E198" s="47"/>
      <c r="F198" s="47"/>
      <c r="G198" s="47"/>
      <c r="H198" s="47"/>
      <c r="I198" s="47"/>
      <c r="J198" s="47" t="s">
        <v>1528</v>
      </c>
      <c r="K198" s="49" t="s">
        <v>1529</v>
      </c>
      <c r="L198" s="50">
        <v>0</v>
      </c>
      <c r="M198" s="50">
        <v>0</v>
      </c>
      <c r="N198" s="50">
        <v>0</v>
      </c>
      <c r="O198" s="50">
        <v>0</v>
      </c>
      <c r="P198" s="50">
        <v>202</v>
      </c>
      <c r="Q198" s="50">
        <v>202</v>
      </c>
      <c r="R198" s="50">
        <v>202</v>
      </c>
      <c r="S198" s="50"/>
      <c r="T198" s="50">
        <f t="shared" si="7"/>
        <v>202</v>
      </c>
      <c r="U198" s="50">
        <f t="shared" si="8"/>
        <v>202</v>
      </c>
      <c r="V198" s="50">
        <f t="shared" si="9"/>
        <v>202</v>
      </c>
    </row>
    <row r="199" spans="1:22" s="6" customFormat="1" ht="13.5" thickBot="1">
      <c r="A199" s="112"/>
      <c r="B199" s="112"/>
      <c r="C199" s="112"/>
      <c r="D199" s="112"/>
      <c r="E199" s="112"/>
      <c r="F199" s="112"/>
      <c r="G199" s="112"/>
      <c r="H199" s="112"/>
      <c r="I199" s="112"/>
      <c r="J199" s="112" t="s">
        <v>1530</v>
      </c>
      <c r="K199" s="82" t="s">
        <v>1531</v>
      </c>
      <c r="L199" s="83">
        <v>111.58636300000001</v>
      </c>
      <c r="M199" s="83">
        <v>127.196507</v>
      </c>
      <c r="N199" s="83">
        <v>147.960667</v>
      </c>
      <c r="O199" s="83">
        <v>0</v>
      </c>
      <c r="P199" s="83">
        <v>80.905524299999968</v>
      </c>
      <c r="Q199" s="83">
        <v>101.49801225999997</v>
      </c>
      <c r="R199" s="83">
        <v>115.52252821999996</v>
      </c>
      <c r="S199" s="83"/>
      <c r="T199" s="83">
        <f t="shared" si="7"/>
        <v>-30.680838700000038</v>
      </c>
      <c r="U199" s="83">
        <f t="shared" si="8"/>
        <v>-25.698494740000029</v>
      </c>
      <c r="V199" s="83">
        <f t="shared" si="9"/>
        <v>-32.438138780000045</v>
      </c>
    </row>
    <row r="200" spans="1:22" s="6" customFormat="1" ht="13.5">
      <c r="A200" s="47"/>
      <c r="B200" s="47"/>
      <c r="C200" s="47"/>
      <c r="D200" s="47"/>
      <c r="E200" s="47"/>
      <c r="F200" s="86">
        <v>5</v>
      </c>
      <c r="G200" s="87" t="s">
        <v>242</v>
      </c>
      <c r="H200" s="87"/>
      <c r="I200" s="87"/>
      <c r="J200" s="87"/>
      <c r="K200" s="87"/>
      <c r="L200" s="89">
        <v>4315.999444</v>
      </c>
      <c r="M200" s="89">
        <v>4741.9960179999998</v>
      </c>
      <c r="N200" s="89">
        <v>5133.6343989999996</v>
      </c>
      <c r="O200" s="89">
        <v>0</v>
      </c>
      <c r="P200" s="89">
        <v>5009.1167710699983</v>
      </c>
      <c r="Q200" s="89">
        <v>5664.9316178799982</v>
      </c>
      <c r="R200" s="89">
        <v>6321.2779670999998</v>
      </c>
      <c r="S200" s="89"/>
      <c r="T200" s="89">
        <f t="shared" si="7"/>
        <v>693.11732706999828</v>
      </c>
      <c r="U200" s="89">
        <f t="shared" si="8"/>
        <v>922.93559987999834</v>
      </c>
      <c r="V200" s="89">
        <f t="shared" si="9"/>
        <v>1187.6435681000003</v>
      </c>
    </row>
    <row r="201" spans="1:22" s="6" customFormat="1" ht="13.5">
      <c r="A201" s="47"/>
      <c r="B201" s="47"/>
      <c r="C201" s="47"/>
      <c r="D201" s="47"/>
      <c r="E201" s="47"/>
      <c r="F201" s="47"/>
      <c r="G201" s="47"/>
      <c r="H201" s="71" t="s">
        <v>1328</v>
      </c>
      <c r="I201" s="71"/>
      <c r="J201" s="71"/>
      <c r="K201" s="71"/>
      <c r="L201" s="73">
        <v>4315.999444</v>
      </c>
      <c r="M201" s="73">
        <v>4741.9960179999998</v>
      </c>
      <c r="N201" s="73">
        <v>5133.6343989999996</v>
      </c>
      <c r="O201" s="73">
        <v>0</v>
      </c>
      <c r="P201" s="73">
        <v>5009.1167710699983</v>
      </c>
      <c r="Q201" s="73">
        <v>5664.9316178799982</v>
      </c>
      <c r="R201" s="73">
        <v>6321.2779670999998</v>
      </c>
      <c r="S201" s="73"/>
      <c r="T201" s="73">
        <f t="shared" si="7"/>
        <v>693.11732706999828</v>
      </c>
      <c r="U201" s="73">
        <f t="shared" si="8"/>
        <v>922.93559987999834</v>
      </c>
      <c r="V201" s="73">
        <f t="shared" si="9"/>
        <v>1187.6435681000003</v>
      </c>
    </row>
    <row r="202" spans="1:22" s="6" customFormat="1" ht="13.5">
      <c r="A202" s="47"/>
      <c r="B202" s="47"/>
      <c r="C202" s="47"/>
      <c r="D202" s="47"/>
      <c r="E202" s="47"/>
      <c r="F202" s="47"/>
      <c r="G202" s="47"/>
      <c r="H202" s="47"/>
      <c r="I202" s="70" t="s">
        <v>1329</v>
      </c>
      <c r="J202" s="70"/>
      <c r="K202" s="70"/>
      <c r="L202" s="69">
        <v>3732.6976420000001</v>
      </c>
      <c r="M202" s="69">
        <v>4095.0049530000001</v>
      </c>
      <c r="N202" s="69">
        <v>4439.2011979999997</v>
      </c>
      <c r="O202" s="69">
        <v>0</v>
      </c>
      <c r="P202" s="69">
        <v>4264.6221750399991</v>
      </c>
      <c r="Q202" s="69">
        <v>4769.8299732499991</v>
      </c>
      <c r="R202" s="69">
        <v>5334.7347035599996</v>
      </c>
      <c r="S202" s="69"/>
      <c r="T202" s="69">
        <f t="shared" si="7"/>
        <v>531.92453303999901</v>
      </c>
      <c r="U202" s="69">
        <f t="shared" si="8"/>
        <v>674.82502024999894</v>
      </c>
      <c r="V202" s="69">
        <f t="shared" si="9"/>
        <v>895.53350555999987</v>
      </c>
    </row>
    <row r="203" spans="1:22" s="6" customFormat="1">
      <c r="A203" s="47"/>
      <c r="B203" s="47"/>
      <c r="C203" s="47"/>
      <c r="D203" s="47"/>
      <c r="E203" s="47"/>
      <c r="F203" s="47"/>
      <c r="G203" s="47"/>
      <c r="H203" s="47"/>
      <c r="I203" s="47"/>
      <c r="J203" s="47" t="s">
        <v>1361</v>
      </c>
      <c r="K203" s="49" t="s">
        <v>1532</v>
      </c>
      <c r="L203" s="50">
        <v>22.789964999999999</v>
      </c>
      <c r="M203" s="50">
        <v>25.141769</v>
      </c>
      <c r="N203" s="50">
        <v>26.749487999999999</v>
      </c>
      <c r="O203" s="50">
        <v>0</v>
      </c>
      <c r="P203" s="50">
        <v>49.070500200000005</v>
      </c>
      <c r="Q203" s="50">
        <v>50.80725992</v>
      </c>
      <c r="R203" s="50">
        <v>53.404393399999996</v>
      </c>
      <c r="S203" s="50"/>
      <c r="T203" s="50">
        <f t="shared" ref="T203:T265" si="10">P203-L203</f>
        <v>26.280535200000006</v>
      </c>
      <c r="U203" s="50">
        <f t="shared" ref="U203:U265" si="11">Q203-M203</f>
        <v>25.66549092</v>
      </c>
      <c r="V203" s="50">
        <f t="shared" ref="V203:V265" si="12">R203-N203</f>
        <v>26.654905399999997</v>
      </c>
    </row>
    <row r="204" spans="1:22" s="6" customFormat="1">
      <c r="A204" s="47"/>
      <c r="B204" s="47"/>
      <c r="C204" s="47"/>
      <c r="D204" s="47"/>
      <c r="E204" s="47"/>
      <c r="F204" s="47"/>
      <c r="G204" s="47"/>
      <c r="H204" s="47"/>
      <c r="I204" s="47"/>
      <c r="J204" s="47" t="s">
        <v>1363</v>
      </c>
      <c r="K204" s="49" t="s">
        <v>1533</v>
      </c>
      <c r="L204" s="50">
        <v>135.76354599999999</v>
      </c>
      <c r="M204" s="50">
        <v>154.611009</v>
      </c>
      <c r="N204" s="50">
        <v>173.622524</v>
      </c>
      <c r="O204" s="50">
        <v>0</v>
      </c>
      <c r="P204" s="50">
        <v>133.26108490000001</v>
      </c>
      <c r="Q204" s="50">
        <v>158.18976414000002</v>
      </c>
      <c r="R204" s="50">
        <v>176.71932028000001</v>
      </c>
      <c r="S204" s="50"/>
      <c r="T204" s="50">
        <f t="shared" si="10"/>
        <v>-2.5024610999999766</v>
      </c>
      <c r="U204" s="50">
        <f t="shared" si="11"/>
        <v>3.5787551400000268</v>
      </c>
      <c r="V204" s="50">
        <f t="shared" si="12"/>
        <v>3.0967962800000066</v>
      </c>
    </row>
    <row r="205" spans="1:22" s="6" customFormat="1">
      <c r="A205" s="47"/>
      <c r="B205" s="47"/>
      <c r="C205" s="47"/>
      <c r="D205" s="47"/>
      <c r="E205" s="47"/>
      <c r="F205" s="47"/>
      <c r="G205" s="47"/>
      <c r="H205" s="47"/>
      <c r="I205" s="47"/>
      <c r="J205" s="47" t="s">
        <v>1365</v>
      </c>
      <c r="K205" s="49" t="s">
        <v>1534</v>
      </c>
      <c r="L205" s="50">
        <v>69.306762000000006</v>
      </c>
      <c r="M205" s="50">
        <v>77.471230000000006</v>
      </c>
      <c r="N205" s="50">
        <v>87.211956999999998</v>
      </c>
      <c r="O205" s="50">
        <v>0</v>
      </c>
      <c r="P205" s="50">
        <v>631.5292403599999</v>
      </c>
      <c r="Q205" s="50">
        <v>764.71202966999988</v>
      </c>
      <c r="R205" s="50">
        <v>987.53769215</v>
      </c>
      <c r="S205" s="50"/>
      <c r="T205" s="50">
        <f t="shared" si="10"/>
        <v>562.22247835999985</v>
      </c>
      <c r="U205" s="50">
        <f t="shared" si="11"/>
        <v>687.24079966999989</v>
      </c>
      <c r="V205" s="50">
        <f t="shared" si="12"/>
        <v>900.32573515000001</v>
      </c>
    </row>
    <row r="206" spans="1:22" s="6" customFormat="1" ht="24">
      <c r="A206" s="47"/>
      <c r="B206" s="47"/>
      <c r="C206" s="47"/>
      <c r="D206" s="47"/>
      <c r="E206" s="47"/>
      <c r="F206" s="47"/>
      <c r="G206" s="47"/>
      <c r="H206" s="47"/>
      <c r="I206" s="47"/>
      <c r="J206" s="47" t="s">
        <v>1367</v>
      </c>
      <c r="K206" s="49" t="s">
        <v>1535</v>
      </c>
      <c r="L206" s="50">
        <v>14.378498</v>
      </c>
      <c r="M206" s="50">
        <v>16.295960000000001</v>
      </c>
      <c r="N206" s="50">
        <v>17.389324999999999</v>
      </c>
      <c r="O206" s="50">
        <v>0</v>
      </c>
      <c r="P206" s="50">
        <v>16.848080599999999</v>
      </c>
      <c r="Q206" s="50">
        <v>18.471340789999992</v>
      </c>
      <c r="R206" s="50">
        <v>19.407619879999995</v>
      </c>
      <c r="S206" s="50"/>
      <c r="T206" s="50">
        <f t="shared" si="10"/>
        <v>2.469582599999999</v>
      </c>
      <c r="U206" s="50">
        <f t="shared" si="11"/>
        <v>2.1753807899999913</v>
      </c>
      <c r="V206" s="50">
        <f t="shared" si="12"/>
        <v>2.0182948799999956</v>
      </c>
    </row>
    <row r="207" spans="1:22" s="6" customFormat="1" ht="24">
      <c r="A207" s="47"/>
      <c r="B207" s="47"/>
      <c r="C207" s="47"/>
      <c r="D207" s="47"/>
      <c r="E207" s="47"/>
      <c r="F207" s="47"/>
      <c r="G207" s="47"/>
      <c r="H207" s="47"/>
      <c r="I207" s="47"/>
      <c r="J207" s="47" t="s">
        <v>1369</v>
      </c>
      <c r="K207" s="49" t="s">
        <v>1536</v>
      </c>
      <c r="L207" s="50">
        <v>35.968791000000003</v>
      </c>
      <c r="M207" s="50">
        <v>41.422984</v>
      </c>
      <c r="N207" s="50">
        <v>45.877996000000003</v>
      </c>
      <c r="O207" s="50">
        <v>0</v>
      </c>
      <c r="P207" s="50">
        <v>39.138434170000004</v>
      </c>
      <c r="Q207" s="50">
        <v>44.576390519999997</v>
      </c>
      <c r="R207" s="50">
        <v>50.805540949999994</v>
      </c>
      <c r="S207" s="50"/>
      <c r="T207" s="50">
        <f t="shared" si="10"/>
        <v>3.1696431700000005</v>
      </c>
      <c r="U207" s="50">
        <f t="shared" si="11"/>
        <v>3.1534065199999972</v>
      </c>
      <c r="V207" s="50">
        <f t="shared" si="12"/>
        <v>4.9275449499999908</v>
      </c>
    </row>
    <row r="208" spans="1:22" s="6" customFormat="1" ht="24">
      <c r="A208" s="47"/>
      <c r="B208" s="47"/>
      <c r="C208" s="47"/>
      <c r="D208" s="47"/>
      <c r="E208" s="47"/>
      <c r="F208" s="47"/>
      <c r="G208" s="47"/>
      <c r="H208" s="47"/>
      <c r="I208" s="47"/>
      <c r="J208" s="47" t="s">
        <v>1371</v>
      </c>
      <c r="K208" s="49" t="s">
        <v>1537</v>
      </c>
      <c r="L208" s="50">
        <v>8.263223</v>
      </c>
      <c r="M208" s="50">
        <v>10.654798</v>
      </c>
      <c r="N208" s="50">
        <v>11.778561</v>
      </c>
      <c r="O208" s="50">
        <v>0</v>
      </c>
      <c r="P208" s="50">
        <v>7.2225777399999993</v>
      </c>
      <c r="Q208" s="50">
        <v>9.2513292799999967</v>
      </c>
      <c r="R208" s="50">
        <v>10.345124599999997</v>
      </c>
      <c r="S208" s="50"/>
      <c r="T208" s="50">
        <f t="shared" si="10"/>
        <v>-1.0406452600000007</v>
      </c>
      <c r="U208" s="50">
        <f t="shared" si="11"/>
        <v>-1.4034687200000029</v>
      </c>
      <c r="V208" s="50">
        <f t="shared" si="12"/>
        <v>-1.4334364000000033</v>
      </c>
    </row>
    <row r="209" spans="1:22" s="6" customFormat="1">
      <c r="A209" s="47"/>
      <c r="B209" s="47"/>
      <c r="C209" s="47"/>
      <c r="D209" s="47"/>
      <c r="E209" s="47"/>
      <c r="F209" s="47"/>
      <c r="G209" s="47"/>
      <c r="H209" s="47"/>
      <c r="I209" s="47"/>
      <c r="J209" s="47" t="s">
        <v>1436</v>
      </c>
      <c r="K209" s="49" t="s">
        <v>1437</v>
      </c>
      <c r="L209" s="50">
        <v>82.150914999999998</v>
      </c>
      <c r="M209" s="50">
        <v>93.886759999999995</v>
      </c>
      <c r="N209" s="50">
        <v>105.62260499999999</v>
      </c>
      <c r="O209" s="50">
        <v>0</v>
      </c>
      <c r="P209" s="50">
        <v>56.165769350000005</v>
      </c>
      <c r="Q209" s="50">
        <v>63.927777950000007</v>
      </c>
      <c r="R209" s="50">
        <v>71.424136540000006</v>
      </c>
      <c r="S209" s="50"/>
      <c r="T209" s="50">
        <f t="shared" si="10"/>
        <v>-25.985145649999993</v>
      </c>
      <c r="U209" s="50">
        <f t="shared" si="11"/>
        <v>-29.958982049999989</v>
      </c>
      <c r="V209" s="50">
        <f t="shared" si="12"/>
        <v>-34.198468459999987</v>
      </c>
    </row>
    <row r="210" spans="1:22" s="6" customFormat="1" ht="48">
      <c r="A210" s="47"/>
      <c r="B210" s="47"/>
      <c r="C210" s="47"/>
      <c r="D210" s="47"/>
      <c r="E210" s="47"/>
      <c r="F210" s="47"/>
      <c r="G210" s="47"/>
      <c r="H210" s="47"/>
      <c r="I210" s="47"/>
      <c r="J210" s="47" t="s">
        <v>1339</v>
      </c>
      <c r="K210" s="49" t="s">
        <v>1538</v>
      </c>
      <c r="L210" s="50">
        <v>121.708951</v>
      </c>
      <c r="M210" s="50">
        <v>137.05328700000001</v>
      </c>
      <c r="N210" s="50">
        <v>151.288149</v>
      </c>
      <c r="O210" s="50">
        <v>0</v>
      </c>
      <c r="P210" s="50">
        <v>103.05765291999998</v>
      </c>
      <c r="Q210" s="50">
        <v>120.01061486999997</v>
      </c>
      <c r="R210" s="50">
        <v>132.76686086999993</v>
      </c>
      <c r="S210" s="50"/>
      <c r="T210" s="50">
        <f t="shared" si="10"/>
        <v>-18.651298080000018</v>
      </c>
      <c r="U210" s="50">
        <f t="shared" si="11"/>
        <v>-17.042672130000042</v>
      </c>
      <c r="V210" s="50">
        <f t="shared" si="12"/>
        <v>-18.521288130000073</v>
      </c>
    </row>
    <row r="211" spans="1:22" s="6" customFormat="1">
      <c r="A211" s="47"/>
      <c r="B211" s="47"/>
      <c r="C211" s="47"/>
      <c r="D211" s="47"/>
      <c r="E211" s="47"/>
      <c r="F211" s="47"/>
      <c r="G211" s="47"/>
      <c r="H211" s="47"/>
      <c r="I211" s="47"/>
      <c r="J211" s="47" t="s">
        <v>1439</v>
      </c>
      <c r="K211" s="49" t="s">
        <v>1539</v>
      </c>
      <c r="L211" s="50">
        <v>80.289233999999993</v>
      </c>
      <c r="M211" s="50">
        <v>93.340083000000007</v>
      </c>
      <c r="N211" s="50">
        <v>104.96176199999999</v>
      </c>
      <c r="O211" s="50">
        <v>0</v>
      </c>
      <c r="P211" s="50">
        <v>72.608062650000008</v>
      </c>
      <c r="Q211" s="50">
        <v>85.879257859999996</v>
      </c>
      <c r="R211" s="50">
        <v>90.812568370000022</v>
      </c>
      <c r="S211" s="50"/>
      <c r="T211" s="50">
        <f t="shared" si="10"/>
        <v>-7.6811713499999854</v>
      </c>
      <c r="U211" s="50">
        <f t="shared" si="11"/>
        <v>-7.4608251400000114</v>
      </c>
      <c r="V211" s="50">
        <f t="shared" si="12"/>
        <v>-14.149193629999971</v>
      </c>
    </row>
    <row r="212" spans="1:22" s="6" customFormat="1" ht="24">
      <c r="A212" s="47"/>
      <c r="B212" s="47"/>
      <c r="C212" s="47"/>
      <c r="D212" s="47"/>
      <c r="E212" s="47"/>
      <c r="F212" s="47"/>
      <c r="G212" s="47"/>
      <c r="H212" s="47"/>
      <c r="I212" s="47"/>
      <c r="J212" s="47" t="s">
        <v>1450</v>
      </c>
      <c r="K212" s="49" t="s">
        <v>1540</v>
      </c>
      <c r="L212" s="50">
        <v>10.202090999999999</v>
      </c>
      <c r="M212" s="50">
        <v>11.516005</v>
      </c>
      <c r="N212" s="50">
        <v>12.803805000000001</v>
      </c>
      <c r="O212" s="50">
        <v>0</v>
      </c>
      <c r="P212" s="50">
        <v>12.347083919999998</v>
      </c>
      <c r="Q212" s="50">
        <v>13.433146339999997</v>
      </c>
      <c r="R212" s="50">
        <v>14.129807679999999</v>
      </c>
      <c r="S212" s="50"/>
      <c r="T212" s="50">
        <f t="shared" si="10"/>
        <v>2.1449929199999982</v>
      </c>
      <c r="U212" s="50">
        <f t="shared" si="11"/>
        <v>1.917141339999997</v>
      </c>
      <c r="V212" s="50">
        <f t="shared" si="12"/>
        <v>1.3260026799999984</v>
      </c>
    </row>
    <row r="213" spans="1:22" s="6" customFormat="1" ht="24">
      <c r="A213" s="47"/>
      <c r="B213" s="47"/>
      <c r="C213" s="47"/>
      <c r="D213" s="47"/>
      <c r="E213" s="47"/>
      <c r="F213" s="47"/>
      <c r="G213" s="47"/>
      <c r="H213" s="47"/>
      <c r="I213" s="47"/>
      <c r="J213" s="47" t="s">
        <v>1441</v>
      </c>
      <c r="K213" s="49" t="s">
        <v>1541</v>
      </c>
      <c r="L213" s="50">
        <v>1802.6594379999999</v>
      </c>
      <c r="M213" s="50">
        <v>2058.7212570000002</v>
      </c>
      <c r="N213" s="50">
        <v>2300.2083579999999</v>
      </c>
      <c r="O213" s="50">
        <v>0</v>
      </c>
      <c r="P213" s="50">
        <v>1794.9853651299991</v>
      </c>
      <c r="Q213" s="50">
        <v>2019.5931060799992</v>
      </c>
      <c r="R213" s="50">
        <v>2281.3687733500001</v>
      </c>
      <c r="S213" s="50"/>
      <c r="T213" s="50">
        <f t="shared" si="10"/>
        <v>-7.6740728700008276</v>
      </c>
      <c r="U213" s="50">
        <f t="shared" si="11"/>
        <v>-39.128150920000962</v>
      </c>
      <c r="V213" s="50">
        <f t="shared" si="12"/>
        <v>-18.839584649999779</v>
      </c>
    </row>
    <row r="214" spans="1:22" s="6" customFormat="1" ht="36">
      <c r="A214" s="47"/>
      <c r="B214" s="47"/>
      <c r="C214" s="47"/>
      <c r="D214" s="47"/>
      <c r="E214" s="47"/>
      <c r="F214" s="47"/>
      <c r="G214" s="47"/>
      <c r="H214" s="47"/>
      <c r="I214" s="47"/>
      <c r="J214" s="47" t="s">
        <v>1443</v>
      </c>
      <c r="K214" s="49" t="s">
        <v>1542</v>
      </c>
      <c r="L214" s="50">
        <v>223.39726400000001</v>
      </c>
      <c r="M214" s="50">
        <v>249.04084700000001</v>
      </c>
      <c r="N214" s="50">
        <v>275.83770399999997</v>
      </c>
      <c r="O214" s="50">
        <v>0</v>
      </c>
      <c r="P214" s="50">
        <v>146.44569173000002</v>
      </c>
      <c r="Q214" s="50">
        <v>164.08627181999998</v>
      </c>
      <c r="R214" s="50">
        <v>187.74989282000001</v>
      </c>
      <c r="S214" s="50"/>
      <c r="T214" s="50">
        <f t="shared" si="10"/>
        <v>-76.951572269999986</v>
      </c>
      <c r="U214" s="50">
        <f t="shared" si="11"/>
        <v>-84.954575180000035</v>
      </c>
      <c r="V214" s="50">
        <f t="shared" si="12"/>
        <v>-88.08781117999996</v>
      </c>
    </row>
    <row r="215" spans="1:22" s="6" customFormat="1" ht="24">
      <c r="A215" s="47"/>
      <c r="B215" s="47"/>
      <c r="C215" s="47"/>
      <c r="D215" s="47"/>
      <c r="E215" s="47"/>
      <c r="F215" s="47"/>
      <c r="G215" s="47"/>
      <c r="H215" s="47"/>
      <c r="I215" s="47"/>
      <c r="J215" s="47" t="s">
        <v>1543</v>
      </c>
      <c r="K215" s="49" t="s">
        <v>1544</v>
      </c>
      <c r="L215" s="50">
        <v>0.73299999999999998</v>
      </c>
      <c r="M215" s="50">
        <v>0.76300000000000001</v>
      </c>
      <c r="N215" s="50">
        <v>0.76300000000000001</v>
      </c>
      <c r="O215" s="50">
        <v>0</v>
      </c>
      <c r="P215" s="50">
        <v>0.21018435999999999</v>
      </c>
      <c r="Q215" s="50">
        <v>0.62296229000000003</v>
      </c>
      <c r="R215" s="50">
        <v>0.65301299000000002</v>
      </c>
      <c r="S215" s="50"/>
      <c r="T215" s="50">
        <f t="shared" si="10"/>
        <v>-0.52281564000000003</v>
      </c>
      <c r="U215" s="50">
        <f t="shared" si="11"/>
        <v>-0.14003770999999998</v>
      </c>
      <c r="V215" s="50">
        <f t="shared" si="12"/>
        <v>-0.10998701</v>
      </c>
    </row>
    <row r="216" spans="1:22" s="6" customFormat="1" ht="24">
      <c r="A216" s="47"/>
      <c r="B216" s="47"/>
      <c r="C216" s="47"/>
      <c r="D216" s="47"/>
      <c r="E216" s="47"/>
      <c r="F216" s="47"/>
      <c r="G216" s="47"/>
      <c r="H216" s="47"/>
      <c r="I216" s="47"/>
      <c r="J216" s="47" t="s">
        <v>1446</v>
      </c>
      <c r="K216" s="49" t="s">
        <v>1447</v>
      </c>
      <c r="L216" s="50">
        <v>1125.0859640000001</v>
      </c>
      <c r="M216" s="50">
        <v>1125.0859640000001</v>
      </c>
      <c r="N216" s="50">
        <v>1125.0859640000001</v>
      </c>
      <c r="O216" s="50">
        <v>0</v>
      </c>
      <c r="P216" s="50">
        <v>1201.7324470099998</v>
      </c>
      <c r="Q216" s="50">
        <v>1256.26872172</v>
      </c>
      <c r="R216" s="50">
        <v>1257.6099596799997</v>
      </c>
      <c r="S216" s="50"/>
      <c r="T216" s="50">
        <f t="shared" si="10"/>
        <v>76.646483009999656</v>
      </c>
      <c r="U216" s="50">
        <f t="shared" si="11"/>
        <v>131.18275771999993</v>
      </c>
      <c r="V216" s="50">
        <f t="shared" si="12"/>
        <v>132.52399567999964</v>
      </c>
    </row>
    <row r="217" spans="1:22" s="6" customFormat="1" ht="13.5">
      <c r="A217" s="47"/>
      <c r="B217" s="47"/>
      <c r="C217" s="47"/>
      <c r="D217" s="47"/>
      <c r="E217" s="47"/>
      <c r="F217" s="47"/>
      <c r="G217" s="47"/>
      <c r="H217" s="47"/>
      <c r="I217" s="70" t="s">
        <v>1354</v>
      </c>
      <c r="J217" s="70"/>
      <c r="K217" s="70"/>
      <c r="L217" s="69">
        <v>583.30180199999995</v>
      </c>
      <c r="M217" s="69">
        <v>646.99106500000005</v>
      </c>
      <c r="N217" s="69">
        <v>694.43320100000005</v>
      </c>
      <c r="O217" s="69">
        <v>0</v>
      </c>
      <c r="P217" s="69">
        <v>744.49459603000003</v>
      </c>
      <c r="Q217" s="69">
        <v>895.10164462999944</v>
      </c>
      <c r="R217" s="69">
        <v>986.54326354</v>
      </c>
      <c r="S217" s="69"/>
      <c r="T217" s="69">
        <f t="shared" si="10"/>
        <v>161.19279403000007</v>
      </c>
      <c r="U217" s="69">
        <f t="shared" si="11"/>
        <v>248.11057962999939</v>
      </c>
      <c r="V217" s="69">
        <f t="shared" si="12"/>
        <v>292.11006253999994</v>
      </c>
    </row>
    <row r="218" spans="1:22" s="6" customFormat="1">
      <c r="A218" s="47"/>
      <c r="B218" s="47"/>
      <c r="C218" s="47"/>
      <c r="D218" s="47"/>
      <c r="E218" s="47"/>
      <c r="F218" s="47"/>
      <c r="G218" s="47"/>
      <c r="H218" s="47"/>
      <c r="I218" s="47"/>
      <c r="J218" s="47" t="s">
        <v>1355</v>
      </c>
      <c r="K218" s="49" t="s">
        <v>1419</v>
      </c>
      <c r="L218" s="50">
        <v>573.04494399999999</v>
      </c>
      <c r="M218" s="50">
        <v>635.57056299999999</v>
      </c>
      <c r="N218" s="50">
        <v>681.74675200000001</v>
      </c>
      <c r="O218" s="50">
        <v>0</v>
      </c>
      <c r="P218" s="50">
        <v>734.68706883999994</v>
      </c>
      <c r="Q218" s="50">
        <v>884.26214868999932</v>
      </c>
      <c r="R218" s="50">
        <v>975.01153217000001</v>
      </c>
      <c r="S218" s="50"/>
      <c r="T218" s="50">
        <f t="shared" si="10"/>
        <v>161.64212483999995</v>
      </c>
      <c r="U218" s="50">
        <f t="shared" si="11"/>
        <v>248.69158568999933</v>
      </c>
      <c r="V218" s="50">
        <f t="shared" si="12"/>
        <v>293.26478016999999</v>
      </c>
    </row>
    <row r="219" spans="1:22" s="6" customFormat="1">
      <c r="A219" s="47"/>
      <c r="B219" s="47"/>
      <c r="C219" s="47"/>
      <c r="D219" s="47"/>
      <c r="E219" s="47"/>
      <c r="F219" s="47"/>
      <c r="G219" s="47"/>
      <c r="H219" s="47"/>
      <c r="I219" s="47"/>
      <c r="J219" s="47" t="s">
        <v>1359</v>
      </c>
      <c r="K219" s="49" t="s">
        <v>1423</v>
      </c>
      <c r="L219" s="50">
        <v>10.256857999999999</v>
      </c>
      <c r="M219" s="50">
        <v>11.420502000000001</v>
      </c>
      <c r="N219" s="50">
        <v>12.686449</v>
      </c>
      <c r="O219" s="50">
        <v>0</v>
      </c>
      <c r="P219" s="50">
        <v>9.8075271899999983</v>
      </c>
      <c r="Q219" s="50">
        <v>10.839495939999999</v>
      </c>
      <c r="R219" s="50">
        <v>11.531731369999999</v>
      </c>
      <c r="S219" s="50"/>
      <c r="T219" s="50">
        <f t="shared" si="10"/>
        <v>-0.44933081000000108</v>
      </c>
      <c r="U219" s="50">
        <f t="shared" si="11"/>
        <v>-0.58100606000000177</v>
      </c>
      <c r="V219" s="50">
        <f t="shared" si="12"/>
        <v>-1.1547176300000004</v>
      </c>
    </row>
    <row r="220" spans="1:22" s="6" customFormat="1" ht="14.25">
      <c r="A220" s="47"/>
      <c r="B220" s="47"/>
      <c r="C220" s="47"/>
      <c r="D220" s="47"/>
      <c r="E220" s="47"/>
      <c r="F220" s="86">
        <v>6</v>
      </c>
      <c r="G220" s="87" t="s">
        <v>2562</v>
      </c>
      <c r="H220" s="87"/>
      <c r="I220" s="87"/>
      <c r="J220" s="87"/>
      <c r="K220" s="87"/>
      <c r="L220" s="89">
        <v>20329.125062999999</v>
      </c>
      <c r="M220" s="89">
        <v>24018.78412</v>
      </c>
      <c r="N220" s="89">
        <v>28038.707768</v>
      </c>
      <c r="O220" s="89">
        <v>0</v>
      </c>
      <c r="P220" s="89">
        <v>25009.8368706</v>
      </c>
      <c r="Q220" s="89">
        <v>29101.976752179995</v>
      </c>
      <c r="R220" s="89">
        <v>33189.890698020004</v>
      </c>
      <c r="S220" s="89"/>
      <c r="T220" s="89">
        <f t="shared" si="10"/>
        <v>4680.7118076000006</v>
      </c>
      <c r="U220" s="89">
        <f t="shared" si="11"/>
        <v>5083.1926321799947</v>
      </c>
      <c r="V220" s="89">
        <f t="shared" si="12"/>
        <v>5151.1829300200043</v>
      </c>
    </row>
    <row r="221" spans="1:22" s="6" customFormat="1" ht="13.5">
      <c r="A221" s="47"/>
      <c r="B221" s="47"/>
      <c r="C221" s="47"/>
      <c r="D221" s="47"/>
      <c r="E221" s="47"/>
      <c r="F221" s="47"/>
      <c r="G221" s="47"/>
      <c r="H221" s="71" t="s">
        <v>1328</v>
      </c>
      <c r="I221" s="71"/>
      <c r="J221" s="71"/>
      <c r="K221" s="71"/>
      <c r="L221" s="73">
        <v>20329.125062999999</v>
      </c>
      <c r="M221" s="73">
        <v>24018.78412</v>
      </c>
      <c r="N221" s="73">
        <v>28038.707768</v>
      </c>
      <c r="O221" s="73">
        <v>0</v>
      </c>
      <c r="P221" s="73">
        <v>25009.8368706</v>
      </c>
      <c r="Q221" s="73">
        <v>29101.976752179995</v>
      </c>
      <c r="R221" s="73">
        <v>33189.890698020004</v>
      </c>
      <c r="S221" s="73"/>
      <c r="T221" s="73">
        <f t="shared" si="10"/>
        <v>4680.7118076000006</v>
      </c>
      <c r="U221" s="73">
        <f t="shared" si="11"/>
        <v>5083.1926321799947</v>
      </c>
      <c r="V221" s="73">
        <f t="shared" si="12"/>
        <v>5151.1829300200043</v>
      </c>
    </row>
    <row r="222" spans="1:22" s="6" customFormat="1" ht="30" customHeight="1">
      <c r="A222" s="47"/>
      <c r="B222" s="47"/>
      <c r="C222" s="47"/>
      <c r="D222" s="47"/>
      <c r="E222" s="47"/>
      <c r="F222" s="47"/>
      <c r="G222" s="47"/>
      <c r="H222" s="47"/>
      <c r="I222" s="70" t="s">
        <v>1454</v>
      </c>
      <c r="J222" s="70"/>
      <c r="K222" s="70"/>
      <c r="L222" s="69">
        <v>4641.299739</v>
      </c>
      <c r="M222" s="69">
        <v>6091.6172070000002</v>
      </c>
      <c r="N222" s="69">
        <v>7955.8656010000004</v>
      </c>
      <c r="O222" s="69">
        <v>0</v>
      </c>
      <c r="P222" s="69">
        <v>6485.0397777700009</v>
      </c>
      <c r="Q222" s="69">
        <v>7845.7627147499988</v>
      </c>
      <c r="R222" s="69">
        <v>9299.3598508199975</v>
      </c>
      <c r="S222" s="69"/>
      <c r="T222" s="69">
        <f t="shared" si="10"/>
        <v>1843.7400387700009</v>
      </c>
      <c r="U222" s="69">
        <f t="shared" si="11"/>
        <v>1754.1455077499986</v>
      </c>
      <c r="V222" s="69">
        <f t="shared" si="12"/>
        <v>1343.4942498199971</v>
      </c>
    </row>
    <row r="223" spans="1:22" s="6" customFormat="1">
      <c r="A223" s="47"/>
      <c r="B223" s="47"/>
      <c r="C223" s="47"/>
      <c r="D223" s="47"/>
      <c r="E223" s="47"/>
      <c r="F223" s="47"/>
      <c r="G223" s="47"/>
      <c r="H223" s="47"/>
      <c r="I223" s="47"/>
      <c r="J223" s="47" t="s">
        <v>1545</v>
      </c>
      <c r="K223" s="49" t="s">
        <v>1546</v>
      </c>
      <c r="L223" s="50">
        <v>1308.7869439999999</v>
      </c>
      <c r="M223" s="50">
        <v>1308.7869439999999</v>
      </c>
      <c r="N223" s="50">
        <v>1308.7869439999999</v>
      </c>
      <c r="O223" s="50">
        <v>0</v>
      </c>
      <c r="P223" s="50">
        <v>1810.7869439999999</v>
      </c>
      <c r="Q223" s="50">
        <v>1867.5493445499999</v>
      </c>
      <c r="R223" s="50">
        <v>1970.7869439999999</v>
      </c>
      <c r="S223" s="50"/>
      <c r="T223" s="50">
        <f t="shared" si="10"/>
        <v>502</v>
      </c>
      <c r="U223" s="50">
        <f t="shared" si="11"/>
        <v>558.76240054999994</v>
      </c>
      <c r="V223" s="50">
        <f t="shared" si="12"/>
        <v>662</v>
      </c>
    </row>
    <row r="224" spans="1:22" s="6" customFormat="1" ht="24">
      <c r="A224" s="47"/>
      <c r="B224" s="47"/>
      <c r="C224" s="47"/>
      <c r="D224" s="47"/>
      <c r="E224" s="47"/>
      <c r="F224" s="47"/>
      <c r="G224" s="47"/>
      <c r="H224" s="47"/>
      <c r="I224" s="47"/>
      <c r="J224" s="47" t="s">
        <v>1547</v>
      </c>
      <c r="K224" s="49" t="s">
        <v>1548</v>
      </c>
      <c r="L224" s="50">
        <v>399.86791299999999</v>
      </c>
      <c r="M224" s="50">
        <v>400.167913</v>
      </c>
      <c r="N224" s="50">
        <v>400.322678</v>
      </c>
      <c r="O224" s="50">
        <v>0</v>
      </c>
      <c r="P224" s="50">
        <v>399.86791299999999</v>
      </c>
      <c r="Q224" s="50">
        <v>400.167913</v>
      </c>
      <c r="R224" s="50">
        <v>400.322678</v>
      </c>
      <c r="S224" s="50"/>
      <c r="T224" s="50">
        <f t="shared" si="10"/>
        <v>0</v>
      </c>
      <c r="U224" s="50">
        <f t="shared" si="11"/>
        <v>0</v>
      </c>
      <c r="V224" s="50">
        <f t="shared" si="12"/>
        <v>0</v>
      </c>
    </row>
    <row r="225" spans="1:22" s="6" customFormat="1" ht="24">
      <c r="A225" s="47"/>
      <c r="B225" s="47"/>
      <c r="C225" s="47"/>
      <c r="D225" s="47"/>
      <c r="E225" s="47"/>
      <c r="F225" s="47"/>
      <c r="G225" s="47"/>
      <c r="H225" s="47"/>
      <c r="I225" s="47"/>
      <c r="J225" s="47" t="s">
        <v>1549</v>
      </c>
      <c r="K225" s="49" t="s">
        <v>1550</v>
      </c>
      <c r="L225" s="50">
        <v>104.3</v>
      </c>
      <c r="M225" s="50">
        <v>116.3</v>
      </c>
      <c r="N225" s="50">
        <v>131.30000000000001</v>
      </c>
      <c r="O225" s="50">
        <v>0</v>
      </c>
      <c r="P225" s="50">
        <v>104.3</v>
      </c>
      <c r="Q225" s="50">
        <v>116.3</v>
      </c>
      <c r="R225" s="50">
        <v>131.30000000000001</v>
      </c>
      <c r="S225" s="50"/>
      <c r="T225" s="50">
        <f t="shared" si="10"/>
        <v>0</v>
      </c>
      <c r="U225" s="50">
        <f t="shared" si="11"/>
        <v>0</v>
      </c>
      <c r="V225" s="50">
        <f t="shared" si="12"/>
        <v>0</v>
      </c>
    </row>
    <row r="226" spans="1:22" s="6" customFormat="1">
      <c r="A226" s="47"/>
      <c r="B226" s="47"/>
      <c r="C226" s="47"/>
      <c r="D226" s="47"/>
      <c r="E226" s="47"/>
      <c r="F226" s="47"/>
      <c r="G226" s="47"/>
      <c r="H226" s="47"/>
      <c r="I226" s="47"/>
      <c r="J226" s="47" t="s">
        <v>1551</v>
      </c>
      <c r="K226" s="49" t="s">
        <v>1552</v>
      </c>
      <c r="L226" s="50">
        <v>521.45237399999996</v>
      </c>
      <c r="M226" s="50">
        <v>655.11761000000001</v>
      </c>
      <c r="N226" s="50">
        <v>855.94496100000003</v>
      </c>
      <c r="O226" s="50">
        <v>0</v>
      </c>
      <c r="P226" s="50">
        <v>483.83496781999997</v>
      </c>
      <c r="Q226" s="50">
        <v>641.30780869</v>
      </c>
      <c r="R226" s="50">
        <v>828.10265539999978</v>
      </c>
      <c r="S226" s="50"/>
      <c r="T226" s="50">
        <f t="shared" si="10"/>
        <v>-37.617406179999989</v>
      </c>
      <c r="U226" s="50">
        <f t="shared" si="11"/>
        <v>-13.809801310000012</v>
      </c>
      <c r="V226" s="50">
        <f t="shared" si="12"/>
        <v>-27.842305600000259</v>
      </c>
    </row>
    <row r="227" spans="1:22" s="6" customFormat="1">
      <c r="A227" s="47"/>
      <c r="B227" s="47"/>
      <c r="C227" s="47"/>
      <c r="D227" s="47"/>
      <c r="E227" s="47"/>
      <c r="F227" s="47"/>
      <c r="G227" s="47"/>
      <c r="H227" s="47"/>
      <c r="I227" s="47"/>
      <c r="J227" s="47" t="s">
        <v>1553</v>
      </c>
      <c r="K227" s="49" t="s">
        <v>1554</v>
      </c>
      <c r="L227" s="50">
        <v>1778.594967</v>
      </c>
      <c r="M227" s="50">
        <v>2572.4961130000002</v>
      </c>
      <c r="N227" s="50">
        <v>3866.3091690000001</v>
      </c>
      <c r="O227" s="50">
        <v>0</v>
      </c>
      <c r="P227" s="50">
        <v>2728.2824613799999</v>
      </c>
      <c r="Q227" s="50">
        <v>3496.1877357999992</v>
      </c>
      <c r="R227" s="50">
        <v>4452.5318314899987</v>
      </c>
      <c r="S227" s="50"/>
      <c r="T227" s="50">
        <f t="shared" si="10"/>
        <v>949.68749437999986</v>
      </c>
      <c r="U227" s="50">
        <f t="shared" si="11"/>
        <v>923.6916227999991</v>
      </c>
      <c r="V227" s="50">
        <f t="shared" si="12"/>
        <v>586.22266248999858</v>
      </c>
    </row>
    <row r="228" spans="1:22" s="6" customFormat="1">
      <c r="A228" s="47"/>
      <c r="B228" s="47"/>
      <c r="C228" s="47"/>
      <c r="D228" s="47"/>
      <c r="E228" s="47"/>
      <c r="F228" s="47"/>
      <c r="G228" s="47"/>
      <c r="H228" s="47"/>
      <c r="I228" s="47"/>
      <c r="J228" s="47" t="s">
        <v>1555</v>
      </c>
      <c r="K228" s="49" t="s">
        <v>1556</v>
      </c>
      <c r="L228" s="50">
        <v>93.7</v>
      </c>
      <c r="M228" s="50">
        <v>93.7</v>
      </c>
      <c r="N228" s="50">
        <v>93.7</v>
      </c>
      <c r="O228" s="50">
        <v>0</v>
      </c>
      <c r="P228" s="50">
        <v>93.7</v>
      </c>
      <c r="Q228" s="50">
        <v>93.7</v>
      </c>
      <c r="R228" s="50">
        <v>93.7</v>
      </c>
      <c r="S228" s="50"/>
      <c r="T228" s="50">
        <f t="shared" si="10"/>
        <v>0</v>
      </c>
      <c r="U228" s="50">
        <f t="shared" si="11"/>
        <v>0</v>
      </c>
      <c r="V228" s="50">
        <f t="shared" si="12"/>
        <v>0</v>
      </c>
    </row>
    <row r="229" spans="1:22" s="6" customFormat="1" ht="24">
      <c r="A229" s="47"/>
      <c r="B229" s="47"/>
      <c r="C229" s="47"/>
      <c r="D229" s="47"/>
      <c r="E229" s="47"/>
      <c r="F229" s="47"/>
      <c r="G229" s="47"/>
      <c r="H229" s="47"/>
      <c r="I229" s="47"/>
      <c r="J229" s="47" t="s">
        <v>1557</v>
      </c>
      <c r="K229" s="49" t="s">
        <v>1558</v>
      </c>
      <c r="L229" s="50">
        <v>242.63366600000001</v>
      </c>
      <c r="M229" s="50">
        <v>723.30413499999997</v>
      </c>
      <c r="N229" s="50">
        <v>1055.0898179999999</v>
      </c>
      <c r="O229" s="50">
        <v>0</v>
      </c>
      <c r="P229" s="50">
        <v>664.58948655999995</v>
      </c>
      <c r="Q229" s="50">
        <v>995.67805796000005</v>
      </c>
      <c r="R229" s="50">
        <v>1169.8315674499997</v>
      </c>
      <c r="S229" s="50"/>
      <c r="T229" s="50">
        <f t="shared" si="10"/>
        <v>421.95582055999995</v>
      </c>
      <c r="U229" s="50">
        <f t="shared" si="11"/>
        <v>272.37392296000007</v>
      </c>
      <c r="V229" s="50">
        <f t="shared" si="12"/>
        <v>114.74174944999982</v>
      </c>
    </row>
    <row r="230" spans="1:22" s="6" customFormat="1" ht="36">
      <c r="A230" s="47"/>
      <c r="B230" s="47"/>
      <c r="C230" s="47"/>
      <c r="D230" s="47"/>
      <c r="E230" s="47"/>
      <c r="F230" s="47"/>
      <c r="G230" s="47"/>
      <c r="H230" s="47"/>
      <c r="I230" s="47"/>
      <c r="J230" s="47" t="s">
        <v>1559</v>
      </c>
      <c r="K230" s="49" t="s">
        <v>1560</v>
      </c>
      <c r="L230" s="50">
        <v>14.815</v>
      </c>
      <c r="M230" s="50">
        <v>15.64</v>
      </c>
      <c r="N230" s="50">
        <v>25.245000000000001</v>
      </c>
      <c r="O230" s="50">
        <v>0</v>
      </c>
      <c r="P230" s="50">
        <v>21.161139930000001</v>
      </c>
      <c r="Q230" s="50">
        <v>22.722586750000001</v>
      </c>
      <c r="R230" s="50">
        <v>28.071668329999998</v>
      </c>
      <c r="S230" s="50"/>
      <c r="T230" s="50">
        <f t="shared" si="10"/>
        <v>6.3461399300000014</v>
      </c>
      <c r="U230" s="50">
        <f t="shared" si="11"/>
        <v>7.0825867500000008</v>
      </c>
      <c r="V230" s="50">
        <f t="shared" si="12"/>
        <v>2.8266683299999968</v>
      </c>
    </row>
    <row r="231" spans="1:22" s="6" customFormat="1">
      <c r="A231" s="47"/>
      <c r="B231" s="47"/>
      <c r="C231" s="47"/>
      <c r="D231" s="47"/>
      <c r="E231" s="47"/>
      <c r="F231" s="47"/>
      <c r="G231" s="47"/>
      <c r="H231" s="47"/>
      <c r="I231" s="47"/>
      <c r="J231" s="47" t="s">
        <v>1561</v>
      </c>
      <c r="K231" s="49" t="s">
        <v>1562</v>
      </c>
      <c r="L231" s="50">
        <v>177.148875</v>
      </c>
      <c r="M231" s="50">
        <v>206.10449199999999</v>
      </c>
      <c r="N231" s="50">
        <v>219.16703100000001</v>
      </c>
      <c r="O231" s="50">
        <v>0</v>
      </c>
      <c r="P231" s="50">
        <v>178.51686508</v>
      </c>
      <c r="Q231" s="50">
        <v>212.14926800000003</v>
      </c>
      <c r="R231" s="50">
        <v>224.71250615</v>
      </c>
      <c r="S231" s="50"/>
      <c r="T231" s="50">
        <f t="shared" si="10"/>
        <v>1.3679900799999984</v>
      </c>
      <c r="U231" s="50">
        <f t="shared" si="11"/>
        <v>6.0447760000000414</v>
      </c>
      <c r="V231" s="50">
        <f t="shared" si="12"/>
        <v>5.5454751499999873</v>
      </c>
    </row>
    <row r="232" spans="1:22" s="6" customFormat="1" ht="13.5">
      <c r="A232" s="47"/>
      <c r="B232" s="47"/>
      <c r="C232" s="47"/>
      <c r="D232" s="47"/>
      <c r="E232" s="47"/>
      <c r="F232" s="47"/>
      <c r="G232" s="47"/>
      <c r="H232" s="47"/>
      <c r="I232" s="70" t="s">
        <v>1329</v>
      </c>
      <c r="J232" s="70"/>
      <c r="K232" s="70"/>
      <c r="L232" s="69">
        <v>13933.869713</v>
      </c>
      <c r="M232" s="69">
        <v>15724.158447</v>
      </c>
      <c r="N232" s="69">
        <v>17588.279144</v>
      </c>
      <c r="O232" s="69">
        <v>0</v>
      </c>
      <c r="P232" s="69">
        <v>16835.129049000003</v>
      </c>
      <c r="Q232" s="69">
        <v>19202.435389580001</v>
      </c>
      <c r="R232" s="69">
        <v>21480.36016602</v>
      </c>
      <c r="S232" s="69"/>
      <c r="T232" s="69">
        <f t="shared" si="10"/>
        <v>2901.2593360000028</v>
      </c>
      <c r="U232" s="69">
        <f t="shared" si="11"/>
        <v>3478.2769425800016</v>
      </c>
      <c r="V232" s="69">
        <f t="shared" si="12"/>
        <v>3892.0810220200001</v>
      </c>
    </row>
    <row r="233" spans="1:22" s="6" customFormat="1" ht="24">
      <c r="A233" s="47"/>
      <c r="B233" s="47"/>
      <c r="C233" s="47"/>
      <c r="D233" s="47"/>
      <c r="E233" s="47"/>
      <c r="F233" s="47"/>
      <c r="G233" s="47"/>
      <c r="H233" s="47"/>
      <c r="I233" s="47"/>
      <c r="J233" s="47" t="s">
        <v>1563</v>
      </c>
      <c r="K233" s="49" t="s">
        <v>1564</v>
      </c>
      <c r="L233" s="50">
        <v>100.23759099999999</v>
      </c>
      <c r="M233" s="50">
        <v>133.44055599999999</v>
      </c>
      <c r="N233" s="50">
        <v>145.045028</v>
      </c>
      <c r="O233" s="50">
        <v>0</v>
      </c>
      <c r="P233" s="50">
        <v>117.32012514</v>
      </c>
      <c r="Q233" s="50">
        <v>137.18596089999997</v>
      </c>
      <c r="R233" s="50">
        <v>161.47723527999997</v>
      </c>
      <c r="S233" s="50"/>
      <c r="T233" s="50">
        <f t="shared" si="10"/>
        <v>17.082534140000007</v>
      </c>
      <c r="U233" s="50">
        <f t="shared" si="11"/>
        <v>3.7454048999999827</v>
      </c>
      <c r="V233" s="50">
        <f t="shared" si="12"/>
        <v>16.432207279999972</v>
      </c>
    </row>
    <row r="234" spans="1:22" s="6" customFormat="1">
      <c r="A234" s="47"/>
      <c r="B234" s="47"/>
      <c r="C234" s="47"/>
      <c r="D234" s="47"/>
      <c r="E234" s="47"/>
      <c r="F234" s="47"/>
      <c r="G234" s="47"/>
      <c r="H234" s="47"/>
      <c r="I234" s="47"/>
      <c r="J234" s="47" t="s">
        <v>1565</v>
      </c>
      <c r="K234" s="49" t="s">
        <v>1566</v>
      </c>
      <c r="L234" s="50">
        <v>0</v>
      </c>
      <c r="M234" s="50">
        <v>0</v>
      </c>
      <c r="N234" s="50">
        <v>0</v>
      </c>
      <c r="O234" s="50">
        <v>0</v>
      </c>
      <c r="P234" s="50">
        <v>22.733637000000002</v>
      </c>
      <c r="Q234" s="50">
        <v>42.501772000000003</v>
      </c>
      <c r="R234" s="50">
        <v>68.055497000000003</v>
      </c>
      <c r="S234" s="50"/>
      <c r="T234" s="50">
        <f t="shared" si="10"/>
        <v>22.733637000000002</v>
      </c>
      <c r="U234" s="50">
        <f t="shared" si="11"/>
        <v>42.501772000000003</v>
      </c>
      <c r="V234" s="50">
        <f t="shared" si="12"/>
        <v>68.055497000000003</v>
      </c>
    </row>
    <row r="235" spans="1:22" s="6" customFormat="1" ht="24">
      <c r="A235" s="47"/>
      <c r="B235" s="47"/>
      <c r="C235" s="47"/>
      <c r="D235" s="47"/>
      <c r="E235" s="47"/>
      <c r="F235" s="47"/>
      <c r="G235" s="47"/>
      <c r="H235" s="47"/>
      <c r="I235" s="47"/>
      <c r="J235" s="47" t="s">
        <v>1365</v>
      </c>
      <c r="K235" s="49" t="s">
        <v>1567</v>
      </c>
      <c r="L235" s="50">
        <v>343.88578000000001</v>
      </c>
      <c r="M235" s="50">
        <v>404.05375800000002</v>
      </c>
      <c r="N235" s="50">
        <v>461.050027</v>
      </c>
      <c r="O235" s="50">
        <v>0</v>
      </c>
      <c r="P235" s="50">
        <v>335.74569354999977</v>
      </c>
      <c r="Q235" s="50">
        <v>399.76247629999966</v>
      </c>
      <c r="R235" s="50">
        <v>458.73126989999969</v>
      </c>
      <c r="S235" s="50"/>
      <c r="T235" s="50">
        <f t="shared" si="10"/>
        <v>-8.1400864500002399</v>
      </c>
      <c r="U235" s="50">
        <f t="shared" si="11"/>
        <v>-4.2912817000003542</v>
      </c>
      <c r="V235" s="50">
        <f t="shared" si="12"/>
        <v>-2.3187571000003118</v>
      </c>
    </row>
    <row r="236" spans="1:22" s="6" customFormat="1" ht="24">
      <c r="A236" s="47"/>
      <c r="B236" s="47"/>
      <c r="C236" s="47"/>
      <c r="D236" s="47"/>
      <c r="E236" s="47"/>
      <c r="F236" s="47"/>
      <c r="G236" s="47"/>
      <c r="H236" s="47"/>
      <c r="I236" s="47"/>
      <c r="J236" s="47" t="s">
        <v>1369</v>
      </c>
      <c r="K236" s="49" t="s">
        <v>1568</v>
      </c>
      <c r="L236" s="50">
        <v>93.310450000000003</v>
      </c>
      <c r="M236" s="50">
        <v>107.540556</v>
      </c>
      <c r="N236" s="50">
        <v>122.37991599999999</v>
      </c>
      <c r="O236" s="50">
        <v>0</v>
      </c>
      <c r="P236" s="50">
        <v>93.310450000000003</v>
      </c>
      <c r="Q236" s="50">
        <v>107.540556</v>
      </c>
      <c r="R236" s="50">
        <v>122.37991599999999</v>
      </c>
      <c r="S236" s="50"/>
      <c r="T236" s="50">
        <f t="shared" si="10"/>
        <v>0</v>
      </c>
      <c r="U236" s="50">
        <f t="shared" si="11"/>
        <v>0</v>
      </c>
      <c r="V236" s="50">
        <f t="shared" si="12"/>
        <v>0</v>
      </c>
    </row>
    <row r="237" spans="1:22" s="6" customFormat="1" ht="24">
      <c r="A237" s="47"/>
      <c r="B237" s="47"/>
      <c r="C237" s="47"/>
      <c r="D237" s="47"/>
      <c r="E237" s="47"/>
      <c r="F237" s="47"/>
      <c r="G237" s="47"/>
      <c r="H237" s="47"/>
      <c r="I237" s="47"/>
      <c r="J237" s="47" t="s">
        <v>1375</v>
      </c>
      <c r="K237" s="49" t="s">
        <v>1569</v>
      </c>
      <c r="L237" s="50">
        <v>59.999842000000001</v>
      </c>
      <c r="M237" s="50">
        <v>68.049786999999995</v>
      </c>
      <c r="N237" s="50">
        <v>82.808087999999998</v>
      </c>
      <c r="O237" s="50">
        <v>0</v>
      </c>
      <c r="P237" s="50">
        <v>43.038361690000002</v>
      </c>
      <c r="Q237" s="50">
        <v>51.297525069999999</v>
      </c>
      <c r="R237" s="50">
        <v>63.698102399999982</v>
      </c>
      <c r="S237" s="50"/>
      <c r="T237" s="50">
        <f t="shared" si="10"/>
        <v>-16.961480309999999</v>
      </c>
      <c r="U237" s="50">
        <f t="shared" si="11"/>
        <v>-16.752261929999996</v>
      </c>
      <c r="V237" s="50">
        <f t="shared" si="12"/>
        <v>-19.109985600000016</v>
      </c>
    </row>
    <row r="238" spans="1:22" s="6" customFormat="1" ht="24">
      <c r="A238" s="47"/>
      <c r="B238" s="47"/>
      <c r="C238" s="47"/>
      <c r="D238" s="47"/>
      <c r="E238" s="47"/>
      <c r="F238" s="47"/>
      <c r="G238" s="47"/>
      <c r="H238" s="47"/>
      <c r="I238" s="47"/>
      <c r="J238" s="47" t="s">
        <v>1381</v>
      </c>
      <c r="K238" s="49" t="s">
        <v>1570</v>
      </c>
      <c r="L238" s="50">
        <v>317.91176400000001</v>
      </c>
      <c r="M238" s="50">
        <v>363.85686399999997</v>
      </c>
      <c r="N238" s="50">
        <v>410.56369699999999</v>
      </c>
      <c r="O238" s="50">
        <v>0</v>
      </c>
      <c r="P238" s="50">
        <v>319.80625900000001</v>
      </c>
      <c r="Q238" s="50">
        <v>369.929484</v>
      </c>
      <c r="R238" s="50">
        <v>420.89223209999994</v>
      </c>
      <c r="S238" s="50"/>
      <c r="T238" s="50">
        <f t="shared" si="10"/>
        <v>1.8944950000000063</v>
      </c>
      <c r="U238" s="50">
        <f t="shared" si="11"/>
        <v>6.072620000000029</v>
      </c>
      <c r="V238" s="50">
        <f t="shared" si="12"/>
        <v>10.328535099999954</v>
      </c>
    </row>
    <row r="239" spans="1:22" s="6" customFormat="1">
      <c r="A239" s="47"/>
      <c r="B239" s="47"/>
      <c r="C239" s="47"/>
      <c r="D239" s="47"/>
      <c r="E239" s="47"/>
      <c r="F239" s="47"/>
      <c r="G239" s="47"/>
      <c r="H239" s="47"/>
      <c r="I239" s="47"/>
      <c r="J239" s="47" t="s">
        <v>1403</v>
      </c>
      <c r="K239" s="49" t="s">
        <v>1571</v>
      </c>
      <c r="L239" s="50">
        <v>1480.7047640000001</v>
      </c>
      <c r="M239" s="50">
        <v>1671.085317</v>
      </c>
      <c r="N239" s="50">
        <v>1885.036327</v>
      </c>
      <c r="O239" s="50">
        <v>0</v>
      </c>
      <c r="P239" s="50">
        <v>2435.3577966100006</v>
      </c>
      <c r="Q239" s="50">
        <v>2849.7614850999998</v>
      </c>
      <c r="R239" s="50">
        <v>3265.1543168600015</v>
      </c>
      <c r="S239" s="50"/>
      <c r="T239" s="50">
        <f t="shared" si="10"/>
        <v>954.65303261000054</v>
      </c>
      <c r="U239" s="50">
        <f t="shared" si="11"/>
        <v>1178.6761680999998</v>
      </c>
      <c r="V239" s="50">
        <f t="shared" si="12"/>
        <v>1380.1179898600014</v>
      </c>
    </row>
    <row r="240" spans="1:22" s="6" customFormat="1">
      <c r="A240" s="47"/>
      <c r="B240" s="47"/>
      <c r="C240" s="47"/>
      <c r="D240" s="47"/>
      <c r="E240" s="47"/>
      <c r="F240" s="47"/>
      <c r="G240" s="47"/>
      <c r="H240" s="47"/>
      <c r="I240" s="47"/>
      <c r="J240" s="47" t="s">
        <v>1405</v>
      </c>
      <c r="K240" s="49" t="s">
        <v>1572</v>
      </c>
      <c r="L240" s="50">
        <v>5503.4353199999996</v>
      </c>
      <c r="M240" s="50">
        <v>6171.8812879999996</v>
      </c>
      <c r="N240" s="50">
        <v>6881.8046290000002</v>
      </c>
      <c r="O240" s="50">
        <v>0</v>
      </c>
      <c r="P240" s="50">
        <v>5776.2772250700018</v>
      </c>
      <c r="Q240" s="50">
        <v>6562.5621147800011</v>
      </c>
      <c r="R240" s="50">
        <v>7313.166022399997</v>
      </c>
      <c r="S240" s="50"/>
      <c r="T240" s="50">
        <f t="shared" si="10"/>
        <v>272.84190507000221</v>
      </c>
      <c r="U240" s="50">
        <f t="shared" si="11"/>
        <v>390.68082678000155</v>
      </c>
      <c r="V240" s="50">
        <f t="shared" si="12"/>
        <v>431.36139339999681</v>
      </c>
    </row>
    <row r="241" spans="1:22" s="6" customFormat="1">
      <c r="A241" s="47"/>
      <c r="B241" s="47"/>
      <c r="C241" s="47"/>
      <c r="D241" s="47"/>
      <c r="E241" s="46"/>
      <c r="F241" s="46"/>
      <c r="G241" s="47"/>
      <c r="H241" s="47"/>
      <c r="I241" s="47"/>
      <c r="J241" s="47" t="s">
        <v>1407</v>
      </c>
      <c r="K241" s="49" t="s">
        <v>1573</v>
      </c>
      <c r="L241" s="50">
        <v>330.44727899999998</v>
      </c>
      <c r="M241" s="50">
        <v>382.17722300000003</v>
      </c>
      <c r="N241" s="50">
        <v>435.33446600000002</v>
      </c>
      <c r="O241" s="50">
        <v>0</v>
      </c>
      <c r="P241" s="50">
        <v>386.08802659000003</v>
      </c>
      <c r="Q241" s="50">
        <v>441.79224604000007</v>
      </c>
      <c r="R241" s="50">
        <v>498.92311216000013</v>
      </c>
      <c r="S241" s="50"/>
      <c r="T241" s="50">
        <f t="shared" si="10"/>
        <v>55.640747590000046</v>
      </c>
      <c r="U241" s="50">
        <f t="shared" si="11"/>
        <v>59.61502304000004</v>
      </c>
      <c r="V241" s="50">
        <f t="shared" si="12"/>
        <v>63.58864616000011</v>
      </c>
    </row>
    <row r="242" spans="1:22" s="6" customFormat="1" ht="36">
      <c r="A242" s="47"/>
      <c r="B242" s="47"/>
      <c r="C242" s="47"/>
      <c r="D242" s="47"/>
      <c r="E242" s="47"/>
      <c r="F242" s="47"/>
      <c r="G242" s="47"/>
      <c r="H242" s="47"/>
      <c r="I242" s="47"/>
      <c r="J242" s="47" t="s">
        <v>1574</v>
      </c>
      <c r="K242" s="49" t="s">
        <v>1575</v>
      </c>
      <c r="L242" s="50">
        <v>517.72626000000002</v>
      </c>
      <c r="M242" s="50">
        <v>586.577358</v>
      </c>
      <c r="N242" s="50">
        <v>669.74397899999997</v>
      </c>
      <c r="O242" s="50">
        <v>0</v>
      </c>
      <c r="P242" s="50">
        <v>1167.5423490100002</v>
      </c>
      <c r="Q242" s="50">
        <v>1235.0651889499998</v>
      </c>
      <c r="R242" s="50">
        <v>1333.77438624</v>
      </c>
      <c r="S242" s="50"/>
      <c r="T242" s="50">
        <f t="shared" si="10"/>
        <v>649.81608901000016</v>
      </c>
      <c r="U242" s="50">
        <f t="shared" si="11"/>
        <v>648.48783094999976</v>
      </c>
      <c r="V242" s="50">
        <f t="shared" si="12"/>
        <v>664.03040724000005</v>
      </c>
    </row>
    <row r="243" spans="1:22" s="6" customFormat="1" ht="24">
      <c r="A243" s="47"/>
      <c r="B243" s="47"/>
      <c r="C243" s="47"/>
      <c r="D243" s="47"/>
      <c r="E243" s="47"/>
      <c r="F243" s="47"/>
      <c r="G243" s="47"/>
      <c r="H243" s="47"/>
      <c r="I243" s="47"/>
      <c r="J243" s="47" t="s">
        <v>1576</v>
      </c>
      <c r="K243" s="49" t="s">
        <v>1577</v>
      </c>
      <c r="L243" s="50">
        <v>117.748003</v>
      </c>
      <c r="M243" s="50">
        <v>135.87411800000001</v>
      </c>
      <c r="N243" s="50">
        <v>164.197757</v>
      </c>
      <c r="O243" s="50">
        <v>0</v>
      </c>
      <c r="P243" s="50">
        <v>125.08071149000001</v>
      </c>
      <c r="Q243" s="50">
        <v>140.42882761999996</v>
      </c>
      <c r="R243" s="50">
        <v>166.36038190000005</v>
      </c>
      <c r="S243" s="50"/>
      <c r="T243" s="50">
        <f t="shared" si="10"/>
        <v>7.3327084900000159</v>
      </c>
      <c r="U243" s="50">
        <f t="shared" si="11"/>
        <v>4.5547096199999544</v>
      </c>
      <c r="V243" s="50">
        <f t="shared" si="12"/>
        <v>2.1626249000000541</v>
      </c>
    </row>
    <row r="244" spans="1:22" s="6" customFormat="1" ht="24">
      <c r="A244" s="47"/>
      <c r="B244" s="47"/>
      <c r="C244" s="47"/>
      <c r="D244" s="47"/>
      <c r="E244" s="47"/>
      <c r="F244" s="47"/>
      <c r="G244" s="47"/>
      <c r="H244" s="47"/>
      <c r="I244" s="47"/>
      <c r="J244" s="47" t="s">
        <v>1578</v>
      </c>
      <c r="K244" s="49" t="s">
        <v>1579</v>
      </c>
      <c r="L244" s="50">
        <v>33.186613000000001</v>
      </c>
      <c r="M244" s="50">
        <v>37.996571000000003</v>
      </c>
      <c r="N244" s="50">
        <v>48.094599000000002</v>
      </c>
      <c r="O244" s="50">
        <v>0</v>
      </c>
      <c r="P244" s="50">
        <v>20.667940050000002</v>
      </c>
      <c r="Q244" s="50">
        <v>21.816424300000001</v>
      </c>
      <c r="R244" s="50">
        <v>22.611570169999997</v>
      </c>
      <c r="S244" s="50"/>
      <c r="T244" s="50">
        <f t="shared" si="10"/>
        <v>-12.518672949999999</v>
      </c>
      <c r="U244" s="50">
        <f t="shared" si="11"/>
        <v>-16.180146700000002</v>
      </c>
      <c r="V244" s="50">
        <f t="shared" si="12"/>
        <v>-25.483028830000006</v>
      </c>
    </row>
    <row r="245" spans="1:22" s="6" customFormat="1">
      <c r="A245" s="47"/>
      <c r="B245" s="47"/>
      <c r="C245" s="47"/>
      <c r="D245" s="47"/>
      <c r="E245" s="47"/>
      <c r="F245" s="47"/>
      <c r="G245" s="47"/>
      <c r="H245" s="47"/>
      <c r="I245" s="47"/>
      <c r="J245" s="47" t="s">
        <v>1580</v>
      </c>
      <c r="K245" s="49" t="s">
        <v>1581</v>
      </c>
      <c r="L245" s="50">
        <v>215.1</v>
      </c>
      <c r="M245" s="50">
        <v>243.78</v>
      </c>
      <c r="N245" s="50">
        <v>272.45999999999998</v>
      </c>
      <c r="O245" s="50">
        <v>0</v>
      </c>
      <c r="P245" s="50">
        <v>226.2</v>
      </c>
      <c r="Q245" s="50">
        <v>254.88</v>
      </c>
      <c r="R245" s="50">
        <v>283.56</v>
      </c>
      <c r="S245" s="50"/>
      <c r="T245" s="50">
        <f t="shared" si="10"/>
        <v>11.099999999999994</v>
      </c>
      <c r="U245" s="50">
        <f t="shared" si="11"/>
        <v>11.099999999999994</v>
      </c>
      <c r="V245" s="50">
        <f t="shared" si="12"/>
        <v>11.100000000000023</v>
      </c>
    </row>
    <row r="246" spans="1:22" s="6" customFormat="1" ht="24">
      <c r="A246" s="47"/>
      <c r="B246" s="47"/>
      <c r="C246" s="47"/>
      <c r="D246" s="47"/>
      <c r="E246" s="47"/>
      <c r="F246" s="47"/>
      <c r="G246" s="47"/>
      <c r="H246" s="47"/>
      <c r="I246" s="47"/>
      <c r="J246" s="47" t="s">
        <v>1582</v>
      </c>
      <c r="K246" s="49" t="s">
        <v>1583</v>
      </c>
      <c r="L246" s="50">
        <v>37.619999999999997</v>
      </c>
      <c r="M246" s="50">
        <v>42.636000000000003</v>
      </c>
      <c r="N246" s="50">
        <v>47.652000000000001</v>
      </c>
      <c r="O246" s="50">
        <v>0</v>
      </c>
      <c r="P246" s="50">
        <v>37.619999999999997</v>
      </c>
      <c r="Q246" s="50">
        <v>42.636000000000003</v>
      </c>
      <c r="R246" s="50">
        <v>47.652000000000001</v>
      </c>
      <c r="S246" s="50"/>
      <c r="T246" s="50">
        <f t="shared" si="10"/>
        <v>0</v>
      </c>
      <c r="U246" s="50">
        <f t="shared" si="11"/>
        <v>0</v>
      </c>
      <c r="V246" s="50">
        <f t="shared" si="12"/>
        <v>0</v>
      </c>
    </row>
    <row r="247" spans="1:22" s="6" customFormat="1" ht="24">
      <c r="A247" s="47"/>
      <c r="B247" s="47"/>
      <c r="C247" s="47"/>
      <c r="D247" s="47"/>
      <c r="E247" s="47"/>
      <c r="F247" s="47"/>
      <c r="G247" s="47"/>
      <c r="H247" s="47"/>
      <c r="I247" s="47"/>
      <c r="J247" s="47" t="s">
        <v>1584</v>
      </c>
      <c r="K247" s="49" t="s">
        <v>1585</v>
      </c>
      <c r="L247" s="50">
        <v>433.61700000000002</v>
      </c>
      <c r="M247" s="50">
        <v>486.61099999999999</v>
      </c>
      <c r="N247" s="50">
        <v>535.46699999999998</v>
      </c>
      <c r="O247" s="50">
        <v>0</v>
      </c>
      <c r="P247" s="50">
        <v>408.07422078999997</v>
      </c>
      <c r="Q247" s="50">
        <v>468.74198254000004</v>
      </c>
      <c r="R247" s="50">
        <v>522.99386718000005</v>
      </c>
      <c r="S247" s="50"/>
      <c r="T247" s="50">
        <f t="shared" si="10"/>
        <v>-25.542779210000049</v>
      </c>
      <c r="U247" s="50">
        <f t="shared" si="11"/>
        <v>-17.869017459999952</v>
      </c>
      <c r="V247" s="50">
        <f t="shared" si="12"/>
        <v>-12.473132819999933</v>
      </c>
    </row>
    <row r="248" spans="1:22" s="6" customFormat="1" ht="24">
      <c r="A248" s="47"/>
      <c r="B248" s="47"/>
      <c r="C248" s="47"/>
      <c r="D248" s="47"/>
      <c r="E248" s="47"/>
      <c r="F248" s="47"/>
      <c r="G248" s="47"/>
      <c r="H248" s="47"/>
      <c r="I248" s="47"/>
      <c r="J248" s="47" t="s">
        <v>1586</v>
      </c>
      <c r="K248" s="49" t="s">
        <v>1587</v>
      </c>
      <c r="L248" s="50">
        <v>129.69999999999999</v>
      </c>
      <c r="M248" s="50">
        <v>129.69999999999999</v>
      </c>
      <c r="N248" s="50">
        <v>129.69999999999999</v>
      </c>
      <c r="O248" s="50">
        <v>0</v>
      </c>
      <c r="P248" s="50">
        <v>129.69999999999999</v>
      </c>
      <c r="Q248" s="50">
        <v>129.69999999999999</v>
      </c>
      <c r="R248" s="50">
        <v>129.69999999999999</v>
      </c>
      <c r="S248" s="50"/>
      <c r="T248" s="50">
        <f t="shared" si="10"/>
        <v>0</v>
      </c>
      <c r="U248" s="50">
        <f t="shared" si="11"/>
        <v>0</v>
      </c>
      <c r="V248" s="50">
        <f t="shared" si="12"/>
        <v>0</v>
      </c>
    </row>
    <row r="249" spans="1:22" s="6" customFormat="1" ht="24">
      <c r="A249" s="47"/>
      <c r="B249" s="47"/>
      <c r="C249" s="47"/>
      <c r="D249" s="47"/>
      <c r="E249" s="47"/>
      <c r="F249" s="47"/>
      <c r="G249" s="47"/>
      <c r="H249" s="47"/>
      <c r="I249" s="47"/>
      <c r="J249" s="47" t="s">
        <v>1588</v>
      </c>
      <c r="K249" s="49" t="s">
        <v>1589</v>
      </c>
      <c r="L249" s="50">
        <v>534.1</v>
      </c>
      <c r="M249" s="50">
        <v>534.1</v>
      </c>
      <c r="N249" s="50">
        <v>534.1</v>
      </c>
      <c r="O249" s="50">
        <v>0</v>
      </c>
      <c r="P249" s="50">
        <v>534.1</v>
      </c>
      <c r="Q249" s="50">
        <v>534.1</v>
      </c>
      <c r="R249" s="50">
        <v>534.1</v>
      </c>
      <c r="S249" s="50"/>
      <c r="T249" s="50">
        <f t="shared" si="10"/>
        <v>0</v>
      </c>
      <c r="U249" s="50">
        <f t="shared" si="11"/>
        <v>0</v>
      </c>
      <c r="V249" s="50">
        <f t="shared" si="12"/>
        <v>0</v>
      </c>
    </row>
    <row r="250" spans="1:22" s="6" customFormat="1" ht="24">
      <c r="A250" s="47"/>
      <c r="B250" s="47"/>
      <c r="C250" s="47"/>
      <c r="D250" s="47"/>
      <c r="E250" s="47"/>
      <c r="F250" s="47"/>
      <c r="G250" s="47"/>
      <c r="H250" s="47"/>
      <c r="I250" s="47"/>
      <c r="J250" s="47" t="s">
        <v>1590</v>
      </c>
      <c r="K250" s="49" t="s">
        <v>1591</v>
      </c>
      <c r="L250" s="50">
        <v>169.92</v>
      </c>
      <c r="M250" s="50">
        <v>179.36</v>
      </c>
      <c r="N250" s="50">
        <v>188.8</v>
      </c>
      <c r="O250" s="50">
        <v>0</v>
      </c>
      <c r="P250" s="50">
        <v>169.92</v>
      </c>
      <c r="Q250" s="50">
        <v>179.36</v>
      </c>
      <c r="R250" s="50">
        <v>188.8</v>
      </c>
      <c r="S250" s="50"/>
      <c r="T250" s="50">
        <f t="shared" si="10"/>
        <v>0</v>
      </c>
      <c r="U250" s="50">
        <f t="shared" si="11"/>
        <v>0</v>
      </c>
      <c r="V250" s="50">
        <f t="shared" si="12"/>
        <v>0</v>
      </c>
    </row>
    <row r="251" spans="1:22" s="6" customFormat="1">
      <c r="A251" s="47"/>
      <c r="B251" s="47"/>
      <c r="C251" s="47"/>
      <c r="D251" s="47"/>
      <c r="E251" s="47"/>
      <c r="F251" s="47"/>
      <c r="G251" s="47"/>
      <c r="H251" s="47"/>
      <c r="I251" s="47"/>
      <c r="J251" s="47" t="s">
        <v>1592</v>
      </c>
      <c r="K251" s="49" t="s">
        <v>1593</v>
      </c>
      <c r="L251" s="50">
        <v>30.492000000000001</v>
      </c>
      <c r="M251" s="50">
        <v>32.802</v>
      </c>
      <c r="N251" s="50">
        <v>35.112000000000002</v>
      </c>
      <c r="O251" s="50">
        <v>0</v>
      </c>
      <c r="P251" s="50">
        <v>69.391999999999996</v>
      </c>
      <c r="Q251" s="50">
        <v>71.701999999999998</v>
      </c>
      <c r="R251" s="50">
        <v>74.012</v>
      </c>
      <c r="S251" s="50"/>
      <c r="T251" s="50">
        <f t="shared" si="10"/>
        <v>38.899999999999991</v>
      </c>
      <c r="U251" s="50">
        <f t="shared" si="11"/>
        <v>38.9</v>
      </c>
      <c r="V251" s="50">
        <f t="shared" si="12"/>
        <v>38.9</v>
      </c>
    </row>
    <row r="252" spans="1:22" s="6" customFormat="1">
      <c r="A252" s="47"/>
      <c r="B252" s="47"/>
      <c r="C252" s="47"/>
      <c r="D252" s="47"/>
      <c r="E252" s="47"/>
      <c r="F252" s="47"/>
      <c r="G252" s="47"/>
      <c r="H252" s="47"/>
      <c r="I252" s="47"/>
      <c r="J252" s="47" t="s">
        <v>1594</v>
      </c>
      <c r="K252" s="49" t="s">
        <v>1595</v>
      </c>
      <c r="L252" s="50">
        <v>66.635253000000006</v>
      </c>
      <c r="M252" s="50">
        <v>91.808076999999997</v>
      </c>
      <c r="N252" s="50">
        <v>104.85453</v>
      </c>
      <c r="O252" s="50">
        <v>0</v>
      </c>
      <c r="P252" s="50">
        <v>46.489010150000013</v>
      </c>
      <c r="Q252" s="50">
        <v>54.220538650000002</v>
      </c>
      <c r="R252" s="50">
        <v>65.596999730000007</v>
      </c>
      <c r="S252" s="50"/>
      <c r="T252" s="50">
        <f t="shared" si="10"/>
        <v>-20.146242849999993</v>
      </c>
      <c r="U252" s="50">
        <f t="shared" si="11"/>
        <v>-37.587538349999996</v>
      </c>
      <c r="V252" s="50">
        <f t="shared" si="12"/>
        <v>-39.25753026999999</v>
      </c>
    </row>
    <row r="253" spans="1:22" s="6" customFormat="1" ht="24">
      <c r="A253" s="47"/>
      <c r="B253" s="47"/>
      <c r="C253" s="47"/>
      <c r="D253" s="47"/>
      <c r="E253" s="47"/>
      <c r="F253" s="47"/>
      <c r="G253" s="47"/>
      <c r="H253" s="47"/>
      <c r="I253" s="47"/>
      <c r="J253" s="47" t="s">
        <v>1596</v>
      </c>
      <c r="K253" s="49" t="s">
        <v>1597</v>
      </c>
      <c r="L253" s="50">
        <v>78.483000000000004</v>
      </c>
      <c r="M253" s="50">
        <v>92.983999999999995</v>
      </c>
      <c r="N253" s="50">
        <v>108.18</v>
      </c>
      <c r="O253" s="50">
        <v>0</v>
      </c>
      <c r="P253" s="50">
        <v>97.679639280000004</v>
      </c>
      <c r="Q253" s="50">
        <v>103.77043071000001</v>
      </c>
      <c r="R253" s="50">
        <v>117.82646448999999</v>
      </c>
      <c r="S253" s="50"/>
      <c r="T253" s="50">
        <f t="shared" si="10"/>
        <v>19.196639279999999</v>
      </c>
      <c r="U253" s="50">
        <f t="shared" si="11"/>
        <v>10.786430710000019</v>
      </c>
      <c r="V253" s="50">
        <f t="shared" si="12"/>
        <v>9.6464644899999854</v>
      </c>
    </row>
    <row r="254" spans="1:22" s="6" customFormat="1">
      <c r="A254" s="47"/>
      <c r="B254" s="47"/>
      <c r="C254" s="47"/>
      <c r="D254" s="47"/>
      <c r="E254" s="47"/>
      <c r="F254" s="47"/>
      <c r="G254" s="47"/>
      <c r="H254" s="47"/>
      <c r="I254" s="47"/>
      <c r="J254" s="47" t="s">
        <v>1598</v>
      </c>
      <c r="K254" s="49" t="s">
        <v>1599</v>
      </c>
      <c r="L254" s="50">
        <v>107.642062</v>
      </c>
      <c r="M254" s="50">
        <v>125.380225</v>
      </c>
      <c r="N254" s="50">
        <v>142.09333000000001</v>
      </c>
      <c r="O254" s="50">
        <v>0</v>
      </c>
      <c r="P254" s="50">
        <v>106.00167557000002</v>
      </c>
      <c r="Q254" s="50">
        <v>125.86334643000005</v>
      </c>
      <c r="R254" s="50">
        <v>140.60767988000003</v>
      </c>
      <c r="S254" s="50"/>
      <c r="T254" s="50">
        <f t="shared" si="10"/>
        <v>-1.6403864299999782</v>
      </c>
      <c r="U254" s="50">
        <f t="shared" si="11"/>
        <v>0.48312143000005392</v>
      </c>
      <c r="V254" s="50">
        <f t="shared" si="12"/>
        <v>-1.4856501199999741</v>
      </c>
    </row>
    <row r="255" spans="1:22" s="6" customFormat="1" ht="24">
      <c r="A255" s="47"/>
      <c r="B255" s="47"/>
      <c r="C255" s="47"/>
      <c r="D255" s="47"/>
      <c r="E255" s="47"/>
      <c r="F255" s="47"/>
      <c r="G255" s="47"/>
      <c r="H255" s="47"/>
      <c r="I255" s="47"/>
      <c r="J255" s="47" t="s">
        <v>1600</v>
      </c>
      <c r="K255" s="49" t="s">
        <v>1601</v>
      </c>
      <c r="L255" s="50">
        <v>101.116674</v>
      </c>
      <c r="M255" s="50">
        <v>121.478238</v>
      </c>
      <c r="N255" s="50">
        <v>138.92504099999999</v>
      </c>
      <c r="O255" s="50">
        <v>0</v>
      </c>
      <c r="P255" s="50">
        <v>96.823913599999997</v>
      </c>
      <c r="Q255" s="50">
        <v>120.54412298</v>
      </c>
      <c r="R255" s="50">
        <v>138.09068905000001</v>
      </c>
      <c r="S255" s="50"/>
      <c r="T255" s="50">
        <f t="shared" si="10"/>
        <v>-4.2927604000000059</v>
      </c>
      <c r="U255" s="50">
        <f t="shared" si="11"/>
        <v>-0.93411502000000723</v>
      </c>
      <c r="V255" s="50">
        <f t="shared" si="12"/>
        <v>-0.8343519499999843</v>
      </c>
    </row>
    <row r="256" spans="1:22" s="6" customFormat="1" ht="24">
      <c r="A256" s="47"/>
      <c r="B256" s="47"/>
      <c r="C256" s="47"/>
      <c r="D256" s="47"/>
      <c r="E256" s="47"/>
      <c r="F256" s="47"/>
      <c r="G256" s="47"/>
      <c r="H256" s="47"/>
      <c r="I256" s="47"/>
      <c r="J256" s="47" t="s">
        <v>1602</v>
      </c>
      <c r="K256" s="49" t="s">
        <v>1603</v>
      </c>
      <c r="L256" s="50">
        <v>100.408008</v>
      </c>
      <c r="M256" s="50">
        <v>115.715378</v>
      </c>
      <c r="N256" s="50">
        <v>130.425748</v>
      </c>
      <c r="O256" s="50">
        <v>0</v>
      </c>
      <c r="P256" s="50">
        <v>160.67990052000005</v>
      </c>
      <c r="Q256" s="50">
        <v>192.11337239000002</v>
      </c>
      <c r="R256" s="50">
        <v>218.68630450999999</v>
      </c>
      <c r="S256" s="50"/>
      <c r="T256" s="50">
        <f t="shared" si="10"/>
        <v>60.271892520000051</v>
      </c>
      <c r="U256" s="50">
        <f t="shared" si="11"/>
        <v>76.397994390000022</v>
      </c>
      <c r="V256" s="50">
        <f t="shared" si="12"/>
        <v>88.260556509999986</v>
      </c>
    </row>
    <row r="257" spans="1:22" s="6" customFormat="1" ht="24">
      <c r="A257" s="47"/>
      <c r="B257" s="47"/>
      <c r="C257" s="47"/>
      <c r="D257" s="47"/>
      <c r="E257" s="47"/>
      <c r="F257" s="47"/>
      <c r="G257" s="47"/>
      <c r="H257" s="47"/>
      <c r="I257" s="47"/>
      <c r="J257" s="47" t="s">
        <v>1430</v>
      </c>
      <c r="K257" s="49" t="s">
        <v>1604</v>
      </c>
      <c r="L257" s="50">
        <v>121.590836</v>
      </c>
      <c r="M257" s="50">
        <v>136.08874700000001</v>
      </c>
      <c r="N257" s="50">
        <v>151.933888</v>
      </c>
      <c r="O257" s="50">
        <v>0</v>
      </c>
      <c r="P257" s="50">
        <v>237.55263394000002</v>
      </c>
      <c r="Q257" s="50">
        <v>290.96809345000003</v>
      </c>
      <c r="R257" s="50">
        <v>333.50133122999995</v>
      </c>
      <c r="S257" s="50"/>
      <c r="T257" s="50">
        <f t="shared" si="10"/>
        <v>115.96179794000003</v>
      </c>
      <c r="U257" s="50">
        <f t="shared" si="11"/>
        <v>154.87934645000001</v>
      </c>
      <c r="V257" s="50">
        <f t="shared" si="12"/>
        <v>181.56744322999995</v>
      </c>
    </row>
    <row r="258" spans="1:22" s="6" customFormat="1" ht="36">
      <c r="A258" s="47"/>
      <c r="B258" s="47"/>
      <c r="C258" s="47"/>
      <c r="D258" s="47"/>
      <c r="E258" s="47"/>
      <c r="F258" s="47"/>
      <c r="G258" s="47"/>
      <c r="H258" s="47"/>
      <c r="I258" s="47"/>
      <c r="J258" s="47" t="s">
        <v>1605</v>
      </c>
      <c r="K258" s="49" t="s">
        <v>1606</v>
      </c>
      <c r="L258" s="50">
        <v>523.59486400000003</v>
      </c>
      <c r="M258" s="50">
        <v>587.12665400000003</v>
      </c>
      <c r="N258" s="50">
        <v>655.22770300000002</v>
      </c>
      <c r="O258" s="50">
        <v>0</v>
      </c>
      <c r="P258" s="50">
        <v>732.77565307000032</v>
      </c>
      <c r="Q258" s="50">
        <v>829.8551636100002</v>
      </c>
      <c r="R258" s="50">
        <v>938.37194773000022</v>
      </c>
      <c r="S258" s="50"/>
      <c r="T258" s="50">
        <f t="shared" si="10"/>
        <v>209.18078907000029</v>
      </c>
      <c r="U258" s="50">
        <f t="shared" si="11"/>
        <v>242.72850961000017</v>
      </c>
      <c r="V258" s="50">
        <f t="shared" si="12"/>
        <v>283.1442447300002</v>
      </c>
    </row>
    <row r="259" spans="1:22" s="6" customFormat="1">
      <c r="A259" s="47"/>
      <c r="B259" s="47"/>
      <c r="C259" s="47"/>
      <c r="D259" s="47"/>
      <c r="E259" s="47"/>
      <c r="F259" s="47"/>
      <c r="G259" s="47"/>
      <c r="H259" s="47"/>
      <c r="I259" s="47"/>
      <c r="J259" s="47" t="s">
        <v>1607</v>
      </c>
      <c r="K259" s="49" t="s">
        <v>1608</v>
      </c>
      <c r="L259" s="50">
        <v>8.9078599999999994</v>
      </c>
      <c r="M259" s="50">
        <v>10.30786</v>
      </c>
      <c r="N259" s="50">
        <v>11.607860000000001</v>
      </c>
      <c r="O259" s="50">
        <v>0</v>
      </c>
      <c r="P259" s="50">
        <v>2.8382999999999998</v>
      </c>
      <c r="Q259" s="50">
        <v>3.8382999999999998</v>
      </c>
      <c r="R259" s="50">
        <v>4.8383000000000003</v>
      </c>
      <c r="S259" s="50"/>
      <c r="T259" s="50">
        <f t="shared" si="10"/>
        <v>-6.0695599999999992</v>
      </c>
      <c r="U259" s="50">
        <f t="shared" si="11"/>
        <v>-6.4695599999999995</v>
      </c>
      <c r="V259" s="50">
        <f t="shared" si="12"/>
        <v>-6.7695600000000002</v>
      </c>
    </row>
    <row r="260" spans="1:22" s="6" customFormat="1">
      <c r="A260" s="47"/>
      <c r="B260" s="47"/>
      <c r="C260" s="47"/>
      <c r="D260" s="47"/>
      <c r="E260" s="47"/>
      <c r="F260" s="47"/>
      <c r="G260" s="47"/>
      <c r="H260" s="47"/>
      <c r="I260" s="47"/>
      <c r="J260" s="47" t="s">
        <v>1436</v>
      </c>
      <c r="K260" s="49" t="s">
        <v>1437</v>
      </c>
      <c r="L260" s="50">
        <v>8.8376750000000008</v>
      </c>
      <c r="M260" s="50">
        <v>10.56691</v>
      </c>
      <c r="N260" s="50">
        <v>37.403320000000001</v>
      </c>
      <c r="O260" s="50">
        <v>0</v>
      </c>
      <c r="P260" s="50">
        <v>10.01411476</v>
      </c>
      <c r="Q260" s="50">
        <v>12.547397759999999</v>
      </c>
      <c r="R260" s="50">
        <v>38.312551999999997</v>
      </c>
      <c r="S260" s="50"/>
      <c r="T260" s="50">
        <f t="shared" si="10"/>
        <v>1.1764397599999992</v>
      </c>
      <c r="U260" s="50">
        <f t="shared" si="11"/>
        <v>1.980487759999999</v>
      </c>
      <c r="V260" s="50">
        <f t="shared" si="12"/>
        <v>0.90923199999999582</v>
      </c>
    </row>
    <row r="261" spans="1:22" s="6" customFormat="1">
      <c r="A261" s="47"/>
      <c r="B261" s="47"/>
      <c r="C261" s="47"/>
      <c r="D261" s="47"/>
      <c r="E261" s="47"/>
      <c r="F261" s="47"/>
      <c r="G261" s="47"/>
      <c r="H261" s="47"/>
      <c r="I261" s="47"/>
      <c r="J261" s="47" t="s">
        <v>1332</v>
      </c>
      <c r="K261" s="49" t="s">
        <v>1333</v>
      </c>
      <c r="L261" s="50">
        <v>4.0353000000000003</v>
      </c>
      <c r="M261" s="50">
        <v>5.0353000000000003</v>
      </c>
      <c r="N261" s="50">
        <v>6.0353000000000003</v>
      </c>
      <c r="O261" s="50">
        <v>0</v>
      </c>
      <c r="P261" s="50">
        <v>1.508</v>
      </c>
      <c r="Q261" s="50">
        <v>1.508</v>
      </c>
      <c r="R261" s="50">
        <v>1.508</v>
      </c>
      <c r="S261" s="50"/>
      <c r="T261" s="50">
        <f t="shared" si="10"/>
        <v>-2.5273000000000003</v>
      </c>
      <c r="U261" s="50">
        <f t="shared" si="11"/>
        <v>-3.5273000000000003</v>
      </c>
      <c r="V261" s="50">
        <f t="shared" si="12"/>
        <v>-4.5273000000000003</v>
      </c>
    </row>
    <row r="262" spans="1:22" s="6" customFormat="1">
      <c r="A262" s="47"/>
      <c r="B262" s="47"/>
      <c r="C262" s="47"/>
      <c r="D262" s="47"/>
      <c r="E262" s="47"/>
      <c r="F262" s="47"/>
      <c r="G262" s="47"/>
      <c r="H262" s="47"/>
      <c r="I262" s="47"/>
      <c r="J262" s="47" t="s">
        <v>1609</v>
      </c>
      <c r="K262" s="49" t="s">
        <v>1610</v>
      </c>
      <c r="L262" s="50">
        <v>2.35</v>
      </c>
      <c r="M262" s="50">
        <v>2.9</v>
      </c>
      <c r="N262" s="50">
        <v>3.45</v>
      </c>
      <c r="O262" s="50">
        <v>0</v>
      </c>
      <c r="P262" s="50">
        <v>3.9455734200000001</v>
      </c>
      <c r="Q262" s="50">
        <v>4.4955734199999995</v>
      </c>
      <c r="R262" s="50">
        <v>4.6669999999999998</v>
      </c>
      <c r="S262" s="50"/>
      <c r="T262" s="50">
        <f t="shared" si="10"/>
        <v>1.59557342</v>
      </c>
      <c r="U262" s="50">
        <f t="shared" si="11"/>
        <v>1.5955734199999996</v>
      </c>
      <c r="V262" s="50">
        <f t="shared" si="12"/>
        <v>1.2169999999999996</v>
      </c>
    </row>
    <row r="263" spans="1:22" s="6" customFormat="1" ht="13.5" thickBot="1">
      <c r="A263" s="112"/>
      <c r="B263" s="112"/>
      <c r="C263" s="112"/>
      <c r="D263" s="112"/>
      <c r="E263" s="112"/>
      <c r="F263" s="112"/>
      <c r="G263" s="112"/>
      <c r="H263" s="112"/>
      <c r="I263" s="112"/>
      <c r="J263" s="112" t="s">
        <v>1339</v>
      </c>
      <c r="K263" s="82" t="s">
        <v>1611</v>
      </c>
      <c r="L263" s="83">
        <v>207.17770200000001</v>
      </c>
      <c r="M263" s="83">
        <v>253.45178000000001</v>
      </c>
      <c r="N263" s="83">
        <v>297.564638</v>
      </c>
      <c r="O263" s="83">
        <v>0</v>
      </c>
      <c r="P263" s="83">
        <v>201.64530457000004</v>
      </c>
      <c r="Q263" s="83">
        <v>253.3987871299999</v>
      </c>
      <c r="R263" s="83">
        <v>297.78080138999997</v>
      </c>
      <c r="S263" s="83"/>
      <c r="T263" s="83">
        <f t="shared" si="10"/>
        <v>-5.5323974299999747</v>
      </c>
      <c r="U263" s="83">
        <f t="shared" si="11"/>
        <v>-5.299287000011077E-2</v>
      </c>
      <c r="V263" s="83">
        <f t="shared" si="12"/>
        <v>0.21616338999996287</v>
      </c>
    </row>
    <row r="264" spans="1:22" s="6" customFormat="1" ht="48">
      <c r="A264" s="47"/>
      <c r="B264" s="47"/>
      <c r="C264" s="47"/>
      <c r="D264" s="47"/>
      <c r="E264" s="47"/>
      <c r="F264" s="47"/>
      <c r="G264" s="47"/>
      <c r="H264" s="47"/>
      <c r="I264" s="47"/>
      <c r="J264" s="47" t="s">
        <v>1439</v>
      </c>
      <c r="K264" s="49" t="s">
        <v>1612</v>
      </c>
      <c r="L264" s="50">
        <v>422.527649</v>
      </c>
      <c r="M264" s="50">
        <v>491.092401</v>
      </c>
      <c r="N264" s="50">
        <v>545.05351900000005</v>
      </c>
      <c r="O264" s="50">
        <v>0</v>
      </c>
      <c r="P264" s="50">
        <v>355.87134029999976</v>
      </c>
      <c r="Q264" s="50">
        <v>424.8072347099997</v>
      </c>
      <c r="R264" s="50">
        <v>478.51395398999995</v>
      </c>
      <c r="S264" s="50"/>
      <c r="T264" s="50">
        <f t="shared" si="10"/>
        <v>-66.656308700000238</v>
      </c>
      <c r="U264" s="50">
        <f t="shared" si="11"/>
        <v>-66.285166290000291</v>
      </c>
      <c r="V264" s="50">
        <f t="shared" si="12"/>
        <v>-66.539565010000103</v>
      </c>
    </row>
    <row r="265" spans="1:22" s="6" customFormat="1" ht="24">
      <c r="A265" s="47"/>
      <c r="B265" s="47"/>
      <c r="C265" s="47"/>
      <c r="D265" s="47"/>
      <c r="E265" s="47"/>
      <c r="F265" s="47"/>
      <c r="G265" s="47"/>
      <c r="H265" s="47"/>
      <c r="I265" s="47"/>
      <c r="J265" s="47" t="s">
        <v>1450</v>
      </c>
      <c r="K265" s="49" t="s">
        <v>1613</v>
      </c>
      <c r="L265" s="50">
        <v>249.384792</v>
      </c>
      <c r="M265" s="50">
        <v>297.35087099999998</v>
      </c>
      <c r="N265" s="50">
        <v>332.91317900000001</v>
      </c>
      <c r="O265" s="50">
        <v>0</v>
      </c>
      <c r="P265" s="50">
        <v>245.60746741999992</v>
      </c>
      <c r="Q265" s="50">
        <v>331.9416579199999</v>
      </c>
      <c r="R265" s="50">
        <v>377.79050032999999</v>
      </c>
      <c r="S265" s="50"/>
      <c r="T265" s="50">
        <f t="shared" si="10"/>
        <v>-3.7773245800000836</v>
      </c>
      <c r="U265" s="50">
        <f t="shared" si="11"/>
        <v>34.590786919999914</v>
      </c>
      <c r="V265" s="50">
        <f t="shared" si="12"/>
        <v>44.877321329999972</v>
      </c>
    </row>
    <row r="266" spans="1:22" s="6" customFormat="1" ht="24">
      <c r="A266" s="47"/>
      <c r="B266" s="47"/>
      <c r="C266" s="47"/>
      <c r="D266" s="47"/>
      <c r="E266" s="46"/>
      <c r="F266" s="46"/>
      <c r="G266" s="47"/>
      <c r="H266" s="47"/>
      <c r="I266" s="47"/>
      <c r="J266" s="47" t="s">
        <v>1441</v>
      </c>
      <c r="K266" s="49" t="s">
        <v>1614</v>
      </c>
      <c r="L266" s="50">
        <v>190.20684600000001</v>
      </c>
      <c r="M266" s="50">
        <v>223.85527500000001</v>
      </c>
      <c r="N266" s="50">
        <v>250.756787</v>
      </c>
      <c r="O266" s="50">
        <v>0</v>
      </c>
      <c r="P266" s="50">
        <v>187.56966390000011</v>
      </c>
      <c r="Q266" s="50">
        <v>225.33150368000008</v>
      </c>
      <c r="R266" s="50">
        <v>250.18487127999998</v>
      </c>
      <c r="S266" s="50"/>
      <c r="T266" s="50">
        <f t="shared" ref="T266:T329" si="13">P266-L266</f>
        <v>-2.6371820999999045</v>
      </c>
      <c r="U266" s="50">
        <f t="shared" ref="U266:U329" si="14">Q266-M266</f>
        <v>1.4762286800000766</v>
      </c>
      <c r="V266" s="50">
        <f t="shared" ref="V266:V329" si="15">R266-N266</f>
        <v>-0.57191572000002111</v>
      </c>
    </row>
    <row r="267" spans="1:22" s="6" customFormat="1" ht="24">
      <c r="A267" s="47"/>
      <c r="B267" s="47"/>
      <c r="C267" s="47"/>
      <c r="D267" s="47"/>
      <c r="E267" s="47"/>
      <c r="F267" s="47"/>
      <c r="G267" s="47"/>
      <c r="H267" s="47"/>
      <c r="I267" s="47"/>
      <c r="J267" s="47" t="s">
        <v>1497</v>
      </c>
      <c r="K267" s="49" t="s">
        <v>1615</v>
      </c>
      <c r="L267" s="50">
        <v>293.87403899999998</v>
      </c>
      <c r="M267" s="50">
        <v>332.01281899999998</v>
      </c>
      <c r="N267" s="50">
        <v>364.81386800000001</v>
      </c>
      <c r="O267" s="50">
        <v>0</v>
      </c>
      <c r="P267" s="50">
        <v>293.89994979999994</v>
      </c>
      <c r="Q267" s="50">
        <v>332.02988179999994</v>
      </c>
      <c r="R267" s="50">
        <v>365.05698655999998</v>
      </c>
      <c r="S267" s="50"/>
      <c r="T267" s="50">
        <f t="shared" si="13"/>
        <v>2.5910799999962819E-2</v>
      </c>
      <c r="U267" s="50">
        <f t="shared" si="14"/>
        <v>1.7062799999962408E-2</v>
      </c>
      <c r="V267" s="50">
        <f t="shared" si="15"/>
        <v>0.24311855999997078</v>
      </c>
    </row>
    <row r="268" spans="1:22" s="6" customFormat="1" ht="24">
      <c r="A268" s="47"/>
      <c r="B268" s="47"/>
      <c r="C268" s="47"/>
      <c r="D268" s="47"/>
      <c r="E268" s="47"/>
      <c r="F268" s="47"/>
      <c r="G268" s="47"/>
      <c r="H268" s="47"/>
      <c r="I268" s="47"/>
      <c r="J268" s="47" t="s">
        <v>1616</v>
      </c>
      <c r="K268" s="49" t="s">
        <v>1617</v>
      </c>
      <c r="L268" s="50">
        <v>52.391494999999999</v>
      </c>
      <c r="M268" s="50">
        <v>61.058095000000002</v>
      </c>
      <c r="N268" s="50">
        <v>69.274754000000001</v>
      </c>
      <c r="O268" s="50">
        <v>0</v>
      </c>
      <c r="P268" s="50">
        <v>727.6939625</v>
      </c>
      <c r="Q268" s="50">
        <v>803.66991058000008</v>
      </c>
      <c r="R268" s="50">
        <v>888.03592703999993</v>
      </c>
      <c r="S268" s="50"/>
      <c r="T268" s="50">
        <f t="shared" si="13"/>
        <v>675.30246750000003</v>
      </c>
      <c r="U268" s="50">
        <f t="shared" si="14"/>
        <v>742.6118155800001</v>
      </c>
      <c r="V268" s="50">
        <f t="shared" si="15"/>
        <v>818.7611730399999</v>
      </c>
    </row>
    <row r="269" spans="1:22" s="6" customFormat="1" ht="24">
      <c r="A269" s="47"/>
      <c r="B269" s="47"/>
      <c r="C269" s="47"/>
      <c r="D269" s="47"/>
      <c r="E269" s="47"/>
      <c r="F269" s="47"/>
      <c r="G269" s="47"/>
      <c r="H269" s="47"/>
      <c r="I269" s="47"/>
      <c r="J269" s="47" t="s">
        <v>1618</v>
      </c>
      <c r="K269" s="49" t="s">
        <v>1619</v>
      </c>
      <c r="L269" s="50">
        <v>690.64250600000003</v>
      </c>
      <c r="M269" s="50">
        <v>795.32293500000003</v>
      </c>
      <c r="N269" s="50">
        <v>929.31568000000004</v>
      </c>
      <c r="O269" s="50">
        <v>0</v>
      </c>
      <c r="P269" s="50">
        <v>662.4569821300006</v>
      </c>
      <c r="Q269" s="50">
        <v>800.62181147000001</v>
      </c>
      <c r="R269" s="50">
        <v>894.32118202000004</v>
      </c>
      <c r="S269" s="50"/>
      <c r="T269" s="50">
        <f t="shared" si="13"/>
        <v>-28.185523869999429</v>
      </c>
      <c r="U269" s="50">
        <f t="shared" si="14"/>
        <v>5.298876469999982</v>
      </c>
      <c r="V269" s="50">
        <f t="shared" si="15"/>
        <v>-34.994497980000006</v>
      </c>
    </row>
    <row r="270" spans="1:22" s="6" customFormat="1" ht="24">
      <c r="A270" s="47"/>
      <c r="B270" s="47"/>
      <c r="C270" s="47"/>
      <c r="D270" s="47"/>
      <c r="E270" s="47"/>
      <c r="F270" s="47"/>
      <c r="G270" s="47"/>
      <c r="H270" s="47"/>
      <c r="I270" s="47"/>
      <c r="J270" s="47" t="s">
        <v>1620</v>
      </c>
      <c r="K270" s="49" t="s">
        <v>1621</v>
      </c>
      <c r="L270" s="50">
        <v>0</v>
      </c>
      <c r="M270" s="50">
        <v>0</v>
      </c>
      <c r="N270" s="50">
        <v>0</v>
      </c>
      <c r="O270" s="50">
        <v>0</v>
      </c>
      <c r="P270" s="50">
        <v>1.2696289799999998</v>
      </c>
      <c r="Q270" s="50">
        <v>1.7000426499999999</v>
      </c>
      <c r="R270" s="50">
        <v>2.1805885599999999</v>
      </c>
      <c r="S270" s="50"/>
      <c r="T270" s="50">
        <f t="shared" si="13"/>
        <v>1.2696289799999998</v>
      </c>
      <c r="U270" s="50">
        <f t="shared" si="14"/>
        <v>1.7000426499999999</v>
      </c>
      <c r="V270" s="50">
        <f t="shared" si="15"/>
        <v>2.1805885599999999</v>
      </c>
    </row>
    <row r="271" spans="1:22" s="6" customFormat="1" ht="24">
      <c r="A271" s="47"/>
      <c r="B271" s="47"/>
      <c r="C271" s="47"/>
      <c r="D271" s="47"/>
      <c r="E271" s="47"/>
      <c r="F271" s="47"/>
      <c r="G271" s="47"/>
      <c r="H271" s="47"/>
      <c r="I271" s="47"/>
      <c r="J271" s="47" t="s">
        <v>1415</v>
      </c>
      <c r="K271" s="49" t="s">
        <v>1622</v>
      </c>
      <c r="L271" s="50">
        <v>234.9</v>
      </c>
      <c r="M271" s="50">
        <v>234.9</v>
      </c>
      <c r="N271" s="50">
        <v>234.9</v>
      </c>
      <c r="O271" s="50">
        <v>0</v>
      </c>
      <c r="P271" s="50">
        <v>234.9</v>
      </c>
      <c r="Q271" s="50">
        <v>234.9</v>
      </c>
      <c r="R271" s="50">
        <v>234.9</v>
      </c>
      <c r="S271" s="50"/>
      <c r="T271" s="50">
        <f t="shared" si="13"/>
        <v>0</v>
      </c>
      <c r="U271" s="50">
        <f t="shared" si="14"/>
        <v>0</v>
      </c>
      <c r="V271" s="50">
        <f t="shared" si="15"/>
        <v>0</v>
      </c>
    </row>
    <row r="272" spans="1:22" s="6" customFormat="1" ht="24">
      <c r="A272" s="47"/>
      <c r="B272" s="47"/>
      <c r="C272" s="47"/>
      <c r="D272" s="47"/>
      <c r="E272" s="47"/>
      <c r="F272" s="47"/>
      <c r="G272" s="47"/>
      <c r="H272" s="47"/>
      <c r="I272" s="47"/>
      <c r="J272" s="47" t="s">
        <v>1446</v>
      </c>
      <c r="K272" s="49" t="s">
        <v>1447</v>
      </c>
      <c r="L272" s="50">
        <v>20.020485999999998</v>
      </c>
      <c r="M272" s="50">
        <v>24.200486000000001</v>
      </c>
      <c r="N272" s="50">
        <v>24.200486000000001</v>
      </c>
      <c r="O272" s="50">
        <v>0</v>
      </c>
      <c r="P272" s="50">
        <v>9.931539100000002</v>
      </c>
      <c r="Q272" s="50">
        <v>13.546176640000001</v>
      </c>
      <c r="R272" s="50">
        <v>13.546176640000001</v>
      </c>
      <c r="S272" s="50"/>
      <c r="T272" s="50">
        <f t="shared" si="13"/>
        <v>-10.088946899999996</v>
      </c>
      <c r="U272" s="50">
        <f t="shared" si="14"/>
        <v>-10.654309360000001</v>
      </c>
      <c r="V272" s="50">
        <f t="shared" si="15"/>
        <v>-10.654309360000001</v>
      </c>
    </row>
    <row r="273" spans="1:22" s="6" customFormat="1" ht="13.5">
      <c r="A273" s="47"/>
      <c r="B273" s="47"/>
      <c r="C273" s="47"/>
      <c r="D273" s="47"/>
      <c r="E273" s="47"/>
      <c r="F273" s="47"/>
      <c r="G273" s="47"/>
      <c r="H273" s="47"/>
      <c r="I273" s="70" t="s">
        <v>1354</v>
      </c>
      <c r="J273" s="70"/>
      <c r="K273" s="70"/>
      <c r="L273" s="69">
        <v>1753.9556110000001</v>
      </c>
      <c r="M273" s="69">
        <v>2203.0084660000002</v>
      </c>
      <c r="N273" s="69">
        <v>2494.5630230000002</v>
      </c>
      <c r="O273" s="69">
        <v>0</v>
      </c>
      <c r="P273" s="69">
        <v>1689.6680438299998</v>
      </c>
      <c r="Q273" s="69">
        <v>2053.7786478500002</v>
      </c>
      <c r="R273" s="69">
        <v>2410.1706811799991</v>
      </c>
      <c r="S273" s="69"/>
      <c r="T273" s="69">
        <f t="shared" si="13"/>
        <v>-64.287567170000329</v>
      </c>
      <c r="U273" s="69">
        <f t="shared" si="14"/>
        <v>-149.22981815000003</v>
      </c>
      <c r="V273" s="69">
        <f t="shared" si="15"/>
        <v>-84.392341820001093</v>
      </c>
    </row>
    <row r="274" spans="1:22" s="6" customFormat="1">
      <c r="A274" s="47"/>
      <c r="B274" s="47"/>
      <c r="C274" s="47"/>
      <c r="D274" s="47"/>
      <c r="E274" s="47"/>
      <c r="F274" s="47"/>
      <c r="G274" s="47"/>
      <c r="H274" s="47"/>
      <c r="I274" s="47"/>
      <c r="J274" s="47" t="s">
        <v>1355</v>
      </c>
      <c r="K274" s="49" t="s">
        <v>1419</v>
      </c>
      <c r="L274" s="50">
        <v>1593.050978</v>
      </c>
      <c r="M274" s="50">
        <v>2020.093828</v>
      </c>
      <c r="N274" s="50">
        <v>2289.7847740000002</v>
      </c>
      <c r="O274" s="50">
        <v>0</v>
      </c>
      <c r="P274" s="50">
        <v>1514.2669053099996</v>
      </c>
      <c r="Q274" s="50">
        <v>1852.7334763900001</v>
      </c>
      <c r="R274" s="50">
        <v>2184.1652754599991</v>
      </c>
      <c r="S274" s="50"/>
      <c r="T274" s="50">
        <f t="shared" si="13"/>
        <v>-78.784072690000357</v>
      </c>
      <c r="U274" s="50">
        <f t="shared" si="14"/>
        <v>-167.36035160999995</v>
      </c>
      <c r="V274" s="50">
        <f t="shared" si="15"/>
        <v>-105.61949854000113</v>
      </c>
    </row>
    <row r="275" spans="1:22" s="6" customFormat="1">
      <c r="A275" s="47"/>
      <c r="B275" s="47"/>
      <c r="C275" s="47"/>
      <c r="D275" s="47"/>
      <c r="E275" s="47"/>
      <c r="F275" s="47"/>
      <c r="G275" s="47"/>
      <c r="H275" s="47"/>
      <c r="I275" s="47"/>
      <c r="J275" s="47" t="s">
        <v>1359</v>
      </c>
      <c r="K275" s="49" t="s">
        <v>1423</v>
      </c>
      <c r="L275" s="50">
        <v>160.90463299999999</v>
      </c>
      <c r="M275" s="50">
        <v>182.914638</v>
      </c>
      <c r="N275" s="50">
        <v>204.77824899999999</v>
      </c>
      <c r="O275" s="50">
        <v>0</v>
      </c>
      <c r="P275" s="50">
        <v>175.4011385199999</v>
      </c>
      <c r="Q275" s="50">
        <v>201.04517146000001</v>
      </c>
      <c r="R275" s="50">
        <v>226.00540571999997</v>
      </c>
      <c r="S275" s="50"/>
      <c r="T275" s="50">
        <f t="shared" si="13"/>
        <v>14.496505519999914</v>
      </c>
      <c r="U275" s="50">
        <f t="shared" si="14"/>
        <v>18.130533460000009</v>
      </c>
      <c r="V275" s="50">
        <f t="shared" si="15"/>
        <v>21.227156719999982</v>
      </c>
    </row>
    <row r="276" spans="1:22" s="6" customFormat="1" ht="13.5">
      <c r="A276" s="47"/>
      <c r="B276" s="47"/>
      <c r="C276" s="47"/>
      <c r="D276" s="47"/>
      <c r="E276" s="47"/>
      <c r="F276" s="86">
        <v>7</v>
      </c>
      <c r="G276" s="87" t="s">
        <v>344</v>
      </c>
      <c r="H276" s="87"/>
      <c r="I276" s="87"/>
      <c r="J276" s="87"/>
      <c r="K276" s="87"/>
      <c r="L276" s="89">
        <v>31991.025205000002</v>
      </c>
      <c r="M276" s="89">
        <v>38080.763853999997</v>
      </c>
      <c r="N276" s="89">
        <v>43614.291511000003</v>
      </c>
      <c r="O276" s="89">
        <v>0</v>
      </c>
      <c r="P276" s="89">
        <v>34395.993695220001</v>
      </c>
      <c r="Q276" s="89">
        <v>39754.442547470004</v>
      </c>
      <c r="R276" s="89">
        <v>44590.318390280016</v>
      </c>
      <c r="S276" s="89"/>
      <c r="T276" s="89">
        <f t="shared" si="13"/>
        <v>2404.9684902199988</v>
      </c>
      <c r="U276" s="89">
        <f t="shared" si="14"/>
        <v>1673.6786934700067</v>
      </c>
      <c r="V276" s="89">
        <f t="shared" si="15"/>
        <v>976.02687928001251</v>
      </c>
    </row>
    <row r="277" spans="1:22" s="6" customFormat="1" ht="13.5">
      <c r="A277" s="47"/>
      <c r="B277" s="47"/>
      <c r="C277" s="47"/>
      <c r="D277" s="47"/>
      <c r="E277" s="47"/>
      <c r="F277" s="47"/>
      <c r="G277" s="47"/>
      <c r="H277" s="71" t="s">
        <v>1328</v>
      </c>
      <c r="I277" s="71"/>
      <c r="J277" s="71"/>
      <c r="K277" s="71"/>
      <c r="L277" s="73">
        <v>31991.025205000002</v>
      </c>
      <c r="M277" s="73">
        <v>38080.763853999997</v>
      </c>
      <c r="N277" s="73">
        <v>43614.291511000003</v>
      </c>
      <c r="O277" s="73">
        <v>0</v>
      </c>
      <c r="P277" s="73">
        <v>34395.993695220001</v>
      </c>
      <c r="Q277" s="73">
        <v>39754.442547470004</v>
      </c>
      <c r="R277" s="73">
        <v>44590.318390280016</v>
      </c>
      <c r="S277" s="73"/>
      <c r="T277" s="73">
        <f t="shared" si="13"/>
        <v>2404.9684902199988</v>
      </c>
      <c r="U277" s="73">
        <f t="shared" si="14"/>
        <v>1673.6786934700067</v>
      </c>
      <c r="V277" s="73">
        <f t="shared" si="15"/>
        <v>976.02687928001251</v>
      </c>
    </row>
    <row r="278" spans="1:22" s="6" customFormat="1" ht="13.5">
      <c r="A278" s="47"/>
      <c r="B278" s="47"/>
      <c r="C278" s="47"/>
      <c r="D278" s="47"/>
      <c r="E278" s="47"/>
      <c r="F278" s="47"/>
      <c r="G278" s="47"/>
      <c r="H278" s="47"/>
      <c r="I278" s="70" t="s">
        <v>1329</v>
      </c>
      <c r="J278" s="70"/>
      <c r="K278" s="70"/>
      <c r="L278" s="69">
        <v>28661.902104000001</v>
      </c>
      <c r="M278" s="69">
        <v>33599.551138000003</v>
      </c>
      <c r="N278" s="69">
        <v>38607.237072000004</v>
      </c>
      <c r="O278" s="69">
        <v>0</v>
      </c>
      <c r="P278" s="69">
        <v>31403.103426040005</v>
      </c>
      <c r="Q278" s="69">
        <v>36268.746165199998</v>
      </c>
      <c r="R278" s="69">
        <v>40646.097962470019</v>
      </c>
      <c r="S278" s="69"/>
      <c r="T278" s="69">
        <f t="shared" si="13"/>
        <v>2741.201322040004</v>
      </c>
      <c r="U278" s="69">
        <f t="shared" si="14"/>
        <v>2669.1950271999958</v>
      </c>
      <c r="V278" s="69">
        <f t="shared" si="15"/>
        <v>2038.8608904700159</v>
      </c>
    </row>
    <row r="279" spans="1:22" s="6" customFormat="1" ht="36">
      <c r="A279" s="47"/>
      <c r="B279" s="47"/>
      <c r="C279" s="47"/>
      <c r="D279" s="47"/>
      <c r="E279" s="47"/>
      <c r="F279" s="47"/>
      <c r="G279" s="47"/>
      <c r="H279" s="47"/>
      <c r="I279" s="47"/>
      <c r="J279" s="47" t="s">
        <v>1623</v>
      </c>
      <c r="K279" s="49" t="s">
        <v>1624</v>
      </c>
      <c r="L279" s="50">
        <v>714.67757700000004</v>
      </c>
      <c r="M279" s="50">
        <v>790.576908</v>
      </c>
      <c r="N279" s="50">
        <v>873.51748499999997</v>
      </c>
      <c r="O279" s="50">
        <v>0</v>
      </c>
      <c r="P279" s="50">
        <v>645.01754546000018</v>
      </c>
      <c r="Q279" s="50">
        <v>717.24280679999981</v>
      </c>
      <c r="R279" s="50">
        <v>790.75344863000009</v>
      </c>
      <c r="S279" s="50"/>
      <c r="T279" s="50">
        <f t="shared" si="13"/>
        <v>-69.660031539999864</v>
      </c>
      <c r="U279" s="50">
        <f t="shared" si="14"/>
        <v>-73.334101200000191</v>
      </c>
      <c r="V279" s="50">
        <f t="shared" si="15"/>
        <v>-82.764036369999872</v>
      </c>
    </row>
    <row r="280" spans="1:22" s="6" customFormat="1" ht="24">
      <c r="A280" s="47"/>
      <c r="B280" s="47"/>
      <c r="C280" s="47"/>
      <c r="D280" s="47"/>
      <c r="E280" s="47"/>
      <c r="F280" s="47"/>
      <c r="G280" s="47"/>
      <c r="H280" s="47"/>
      <c r="I280" s="47"/>
      <c r="J280" s="47" t="s">
        <v>1625</v>
      </c>
      <c r="K280" s="49" t="s">
        <v>1626</v>
      </c>
      <c r="L280" s="50">
        <v>16150.109074</v>
      </c>
      <c r="M280" s="50">
        <v>18988.046803000001</v>
      </c>
      <c r="N280" s="50">
        <v>21703.763513000002</v>
      </c>
      <c r="O280" s="50">
        <v>0</v>
      </c>
      <c r="P280" s="50">
        <v>15335.145353259997</v>
      </c>
      <c r="Q280" s="50">
        <v>17650.570831559999</v>
      </c>
      <c r="R280" s="50">
        <v>20059.934662980006</v>
      </c>
      <c r="S280" s="50"/>
      <c r="T280" s="50">
        <f t="shared" si="13"/>
        <v>-814.96372074000283</v>
      </c>
      <c r="U280" s="50">
        <f t="shared" si="14"/>
        <v>-1337.4759714400025</v>
      </c>
      <c r="V280" s="50">
        <f t="shared" si="15"/>
        <v>-1643.828850019996</v>
      </c>
    </row>
    <row r="281" spans="1:22" s="6" customFormat="1">
      <c r="A281" s="47"/>
      <c r="B281" s="47"/>
      <c r="C281" s="47"/>
      <c r="D281" s="47"/>
      <c r="E281" s="47"/>
      <c r="F281" s="47"/>
      <c r="G281" s="47"/>
      <c r="H281" s="47"/>
      <c r="I281" s="47"/>
      <c r="J281" s="47" t="s">
        <v>1627</v>
      </c>
      <c r="K281" s="49" t="s">
        <v>1628</v>
      </c>
      <c r="L281" s="50">
        <v>2951.25335</v>
      </c>
      <c r="M281" s="50">
        <v>3460.1179769999999</v>
      </c>
      <c r="N281" s="50">
        <v>4352.8499190000002</v>
      </c>
      <c r="O281" s="50">
        <v>0</v>
      </c>
      <c r="P281" s="50">
        <v>5902.0674469099995</v>
      </c>
      <c r="Q281" s="50">
        <v>6460.3416453599993</v>
      </c>
      <c r="R281" s="50">
        <v>6734.3218356800007</v>
      </c>
      <c r="S281" s="50"/>
      <c r="T281" s="50">
        <f t="shared" si="13"/>
        <v>2950.8140969099995</v>
      </c>
      <c r="U281" s="50">
        <f t="shared" si="14"/>
        <v>3000.2236683599995</v>
      </c>
      <c r="V281" s="50">
        <f t="shared" si="15"/>
        <v>2381.4719166800005</v>
      </c>
    </row>
    <row r="282" spans="1:22" s="6" customFormat="1" ht="24">
      <c r="A282" s="47"/>
      <c r="B282" s="47"/>
      <c r="C282" s="47"/>
      <c r="D282" s="47"/>
      <c r="E282" s="47"/>
      <c r="F282" s="47"/>
      <c r="G282" s="47"/>
      <c r="H282" s="47"/>
      <c r="I282" s="47"/>
      <c r="J282" s="47" t="s">
        <v>1629</v>
      </c>
      <c r="K282" s="49" t="s">
        <v>1630</v>
      </c>
      <c r="L282" s="50">
        <v>1598.307581</v>
      </c>
      <c r="M282" s="50">
        <v>1815.9968409999999</v>
      </c>
      <c r="N282" s="50">
        <v>2021.3611060000001</v>
      </c>
      <c r="O282" s="50">
        <v>0</v>
      </c>
      <c r="P282" s="50">
        <v>1921.0323051099999</v>
      </c>
      <c r="Q282" s="50">
        <v>2235.1711576200014</v>
      </c>
      <c r="R282" s="50">
        <v>2495.9534107300005</v>
      </c>
      <c r="S282" s="50"/>
      <c r="T282" s="50">
        <f t="shared" si="13"/>
        <v>322.7247241099999</v>
      </c>
      <c r="U282" s="50">
        <f t="shared" si="14"/>
        <v>419.17431662000149</v>
      </c>
      <c r="V282" s="50">
        <f t="shared" si="15"/>
        <v>474.59230473000048</v>
      </c>
    </row>
    <row r="283" spans="1:22" s="6" customFormat="1">
      <c r="A283" s="47"/>
      <c r="B283" s="47"/>
      <c r="C283" s="47"/>
      <c r="D283" s="47"/>
      <c r="E283" s="47"/>
      <c r="F283" s="47"/>
      <c r="G283" s="47"/>
      <c r="H283" s="47"/>
      <c r="I283" s="47"/>
      <c r="J283" s="47" t="s">
        <v>1631</v>
      </c>
      <c r="K283" s="49" t="s">
        <v>1632</v>
      </c>
      <c r="L283" s="50">
        <v>3231.4518830000002</v>
      </c>
      <c r="M283" s="50">
        <v>3680.984868</v>
      </c>
      <c r="N283" s="50">
        <v>4128.5363429999998</v>
      </c>
      <c r="O283" s="50">
        <v>0</v>
      </c>
      <c r="P283" s="50">
        <v>2850.7531624400012</v>
      </c>
      <c r="Q283" s="50">
        <v>3302.4552729700017</v>
      </c>
      <c r="R283" s="50">
        <v>3713.8867238600019</v>
      </c>
      <c r="S283" s="50"/>
      <c r="T283" s="50">
        <f t="shared" si="13"/>
        <v>-380.69872055999895</v>
      </c>
      <c r="U283" s="50">
        <f t="shared" si="14"/>
        <v>-378.52959502999829</v>
      </c>
      <c r="V283" s="50">
        <f t="shared" si="15"/>
        <v>-414.64961913999787</v>
      </c>
    </row>
    <row r="284" spans="1:22" s="6" customFormat="1" ht="1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 t="s">
        <v>1633</v>
      </c>
      <c r="K284" s="49" t="s">
        <v>1634</v>
      </c>
      <c r="L284" s="50">
        <v>1.0539620000000001</v>
      </c>
      <c r="M284" s="50">
        <v>1.204528</v>
      </c>
      <c r="N284" s="50">
        <v>1.355094</v>
      </c>
      <c r="O284" s="50">
        <v>0</v>
      </c>
      <c r="P284" s="50">
        <v>1.0539620000000001</v>
      </c>
      <c r="Q284" s="50">
        <v>1.204528</v>
      </c>
      <c r="R284" s="50">
        <v>1.355094</v>
      </c>
      <c r="S284" s="50"/>
      <c r="T284" s="50">
        <f t="shared" si="13"/>
        <v>0</v>
      </c>
      <c r="U284" s="50">
        <f t="shared" si="14"/>
        <v>0</v>
      </c>
      <c r="V284" s="50">
        <f t="shared" si="15"/>
        <v>0</v>
      </c>
    </row>
    <row r="285" spans="1:22" s="6" customFormat="1">
      <c r="A285" s="47"/>
      <c r="B285" s="47"/>
      <c r="C285" s="47"/>
      <c r="D285" s="47"/>
      <c r="E285" s="47"/>
      <c r="F285" s="47"/>
      <c r="G285" s="47"/>
      <c r="H285" s="47"/>
      <c r="I285" s="47"/>
      <c r="J285" s="47" t="s">
        <v>1635</v>
      </c>
      <c r="K285" s="49" t="s">
        <v>1636</v>
      </c>
      <c r="L285" s="50">
        <v>0</v>
      </c>
      <c r="M285" s="50">
        <v>0</v>
      </c>
      <c r="N285" s="50">
        <v>0</v>
      </c>
      <c r="O285" s="50">
        <v>0</v>
      </c>
      <c r="P285" s="50">
        <v>117.73933517999994</v>
      </c>
      <c r="Q285" s="50">
        <v>128.33014241000004</v>
      </c>
      <c r="R285" s="50">
        <v>162.62139111999997</v>
      </c>
      <c r="S285" s="50"/>
      <c r="T285" s="50">
        <f t="shared" si="13"/>
        <v>117.73933517999994</v>
      </c>
      <c r="U285" s="50">
        <f t="shared" si="14"/>
        <v>128.33014241000004</v>
      </c>
      <c r="V285" s="50">
        <f t="shared" si="15"/>
        <v>162.62139111999997</v>
      </c>
    </row>
    <row r="286" spans="1:22" s="6" customFormat="1">
      <c r="A286" s="47"/>
      <c r="B286" s="47"/>
      <c r="C286" s="47"/>
      <c r="D286" s="47"/>
      <c r="E286" s="47"/>
      <c r="F286" s="47"/>
      <c r="G286" s="47"/>
      <c r="H286" s="47"/>
      <c r="I286" s="47"/>
      <c r="J286" s="47" t="s">
        <v>1637</v>
      </c>
      <c r="K286" s="49" t="s">
        <v>1638</v>
      </c>
      <c r="L286" s="50">
        <v>23.971532</v>
      </c>
      <c r="M286" s="50">
        <v>27.278390999999999</v>
      </c>
      <c r="N286" s="50">
        <v>30.464829999999999</v>
      </c>
      <c r="O286" s="50">
        <v>0</v>
      </c>
      <c r="P286" s="50">
        <v>21.14277624</v>
      </c>
      <c r="Q286" s="50">
        <v>24.160914759999997</v>
      </c>
      <c r="R286" s="50">
        <v>27.794733730000001</v>
      </c>
      <c r="S286" s="50"/>
      <c r="T286" s="50">
        <f t="shared" si="13"/>
        <v>-2.82875576</v>
      </c>
      <c r="U286" s="50">
        <f t="shared" si="14"/>
        <v>-3.117476240000002</v>
      </c>
      <c r="V286" s="50">
        <f t="shared" si="15"/>
        <v>-2.6700962699999984</v>
      </c>
    </row>
    <row r="287" spans="1:22" s="6" customFormat="1" ht="24">
      <c r="A287" s="47"/>
      <c r="B287" s="47"/>
      <c r="C287" s="47"/>
      <c r="D287" s="47"/>
      <c r="E287" s="47"/>
      <c r="F287" s="47"/>
      <c r="G287" s="47"/>
      <c r="H287" s="47"/>
      <c r="I287" s="47"/>
      <c r="J287" s="47" t="s">
        <v>1639</v>
      </c>
      <c r="K287" s="49" t="s">
        <v>1640</v>
      </c>
      <c r="L287" s="50">
        <v>631.27054899999996</v>
      </c>
      <c r="M287" s="50">
        <v>724.42716199999995</v>
      </c>
      <c r="N287" s="50">
        <v>823.78435200000001</v>
      </c>
      <c r="O287" s="50">
        <v>0</v>
      </c>
      <c r="P287" s="50">
        <v>1072.1734329299998</v>
      </c>
      <c r="Q287" s="50">
        <v>1215.9595736799995</v>
      </c>
      <c r="R287" s="50">
        <v>1392.0317454599992</v>
      </c>
      <c r="S287" s="50"/>
      <c r="T287" s="50">
        <f t="shared" si="13"/>
        <v>440.9028839299998</v>
      </c>
      <c r="U287" s="50">
        <f t="shared" si="14"/>
        <v>491.53241167999954</v>
      </c>
      <c r="V287" s="50">
        <f t="shared" si="15"/>
        <v>568.24739345999922</v>
      </c>
    </row>
    <row r="288" spans="1:22" s="6" customFormat="1" ht="30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 t="s">
        <v>1641</v>
      </c>
      <c r="K288" s="49" t="s">
        <v>1642</v>
      </c>
      <c r="L288" s="50">
        <v>1189.4841839999999</v>
      </c>
      <c r="M288" s="50">
        <v>1349.4197590000001</v>
      </c>
      <c r="N288" s="50">
        <v>1513.5691139999999</v>
      </c>
      <c r="O288" s="50">
        <v>0</v>
      </c>
      <c r="P288" s="50">
        <v>1126.0543141500007</v>
      </c>
      <c r="Q288" s="50">
        <v>1297.4315736600004</v>
      </c>
      <c r="R288" s="50">
        <v>1469.4210202300001</v>
      </c>
      <c r="S288" s="50"/>
      <c r="T288" s="50">
        <f t="shared" si="13"/>
        <v>-63.42986984999925</v>
      </c>
      <c r="U288" s="50">
        <f t="shared" si="14"/>
        <v>-51.988185339999745</v>
      </c>
      <c r="V288" s="50">
        <f t="shared" si="15"/>
        <v>-44.148093769999832</v>
      </c>
    </row>
    <row r="289" spans="1:22" s="6" customFormat="1">
      <c r="A289" s="47"/>
      <c r="B289" s="47"/>
      <c r="C289" s="47"/>
      <c r="D289" s="47"/>
      <c r="E289" s="47"/>
      <c r="F289" s="47"/>
      <c r="G289" s="47"/>
      <c r="H289" s="47"/>
      <c r="I289" s="47"/>
      <c r="J289" s="47" t="s">
        <v>1643</v>
      </c>
      <c r="K289" s="49" t="s">
        <v>1644</v>
      </c>
      <c r="L289" s="50">
        <v>332.69659200000001</v>
      </c>
      <c r="M289" s="50">
        <v>379.26788199999999</v>
      </c>
      <c r="N289" s="50">
        <v>431.90519999999998</v>
      </c>
      <c r="O289" s="50">
        <v>0</v>
      </c>
      <c r="P289" s="50">
        <v>163.42374434999999</v>
      </c>
      <c r="Q289" s="50">
        <v>188.49193266999995</v>
      </c>
      <c r="R289" s="50">
        <v>217.66286339999996</v>
      </c>
      <c r="S289" s="50"/>
      <c r="T289" s="50">
        <f t="shared" si="13"/>
        <v>-169.27284765000002</v>
      </c>
      <c r="U289" s="50">
        <f t="shared" si="14"/>
        <v>-190.77594933000003</v>
      </c>
      <c r="V289" s="50">
        <f t="shared" si="15"/>
        <v>-214.24233660000002</v>
      </c>
    </row>
    <row r="290" spans="1:22" s="6" customFormat="1">
      <c r="A290" s="47"/>
      <c r="B290" s="47"/>
      <c r="C290" s="47"/>
      <c r="D290" s="47"/>
      <c r="E290" s="47"/>
      <c r="F290" s="47"/>
      <c r="G290" s="47"/>
      <c r="H290" s="47"/>
      <c r="I290" s="47"/>
      <c r="J290" s="47" t="s">
        <v>1645</v>
      </c>
      <c r="K290" s="49" t="s">
        <v>1646</v>
      </c>
      <c r="L290" s="50">
        <v>779.33896600000003</v>
      </c>
      <c r="M290" s="50">
        <v>882.533185</v>
      </c>
      <c r="N290" s="50">
        <v>989.67418199999997</v>
      </c>
      <c r="O290" s="50">
        <v>0</v>
      </c>
      <c r="P290" s="50">
        <v>798.90805204000026</v>
      </c>
      <c r="Q290" s="50">
        <v>931.83119881999994</v>
      </c>
      <c r="R290" s="50">
        <v>1038.47593594</v>
      </c>
      <c r="S290" s="50"/>
      <c r="T290" s="50">
        <f t="shared" si="13"/>
        <v>19.569086040000229</v>
      </c>
      <c r="U290" s="50">
        <f t="shared" si="14"/>
        <v>49.298013819999937</v>
      </c>
      <c r="V290" s="50">
        <f t="shared" si="15"/>
        <v>48.801753940000026</v>
      </c>
    </row>
    <row r="291" spans="1:22" s="6" customFormat="1" ht="48">
      <c r="A291" s="47"/>
      <c r="B291" s="47"/>
      <c r="C291" s="47"/>
      <c r="D291" s="47"/>
      <c r="E291" s="47"/>
      <c r="F291" s="47"/>
      <c r="G291" s="47"/>
      <c r="H291" s="47"/>
      <c r="I291" s="47"/>
      <c r="J291" s="47" t="s">
        <v>1647</v>
      </c>
      <c r="K291" s="49" t="s">
        <v>1648</v>
      </c>
      <c r="L291" s="50">
        <v>50</v>
      </c>
      <c r="M291" s="50">
        <v>100</v>
      </c>
      <c r="N291" s="50">
        <v>100</v>
      </c>
      <c r="O291" s="50">
        <v>0</v>
      </c>
      <c r="P291" s="50">
        <v>26.691664339999996</v>
      </c>
      <c r="Q291" s="50">
        <v>34.636411589999994</v>
      </c>
      <c r="R291" s="50">
        <v>42.544704189999997</v>
      </c>
      <c r="S291" s="50"/>
      <c r="T291" s="50">
        <f t="shared" si="13"/>
        <v>-23.308335660000004</v>
      </c>
      <c r="U291" s="50">
        <f t="shared" si="14"/>
        <v>-65.363588410000006</v>
      </c>
      <c r="V291" s="50">
        <f t="shared" si="15"/>
        <v>-57.455295810000003</v>
      </c>
    </row>
    <row r="292" spans="1:22" s="6" customFormat="1">
      <c r="A292" s="47"/>
      <c r="B292" s="47"/>
      <c r="C292" s="47"/>
      <c r="D292" s="47"/>
      <c r="E292" s="47"/>
      <c r="F292" s="47"/>
      <c r="G292" s="47"/>
      <c r="H292" s="47"/>
      <c r="I292" s="47"/>
      <c r="J292" s="47" t="s">
        <v>1649</v>
      </c>
      <c r="K292" s="49" t="s">
        <v>1650</v>
      </c>
      <c r="L292" s="50">
        <v>66.859172000000001</v>
      </c>
      <c r="M292" s="50">
        <v>89.269152000000005</v>
      </c>
      <c r="N292" s="50">
        <v>94.914152000000001</v>
      </c>
      <c r="O292" s="50">
        <v>0</v>
      </c>
      <c r="P292" s="50">
        <v>3.5638999999999998</v>
      </c>
      <c r="Q292" s="50">
        <v>4.5139399999999998</v>
      </c>
      <c r="R292" s="50">
        <v>7.5823328200000004</v>
      </c>
      <c r="S292" s="50"/>
      <c r="T292" s="50">
        <f t="shared" si="13"/>
        <v>-63.295272000000004</v>
      </c>
      <c r="U292" s="50">
        <f t="shared" si="14"/>
        <v>-84.755212</v>
      </c>
      <c r="V292" s="50">
        <f t="shared" si="15"/>
        <v>-87.331819179999997</v>
      </c>
    </row>
    <row r="293" spans="1:22" s="6" customFormat="1">
      <c r="A293" s="47"/>
      <c r="B293" s="47"/>
      <c r="C293" s="47"/>
      <c r="D293" s="47"/>
      <c r="E293" s="47"/>
      <c r="F293" s="47"/>
      <c r="G293" s="47"/>
      <c r="H293" s="47"/>
      <c r="I293" s="47"/>
      <c r="J293" s="47" t="s">
        <v>1607</v>
      </c>
      <c r="K293" s="49" t="s">
        <v>1608</v>
      </c>
      <c r="L293" s="50">
        <v>0</v>
      </c>
      <c r="M293" s="50">
        <v>0</v>
      </c>
      <c r="N293" s="50">
        <v>0</v>
      </c>
      <c r="O293" s="50">
        <v>0</v>
      </c>
      <c r="P293" s="50">
        <v>33.600000000000009</v>
      </c>
      <c r="Q293" s="50">
        <v>44.79999999999999</v>
      </c>
      <c r="R293" s="50">
        <v>50.4</v>
      </c>
      <c r="S293" s="50"/>
      <c r="T293" s="50">
        <f t="shared" si="13"/>
        <v>33.600000000000009</v>
      </c>
      <c r="U293" s="50">
        <f t="shared" si="14"/>
        <v>44.79999999999999</v>
      </c>
      <c r="V293" s="50">
        <f t="shared" si="15"/>
        <v>50.4</v>
      </c>
    </row>
    <row r="294" spans="1:22" s="6" customFormat="1" ht="24">
      <c r="A294" s="47"/>
      <c r="B294" s="47"/>
      <c r="C294" s="47"/>
      <c r="D294" s="47"/>
      <c r="E294" s="47"/>
      <c r="F294" s="47"/>
      <c r="G294" s="47"/>
      <c r="H294" s="47"/>
      <c r="I294" s="47"/>
      <c r="J294" s="47" t="s">
        <v>1651</v>
      </c>
      <c r="K294" s="49" t="s">
        <v>1652</v>
      </c>
      <c r="L294" s="50">
        <v>631.45688199999995</v>
      </c>
      <c r="M294" s="50">
        <v>981.45688199999995</v>
      </c>
      <c r="N294" s="50">
        <v>1161.456882</v>
      </c>
      <c r="O294" s="50">
        <v>0</v>
      </c>
      <c r="P294" s="50">
        <v>1002.8402642300002</v>
      </c>
      <c r="Q294" s="50">
        <v>1629.8136451799985</v>
      </c>
      <c r="R294" s="50">
        <v>1937.3323873199988</v>
      </c>
      <c r="S294" s="50"/>
      <c r="T294" s="50">
        <f t="shared" si="13"/>
        <v>371.38338223000028</v>
      </c>
      <c r="U294" s="50">
        <f t="shared" si="14"/>
        <v>648.35676317999855</v>
      </c>
      <c r="V294" s="50">
        <f t="shared" si="15"/>
        <v>775.87550531999887</v>
      </c>
    </row>
    <row r="295" spans="1:22" s="6" customFormat="1" ht="24">
      <c r="A295" s="47"/>
      <c r="B295" s="47"/>
      <c r="C295" s="47"/>
      <c r="D295" s="47"/>
      <c r="E295" s="47"/>
      <c r="F295" s="47"/>
      <c r="G295" s="47"/>
      <c r="H295" s="47"/>
      <c r="I295" s="47"/>
      <c r="J295" s="47" t="s">
        <v>1653</v>
      </c>
      <c r="K295" s="49" t="s">
        <v>1654</v>
      </c>
      <c r="L295" s="50">
        <v>299.4708</v>
      </c>
      <c r="M295" s="50">
        <v>316.9708</v>
      </c>
      <c r="N295" s="50">
        <v>366.5849</v>
      </c>
      <c r="O295" s="50">
        <v>0</v>
      </c>
      <c r="P295" s="50">
        <v>371.39616739999997</v>
      </c>
      <c r="Q295" s="50">
        <v>389.79059011999999</v>
      </c>
      <c r="R295" s="50">
        <v>490.52567238</v>
      </c>
      <c r="S295" s="50"/>
      <c r="T295" s="50">
        <f t="shared" si="13"/>
        <v>71.925367399999971</v>
      </c>
      <c r="U295" s="50">
        <f t="shared" si="14"/>
        <v>72.819790119999993</v>
      </c>
      <c r="V295" s="50">
        <f t="shared" si="15"/>
        <v>123.94077238</v>
      </c>
    </row>
    <row r="296" spans="1:22" s="6" customFormat="1" ht="36">
      <c r="A296" s="47"/>
      <c r="B296" s="47"/>
      <c r="C296" s="47"/>
      <c r="D296" s="47"/>
      <c r="E296" s="47"/>
      <c r="F296" s="47"/>
      <c r="G296" s="47"/>
      <c r="H296" s="47"/>
      <c r="I296" s="47"/>
      <c r="J296" s="47" t="s">
        <v>1655</v>
      </c>
      <c r="K296" s="49" t="s">
        <v>1656</v>
      </c>
      <c r="L296" s="50">
        <v>10.5</v>
      </c>
      <c r="M296" s="50">
        <v>12</v>
      </c>
      <c r="N296" s="50">
        <v>13.5</v>
      </c>
      <c r="O296" s="50">
        <v>0</v>
      </c>
      <c r="P296" s="50">
        <v>10.5</v>
      </c>
      <c r="Q296" s="50">
        <v>12</v>
      </c>
      <c r="R296" s="50">
        <v>13.5</v>
      </c>
      <c r="S296" s="50"/>
      <c r="T296" s="50">
        <f t="shared" si="13"/>
        <v>0</v>
      </c>
      <c r="U296" s="50">
        <f t="shared" si="14"/>
        <v>0</v>
      </c>
      <c r="V296" s="50">
        <f t="shared" si="15"/>
        <v>0</v>
      </c>
    </row>
    <row r="297" spans="1:22" s="6" customFormat="1" ht="13.5">
      <c r="A297" s="47"/>
      <c r="B297" s="47"/>
      <c r="C297" s="47"/>
      <c r="D297" s="47"/>
      <c r="E297" s="47"/>
      <c r="F297" s="47"/>
      <c r="G297" s="47"/>
      <c r="H297" s="47"/>
      <c r="I297" s="70" t="s">
        <v>1354</v>
      </c>
      <c r="J297" s="70"/>
      <c r="K297" s="70"/>
      <c r="L297" s="69">
        <v>3329.1231010000001</v>
      </c>
      <c r="M297" s="69">
        <v>4481.212716</v>
      </c>
      <c r="N297" s="69">
        <v>5007.0544389999995</v>
      </c>
      <c r="O297" s="69">
        <v>0</v>
      </c>
      <c r="P297" s="69">
        <v>2992.8902691799994</v>
      </c>
      <c r="Q297" s="69">
        <v>3485.6963822700009</v>
      </c>
      <c r="R297" s="69">
        <v>3944.2204278099985</v>
      </c>
      <c r="S297" s="69"/>
      <c r="T297" s="69">
        <f t="shared" si="13"/>
        <v>-336.23283182000068</v>
      </c>
      <c r="U297" s="69">
        <f t="shared" si="14"/>
        <v>-995.51633372999913</v>
      </c>
      <c r="V297" s="69">
        <f t="shared" si="15"/>
        <v>-1062.8340111900011</v>
      </c>
    </row>
    <row r="298" spans="1:22" s="6" customFormat="1">
      <c r="A298" s="47"/>
      <c r="B298" s="47"/>
      <c r="C298" s="47"/>
      <c r="D298" s="47"/>
      <c r="E298" s="47"/>
      <c r="F298" s="47"/>
      <c r="G298" s="47"/>
      <c r="H298" s="47"/>
      <c r="I298" s="47"/>
      <c r="J298" s="47" t="s">
        <v>1355</v>
      </c>
      <c r="K298" s="49" t="s">
        <v>1419</v>
      </c>
      <c r="L298" s="50">
        <v>3329.1231010000001</v>
      </c>
      <c r="M298" s="50">
        <v>4481.212716</v>
      </c>
      <c r="N298" s="50">
        <v>5007.0544389999995</v>
      </c>
      <c r="O298" s="50">
        <v>0</v>
      </c>
      <c r="P298" s="50">
        <v>2992.8902691799994</v>
      </c>
      <c r="Q298" s="50">
        <v>3485.6963822700009</v>
      </c>
      <c r="R298" s="50">
        <v>3944.2204278099985</v>
      </c>
      <c r="S298" s="50"/>
      <c r="T298" s="50">
        <f t="shared" si="13"/>
        <v>-336.23283182000068</v>
      </c>
      <c r="U298" s="50">
        <f t="shared" si="14"/>
        <v>-995.51633372999913</v>
      </c>
      <c r="V298" s="50">
        <f t="shared" si="15"/>
        <v>-1062.8340111900011</v>
      </c>
    </row>
    <row r="299" spans="1:22" s="6" customFormat="1" ht="30" customHeight="1">
      <c r="A299" s="47"/>
      <c r="B299" s="47"/>
      <c r="C299" s="47"/>
      <c r="D299" s="47"/>
      <c r="E299" s="47"/>
      <c r="F299" s="86">
        <v>8</v>
      </c>
      <c r="G299" s="90" t="s">
        <v>370</v>
      </c>
      <c r="H299" s="91"/>
      <c r="I299" s="91"/>
      <c r="J299" s="91"/>
      <c r="K299" s="91"/>
      <c r="L299" s="89">
        <v>62095.031808</v>
      </c>
      <c r="M299" s="89">
        <v>69695.057769000006</v>
      </c>
      <c r="N299" s="89">
        <v>74728.785491999995</v>
      </c>
      <c r="O299" s="89">
        <v>0</v>
      </c>
      <c r="P299" s="89">
        <v>62641.289006210012</v>
      </c>
      <c r="Q299" s="89">
        <v>70603.274260480001</v>
      </c>
      <c r="R299" s="89">
        <v>75637.630580709985</v>
      </c>
      <c r="S299" s="89"/>
      <c r="T299" s="89">
        <f t="shared" si="13"/>
        <v>546.25719821001258</v>
      </c>
      <c r="U299" s="89">
        <f t="shared" si="14"/>
        <v>908.21649147999415</v>
      </c>
      <c r="V299" s="89">
        <f t="shared" si="15"/>
        <v>908.8450887099898</v>
      </c>
    </row>
    <row r="300" spans="1:22" s="6" customFormat="1" ht="13.5">
      <c r="A300" s="47"/>
      <c r="B300" s="47"/>
      <c r="C300" s="47"/>
      <c r="D300" s="47"/>
      <c r="E300" s="47"/>
      <c r="F300" s="47"/>
      <c r="G300" s="47"/>
      <c r="H300" s="71" t="s">
        <v>1328</v>
      </c>
      <c r="I300" s="71"/>
      <c r="J300" s="71"/>
      <c r="K300" s="71"/>
      <c r="L300" s="73">
        <v>62095.031808</v>
      </c>
      <c r="M300" s="73">
        <v>69695.057769000006</v>
      </c>
      <c r="N300" s="73">
        <v>74728.785491999995</v>
      </c>
      <c r="O300" s="73">
        <v>0</v>
      </c>
      <c r="P300" s="73">
        <v>62641.289006210012</v>
      </c>
      <c r="Q300" s="73">
        <v>70603.274260480001</v>
      </c>
      <c r="R300" s="73">
        <v>75637.630580709985</v>
      </c>
      <c r="S300" s="73"/>
      <c r="T300" s="73">
        <f t="shared" si="13"/>
        <v>546.25719821001258</v>
      </c>
      <c r="U300" s="73">
        <f t="shared" si="14"/>
        <v>908.21649147999415</v>
      </c>
      <c r="V300" s="73">
        <f t="shared" si="15"/>
        <v>908.8450887099898</v>
      </c>
    </row>
    <row r="301" spans="1:22" s="6" customFormat="1" ht="30" customHeight="1">
      <c r="A301" s="47"/>
      <c r="B301" s="47"/>
      <c r="C301" s="47"/>
      <c r="D301" s="47"/>
      <c r="E301" s="47"/>
      <c r="F301" s="47"/>
      <c r="G301" s="47"/>
      <c r="H301" s="47"/>
      <c r="I301" s="70" t="s">
        <v>1454</v>
      </c>
      <c r="J301" s="70"/>
      <c r="K301" s="70"/>
      <c r="L301" s="69">
        <v>53302.611105999997</v>
      </c>
      <c r="M301" s="69">
        <v>59794.071511000002</v>
      </c>
      <c r="N301" s="69">
        <v>63790.074357999998</v>
      </c>
      <c r="O301" s="69">
        <v>0</v>
      </c>
      <c r="P301" s="69">
        <v>54491.691068400003</v>
      </c>
      <c r="Q301" s="69">
        <v>61481.079416269982</v>
      </c>
      <c r="R301" s="69">
        <v>65541.937251109994</v>
      </c>
      <c r="S301" s="69"/>
      <c r="T301" s="69">
        <f t="shared" si="13"/>
        <v>1189.0799624000065</v>
      </c>
      <c r="U301" s="69">
        <f t="shared" si="14"/>
        <v>1687.0079052699803</v>
      </c>
      <c r="V301" s="69">
        <f t="shared" si="15"/>
        <v>1751.8628931099956</v>
      </c>
    </row>
    <row r="302" spans="1:22" s="6" customFormat="1" ht="24">
      <c r="A302" s="47"/>
      <c r="B302" s="47"/>
      <c r="C302" s="47"/>
      <c r="D302" s="47"/>
      <c r="E302" s="47"/>
      <c r="F302" s="47"/>
      <c r="G302" s="47"/>
      <c r="H302" s="47"/>
      <c r="I302" s="47"/>
      <c r="J302" s="47" t="s">
        <v>1657</v>
      </c>
      <c r="K302" s="49" t="s">
        <v>1658</v>
      </c>
      <c r="L302" s="50">
        <v>0</v>
      </c>
      <c r="M302" s="50">
        <v>0</v>
      </c>
      <c r="N302" s="50">
        <v>0</v>
      </c>
      <c r="O302" s="50">
        <v>0</v>
      </c>
      <c r="P302" s="50">
        <v>893.10098080000012</v>
      </c>
      <c r="Q302" s="50">
        <v>1075.0493608299998</v>
      </c>
      <c r="R302" s="50">
        <v>1079.3827945700002</v>
      </c>
      <c r="S302" s="50"/>
      <c r="T302" s="50">
        <f t="shared" si="13"/>
        <v>893.10098080000012</v>
      </c>
      <c r="U302" s="50">
        <f t="shared" si="14"/>
        <v>1075.0493608299998</v>
      </c>
      <c r="V302" s="50">
        <f t="shared" si="15"/>
        <v>1079.3827945700002</v>
      </c>
    </row>
    <row r="303" spans="1:22" s="6" customFormat="1" ht="24">
      <c r="A303" s="47"/>
      <c r="B303" s="47"/>
      <c r="C303" s="47"/>
      <c r="D303" s="47"/>
      <c r="E303" s="47"/>
      <c r="F303" s="47"/>
      <c r="G303" s="47"/>
      <c r="H303" s="47"/>
      <c r="I303" s="47"/>
      <c r="J303" s="47" t="s">
        <v>1659</v>
      </c>
      <c r="K303" s="49" t="s">
        <v>1660</v>
      </c>
      <c r="L303" s="50">
        <v>0</v>
      </c>
      <c r="M303" s="50">
        <v>0</v>
      </c>
      <c r="N303" s="50">
        <v>0</v>
      </c>
      <c r="O303" s="50">
        <v>0</v>
      </c>
      <c r="P303" s="50">
        <v>569.64196894999998</v>
      </c>
      <c r="Q303" s="50">
        <v>598.52206835000015</v>
      </c>
      <c r="R303" s="50">
        <v>660.64949649000005</v>
      </c>
      <c r="S303" s="50"/>
      <c r="T303" s="50">
        <f t="shared" si="13"/>
        <v>569.64196894999998</v>
      </c>
      <c r="U303" s="50">
        <f t="shared" si="14"/>
        <v>598.52206835000015</v>
      </c>
      <c r="V303" s="50">
        <f t="shared" si="15"/>
        <v>660.64949649000005</v>
      </c>
    </row>
    <row r="304" spans="1:22" s="6" customFormat="1" ht="1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 t="s">
        <v>1661</v>
      </c>
      <c r="K304" s="49" t="s">
        <v>1662</v>
      </c>
      <c r="L304" s="50">
        <v>4287.3726699999997</v>
      </c>
      <c r="M304" s="50">
        <v>4587.3726699999997</v>
      </c>
      <c r="N304" s="50">
        <v>4587.3726699999997</v>
      </c>
      <c r="O304" s="50">
        <v>0</v>
      </c>
      <c r="P304" s="50">
        <v>3471.0401000000002</v>
      </c>
      <c r="Q304" s="50">
        <v>4130.9626699999999</v>
      </c>
      <c r="R304" s="50">
        <v>4130.9626699999999</v>
      </c>
      <c r="S304" s="50"/>
      <c r="T304" s="50">
        <f t="shared" si="13"/>
        <v>-816.33256999999958</v>
      </c>
      <c r="U304" s="50">
        <f t="shared" si="14"/>
        <v>-456.40999999999985</v>
      </c>
      <c r="V304" s="50">
        <f t="shared" si="15"/>
        <v>-456.40999999999985</v>
      </c>
    </row>
    <row r="305" spans="1:22" s="6" customFormat="1" ht="24">
      <c r="A305" s="47"/>
      <c r="B305" s="47"/>
      <c r="C305" s="47"/>
      <c r="D305" s="47"/>
      <c r="E305" s="47"/>
      <c r="F305" s="47"/>
      <c r="G305" s="47"/>
      <c r="H305" s="47"/>
      <c r="I305" s="47"/>
      <c r="J305" s="47" t="s">
        <v>1663</v>
      </c>
      <c r="K305" s="49" t="s">
        <v>1664</v>
      </c>
      <c r="L305" s="50">
        <v>4853.5554069999998</v>
      </c>
      <c r="M305" s="50">
        <v>5317.20838</v>
      </c>
      <c r="N305" s="50">
        <v>5809.3613530000002</v>
      </c>
      <c r="O305" s="50">
        <v>0</v>
      </c>
      <c r="P305" s="50">
        <v>4980.3476665400012</v>
      </c>
      <c r="Q305" s="50">
        <v>5877.3497783100011</v>
      </c>
      <c r="R305" s="50">
        <v>6539.8946124500007</v>
      </c>
      <c r="S305" s="50"/>
      <c r="T305" s="50">
        <f t="shared" si="13"/>
        <v>126.7922595400014</v>
      </c>
      <c r="U305" s="50">
        <f t="shared" si="14"/>
        <v>560.14139831000102</v>
      </c>
      <c r="V305" s="50">
        <f t="shared" si="15"/>
        <v>730.53325945000051</v>
      </c>
    </row>
    <row r="306" spans="1:22" s="6" customFormat="1">
      <c r="A306" s="47"/>
      <c r="B306" s="47"/>
      <c r="C306" s="47"/>
      <c r="D306" s="47"/>
      <c r="E306" s="47"/>
      <c r="F306" s="47"/>
      <c r="G306" s="47"/>
      <c r="H306" s="47"/>
      <c r="I306" s="47"/>
      <c r="J306" s="47" t="s">
        <v>1665</v>
      </c>
      <c r="K306" s="49" t="s">
        <v>1666</v>
      </c>
      <c r="L306" s="50">
        <v>11137.057917</v>
      </c>
      <c r="M306" s="50">
        <v>11999.587224999999</v>
      </c>
      <c r="N306" s="50">
        <v>12309.544981999999</v>
      </c>
      <c r="O306" s="50">
        <v>0</v>
      </c>
      <c r="P306" s="50">
        <v>9397.8555391199989</v>
      </c>
      <c r="Q306" s="50">
        <v>10048.15285404</v>
      </c>
      <c r="R306" s="50">
        <v>10254.804973690001</v>
      </c>
      <c r="S306" s="50"/>
      <c r="T306" s="50">
        <f t="shared" si="13"/>
        <v>-1739.2023778800012</v>
      </c>
      <c r="U306" s="50">
        <f t="shared" si="14"/>
        <v>-1951.4343709599998</v>
      </c>
      <c r="V306" s="50">
        <f t="shared" si="15"/>
        <v>-2054.7400083099983</v>
      </c>
    </row>
    <row r="307" spans="1:22" s="6" customFormat="1">
      <c r="A307" s="47"/>
      <c r="B307" s="47"/>
      <c r="C307" s="47"/>
      <c r="D307" s="47"/>
      <c r="E307" s="47"/>
      <c r="F307" s="47"/>
      <c r="G307" s="47"/>
      <c r="H307" s="47"/>
      <c r="I307" s="47"/>
      <c r="J307" s="47" t="s">
        <v>1667</v>
      </c>
      <c r="K307" s="49" t="s">
        <v>1668</v>
      </c>
      <c r="L307" s="50">
        <v>16961.238116</v>
      </c>
      <c r="M307" s="50">
        <v>19341.278829999999</v>
      </c>
      <c r="N307" s="50">
        <v>20559.603573</v>
      </c>
      <c r="O307" s="50">
        <v>0</v>
      </c>
      <c r="P307" s="50">
        <v>19662.452628140003</v>
      </c>
      <c r="Q307" s="50">
        <v>21559.326349899999</v>
      </c>
      <c r="R307" s="50">
        <v>22532.527579309997</v>
      </c>
      <c r="S307" s="50"/>
      <c r="T307" s="50">
        <f t="shared" si="13"/>
        <v>2701.2145121400026</v>
      </c>
      <c r="U307" s="50">
        <f t="shared" si="14"/>
        <v>2218.0475198999993</v>
      </c>
      <c r="V307" s="50">
        <f t="shared" si="15"/>
        <v>1972.9240063099969</v>
      </c>
    </row>
    <row r="308" spans="1:22" s="6" customFormat="1">
      <c r="A308" s="47"/>
      <c r="B308" s="47"/>
      <c r="C308" s="47"/>
      <c r="D308" s="47"/>
      <c r="E308" s="47"/>
      <c r="F308" s="47"/>
      <c r="G308" s="47"/>
      <c r="H308" s="47"/>
      <c r="I308" s="47"/>
      <c r="J308" s="47" t="s">
        <v>1669</v>
      </c>
      <c r="K308" s="49" t="s">
        <v>1670</v>
      </c>
      <c r="L308" s="50">
        <v>3063.6721550000002</v>
      </c>
      <c r="M308" s="50">
        <v>3986.4075640000001</v>
      </c>
      <c r="N308" s="50">
        <v>4971.1949269999996</v>
      </c>
      <c r="O308" s="50">
        <v>0</v>
      </c>
      <c r="P308" s="50">
        <v>3348.9908581799982</v>
      </c>
      <c r="Q308" s="50">
        <v>3939.9240427099994</v>
      </c>
      <c r="R308" s="50">
        <v>4836.8863988700014</v>
      </c>
      <c r="S308" s="50"/>
      <c r="T308" s="50">
        <f t="shared" si="13"/>
        <v>285.31870317999801</v>
      </c>
      <c r="U308" s="50">
        <f t="shared" si="14"/>
        <v>-46.483521290000681</v>
      </c>
      <c r="V308" s="50">
        <f t="shared" si="15"/>
        <v>-134.30852812999819</v>
      </c>
    </row>
    <row r="309" spans="1:22" s="6" customFormat="1" ht="24">
      <c r="A309" s="47"/>
      <c r="B309" s="47"/>
      <c r="C309" s="47"/>
      <c r="D309" s="47"/>
      <c r="E309" s="47"/>
      <c r="F309" s="47"/>
      <c r="G309" s="47"/>
      <c r="H309" s="47"/>
      <c r="I309" s="47"/>
      <c r="J309" s="47" t="s">
        <v>1671</v>
      </c>
      <c r="K309" s="49" t="s">
        <v>1672</v>
      </c>
      <c r="L309" s="50">
        <v>1266.378993</v>
      </c>
      <c r="M309" s="50">
        <v>1615.413806</v>
      </c>
      <c r="N309" s="50">
        <v>1882.932605</v>
      </c>
      <c r="O309" s="50">
        <v>0</v>
      </c>
      <c r="P309" s="50">
        <v>1068.3678409999998</v>
      </c>
      <c r="Q309" s="50">
        <v>1377.5112712100001</v>
      </c>
      <c r="R309" s="50">
        <v>1658.3318627799999</v>
      </c>
      <c r="S309" s="50"/>
      <c r="T309" s="50">
        <f t="shared" si="13"/>
        <v>-198.01115200000027</v>
      </c>
      <c r="U309" s="50">
        <f t="shared" si="14"/>
        <v>-237.90253478999989</v>
      </c>
      <c r="V309" s="50">
        <f t="shared" si="15"/>
        <v>-224.60074222000003</v>
      </c>
    </row>
    <row r="310" spans="1:22" s="6" customFormat="1" ht="1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 t="s">
        <v>1673</v>
      </c>
      <c r="K310" s="49" t="s">
        <v>1674</v>
      </c>
      <c r="L310" s="50">
        <v>5303.6544400000002</v>
      </c>
      <c r="M310" s="50">
        <v>5766.5191329999998</v>
      </c>
      <c r="N310" s="50">
        <v>6212.9074520000004</v>
      </c>
      <c r="O310" s="50">
        <v>0</v>
      </c>
      <c r="P310" s="50">
        <v>4976.2935899200002</v>
      </c>
      <c r="Q310" s="50">
        <v>5765.3434312200006</v>
      </c>
      <c r="R310" s="50">
        <v>6489.4562107600004</v>
      </c>
      <c r="S310" s="50"/>
      <c r="T310" s="50">
        <f t="shared" si="13"/>
        <v>-327.36085008000009</v>
      </c>
      <c r="U310" s="50">
        <f t="shared" si="14"/>
        <v>-1.1757017799991445</v>
      </c>
      <c r="V310" s="50">
        <f t="shared" si="15"/>
        <v>276.54875876000006</v>
      </c>
    </row>
    <row r="311" spans="1:22" s="6" customFormat="1">
      <c r="A311" s="47"/>
      <c r="B311" s="47"/>
      <c r="C311" s="47"/>
      <c r="D311" s="47"/>
      <c r="E311" s="47"/>
      <c r="F311" s="47"/>
      <c r="G311" s="47"/>
      <c r="H311" s="47"/>
      <c r="I311" s="47"/>
      <c r="J311" s="47" t="s">
        <v>1675</v>
      </c>
      <c r="K311" s="49" t="s">
        <v>1676</v>
      </c>
      <c r="L311" s="50">
        <v>1734.75451</v>
      </c>
      <c r="M311" s="50">
        <v>1817.8794700000001</v>
      </c>
      <c r="N311" s="50">
        <v>1909.1605</v>
      </c>
      <c r="O311" s="50">
        <v>0</v>
      </c>
      <c r="P311" s="50">
        <v>2323.5149589300004</v>
      </c>
      <c r="Q311" s="50">
        <v>2326.1425153800001</v>
      </c>
      <c r="R311" s="50">
        <v>2426.5876557699999</v>
      </c>
      <c r="S311" s="50"/>
      <c r="T311" s="50">
        <f t="shared" si="13"/>
        <v>588.76044893000039</v>
      </c>
      <c r="U311" s="50">
        <f t="shared" si="14"/>
        <v>508.26304537999999</v>
      </c>
      <c r="V311" s="50">
        <f t="shared" si="15"/>
        <v>517.4271557699999</v>
      </c>
    </row>
    <row r="312" spans="1:22" s="6" customFormat="1" ht="24">
      <c r="A312" s="47"/>
      <c r="B312" s="47"/>
      <c r="C312" s="47"/>
      <c r="D312" s="47"/>
      <c r="E312" s="47"/>
      <c r="F312" s="47"/>
      <c r="G312" s="47"/>
      <c r="H312" s="47"/>
      <c r="I312" s="47"/>
      <c r="J312" s="47" t="s">
        <v>1677</v>
      </c>
      <c r="K312" s="49" t="s">
        <v>1678</v>
      </c>
      <c r="L312" s="50">
        <v>2973.6832039999999</v>
      </c>
      <c r="M312" s="50">
        <v>3468.2255329999998</v>
      </c>
      <c r="N312" s="50">
        <v>3530.8836059999999</v>
      </c>
      <c r="O312" s="50">
        <v>0</v>
      </c>
      <c r="P312" s="50">
        <v>2364.23421899</v>
      </c>
      <c r="Q312" s="50">
        <v>2978.4694594000002</v>
      </c>
      <c r="R312" s="50">
        <v>2993.8197084500002</v>
      </c>
      <c r="S312" s="50"/>
      <c r="T312" s="50">
        <f t="shared" si="13"/>
        <v>-609.44898500999989</v>
      </c>
      <c r="U312" s="50">
        <f t="shared" si="14"/>
        <v>-489.75607359999958</v>
      </c>
      <c r="V312" s="50">
        <f t="shared" si="15"/>
        <v>-537.06389754999964</v>
      </c>
    </row>
    <row r="313" spans="1:22" s="6" customFormat="1" ht="24">
      <c r="A313" s="47"/>
      <c r="B313" s="47"/>
      <c r="C313" s="47"/>
      <c r="D313" s="47"/>
      <c r="E313" s="47"/>
      <c r="F313" s="47"/>
      <c r="G313" s="47"/>
      <c r="H313" s="47"/>
      <c r="I313" s="47"/>
      <c r="J313" s="47" t="s">
        <v>1457</v>
      </c>
      <c r="K313" s="49" t="s">
        <v>1679</v>
      </c>
      <c r="L313" s="50">
        <v>1387.8170970000001</v>
      </c>
      <c r="M313" s="50">
        <v>1530.460329</v>
      </c>
      <c r="N313" s="50">
        <v>1647.9401319999999</v>
      </c>
      <c r="O313" s="50">
        <v>0</v>
      </c>
      <c r="P313" s="50">
        <v>932.03553076000003</v>
      </c>
      <c r="Q313" s="50">
        <v>1111.8026046199998</v>
      </c>
      <c r="R313" s="50">
        <v>1227.9880162500001</v>
      </c>
      <c r="S313" s="50"/>
      <c r="T313" s="50">
        <f t="shared" si="13"/>
        <v>-455.78156624000007</v>
      </c>
      <c r="U313" s="50">
        <f t="shared" si="14"/>
        <v>-418.65772438000022</v>
      </c>
      <c r="V313" s="50">
        <f t="shared" si="15"/>
        <v>-419.95211574999985</v>
      </c>
    </row>
    <row r="314" spans="1:22" s="6" customFormat="1">
      <c r="A314" s="47"/>
      <c r="B314" s="47"/>
      <c r="C314" s="47"/>
      <c r="D314" s="47"/>
      <c r="E314" s="47"/>
      <c r="F314" s="47"/>
      <c r="G314" s="47"/>
      <c r="H314" s="47"/>
      <c r="I314" s="47"/>
      <c r="J314" s="47" t="s">
        <v>1461</v>
      </c>
      <c r="K314" s="49" t="s">
        <v>1680</v>
      </c>
      <c r="L314" s="50">
        <v>61.334099999999999</v>
      </c>
      <c r="M314" s="50">
        <v>61.334099999999999</v>
      </c>
      <c r="N314" s="50">
        <v>61.334099999999999</v>
      </c>
      <c r="O314" s="50">
        <v>0</v>
      </c>
      <c r="P314" s="50">
        <v>61.334099999999999</v>
      </c>
      <c r="Q314" s="50">
        <v>61.334099999999999</v>
      </c>
      <c r="R314" s="50">
        <v>61.334099999999999</v>
      </c>
      <c r="S314" s="50"/>
      <c r="T314" s="50">
        <f t="shared" si="13"/>
        <v>0</v>
      </c>
      <c r="U314" s="50">
        <f t="shared" si="14"/>
        <v>0</v>
      </c>
      <c r="V314" s="50">
        <f t="shared" si="15"/>
        <v>0</v>
      </c>
    </row>
    <row r="315" spans="1:22" s="6" customFormat="1" ht="24">
      <c r="A315" s="47"/>
      <c r="B315" s="47"/>
      <c r="C315" s="47"/>
      <c r="D315" s="47"/>
      <c r="E315" s="47"/>
      <c r="F315" s="47"/>
      <c r="G315" s="47"/>
      <c r="H315" s="47"/>
      <c r="I315" s="47"/>
      <c r="J315" s="47" t="s">
        <v>1681</v>
      </c>
      <c r="K315" s="49" t="s">
        <v>1682</v>
      </c>
      <c r="L315" s="50">
        <v>5</v>
      </c>
      <c r="M315" s="50">
        <v>6</v>
      </c>
      <c r="N315" s="50">
        <v>7</v>
      </c>
      <c r="O315" s="50">
        <v>0</v>
      </c>
      <c r="P315" s="50">
        <v>17.95</v>
      </c>
      <c r="Q315" s="50">
        <v>20.106476449999999</v>
      </c>
      <c r="R315" s="50">
        <v>25</v>
      </c>
      <c r="S315" s="50"/>
      <c r="T315" s="50">
        <f t="shared" si="13"/>
        <v>12.95</v>
      </c>
      <c r="U315" s="50">
        <f t="shared" si="14"/>
        <v>14.106476449999999</v>
      </c>
      <c r="V315" s="50">
        <f t="shared" si="15"/>
        <v>18</v>
      </c>
    </row>
    <row r="316" spans="1:22" s="6" customFormat="1">
      <c r="A316" s="47"/>
      <c r="B316" s="47"/>
      <c r="C316" s="47"/>
      <c r="D316" s="47"/>
      <c r="E316" s="47"/>
      <c r="F316" s="47"/>
      <c r="G316" s="47"/>
      <c r="H316" s="47"/>
      <c r="I316" s="47"/>
      <c r="J316" s="47" t="s">
        <v>1559</v>
      </c>
      <c r="K316" s="49" t="s">
        <v>1683</v>
      </c>
      <c r="L316" s="50">
        <v>3</v>
      </c>
      <c r="M316" s="50">
        <v>3</v>
      </c>
      <c r="N316" s="50">
        <v>3</v>
      </c>
      <c r="O316" s="50">
        <v>0</v>
      </c>
      <c r="P316" s="50">
        <v>2.7253801499999999</v>
      </c>
      <c r="Q316" s="50">
        <v>2.75123388</v>
      </c>
      <c r="R316" s="50">
        <v>2.7589865899999997</v>
      </c>
      <c r="S316" s="50"/>
      <c r="T316" s="50">
        <f t="shared" si="13"/>
        <v>-0.27461985000000011</v>
      </c>
      <c r="U316" s="50">
        <f t="shared" si="14"/>
        <v>-0.24876611999999998</v>
      </c>
      <c r="V316" s="50">
        <f t="shared" si="15"/>
        <v>-0.24101341000000032</v>
      </c>
    </row>
    <row r="317" spans="1:22" s="6" customFormat="1">
      <c r="A317" s="47"/>
      <c r="B317" s="47"/>
      <c r="C317" s="47"/>
      <c r="D317" s="47"/>
      <c r="E317" s="47"/>
      <c r="F317" s="47"/>
      <c r="G317" s="47"/>
      <c r="H317" s="47"/>
      <c r="I317" s="47"/>
      <c r="J317" s="47" t="s">
        <v>1684</v>
      </c>
      <c r="K317" s="49" t="s">
        <v>1685</v>
      </c>
      <c r="L317" s="50">
        <v>65.600149999999999</v>
      </c>
      <c r="M317" s="50">
        <v>65.600149999999999</v>
      </c>
      <c r="N317" s="50">
        <v>65.600149999999999</v>
      </c>
      <c r="O317" s="50">
        <v>0</v>
      </c>
      <c r="P317" s="50">
        <v>62.783323430000003</v>
      </c>
      <c r="Q317" s="50">
        <v>68.777599289999998</v>
      </c>
      <c r="R317" s="50">
        <v>68.777599289999998</v>
      </c>
      <c r="S317" s="50"/>
      <c r="T317" s="50">
        <f t="shared" si="13"/>
        <v>-2.8168265699999964</v>
      </c>
      <c r="U317" s="50">
        <f t="shared" si="14"/>
        <v>3.1774492899999984</v>
      </c>
      <c r="V317" s="50">
        <f t="shared" si="15"/>
        <v>3.1774492899999984</v>
      </c>
    </row>
    <row r="318" spans="1:22" s="6" customFormat="1" ht="24">
      <c r="A318" s="47"/>
      <c r="B318" s="47"/>
      <c r="C318" s="47"/>
      <c r="D318" s="47"/>
      <c r="E318" s="47"/>
      <c r="F318" s="47"/>
      <c r="G318" s="47"/>
      <c r="H318" s="47"/>
      <c r="I318" s="47"/>
      <c r="J318" s="47" t="s">
        <v>1686</v>
      </c>
      <c r="K318" s="49" t="s">
        <v>1687</v>
      </c>
      <c r="L318" s="50">
        <v>188.492347</v>
      </c>
      <c r="M318" s="50">
        <v>207.08432099999999</v>
      </c>
      <c r="N318" s="50">
        <v>211.538308</v>
      </c>
      <c r="O318" s="50">
        <v>0</v>
      </c>
      <c r="P318" s="50">
        <v>243.716173</v>
      </c>
      <c r="Q318" s="50">
        <v>264.75564684</v>
      </c>
      <c r="R318" s="50">
        <v>269.57458584000005</v>
      </c>
      <c r="S318" s="50"/>
      <c r="T318" s="50">
        <f t="shared" si="13"/>
        <v>55.223826000000003</v>
      </c>
      <c r="U318" s="50">
        <f t="shared" si="14"/>
        <v>57.671325840000009</v>
      </c>
      <c r="V318" s="50">
        <f t="shared" si="15"/>
        <v>58.036277840000054</v>
      </c>
    </row>
    <row r="319" spans="1:22" s="6" customFormat="1" ht="24">
      <c r="A319" s="47"/>
      <c r="B319" s="47"/>
      <c r="C319" s="47"/>
      <c r="D319" s="47"/>
      <c r="E319" s="47"/>
      <c r="F319" s="47"/>
      <c r="G319" s="47"/>
      <c r="H319" s="47"/>
      <c r="I319" s="47"/>
      <c r="J319" s="47" t="s">
        <v>1688</v>
      </c>
      <c r="K319" s="49" t="s">
        <v>1689</v>
      </c>
      <c r="L319" s="50">
        <v>10</v>
      </c>
      <c r="M319" s="50">
        <v>20.7</v>
      </c>
      <c r="N319" s="50">
        <v>20.7</v>
      </c>
      <c r="O319" s="50">
        <v>0</v>
      </c>
      <c r="P319" s="50">
        <v>10</v>
      </c>
      <c r="Q319" s="50">
        <v>20.7</v>
      </c>
      <c r="R319" s="50">
        <v>20.7</v>
      </c>
      <c r="S319" s="50"/>
      <c r="T319" s="50">
        <f t="shared" si="13"/>
        <v>0</v>
      </c>
      <c r="U319" s="50">
        <f t="shared" si="14"/>
        <v>0</v>
      </c>
      <c r="V319" s="50">
        <f t="shared" si="15"/>
        <v>0</v>
      </c>
    </row>
    <row r="320" spans="1:22" s="6" customFormat="1">
      <c r="A320" s="47"/>
      <c r="B320" s="47"/>
      <c r="C320" s="47"/>
      <c r="D320" s="47"/>
      <c r="E320" s="47"/>
      <c r="F320" s="47"/>
      <c r="G320" s="47"/>
      <c r="H320" s="47"/>
      <c r="I320" s="47"/>
      <c r="J320" s="47" t="s">
        <v>1690</v>
      </c>
      <c r="K320" s="49" t="s">
        <v>1691</v>
      </c>
      <c r="L320" s="50">
        <v>0</v>
      </c>
      <c r="M320" s="50">
        <v>0</v>
      </c>
      <c r="N320" s="50">
        <v>0</v>
      </c>
      <c r="O320" s="50">
        <v>0</v>
      </c>
      <c r="P320" s="50">
        <v>105.30621049</v>
      </c>
      <c r="Q320" s="50">
        <v>254.09795383999997</v>
      </c>
      <c r="R320" s="50">
        <v>262.49999999999994</v>
      </c>
      <c r="S320" s="50"/>
      <c r="T320" s="50">
        <f t="shared" si="13"/>
        <v>105.30621049</v>
      </c>
      <c r="U320" s="50">
        <f t="shared" si="14"/>
        <v>254.09795383999997</v>
      </c>
      <c r="V320" s="50">
        <f t="shared" si="15"/>
        <v>262.49999999999994</v>
      </c>
    </row>
    <row r="321" spans="1:22" s="6" customFormat="1" ht="13.5">
      <c r="A321" s="47"/>
      <c r="B321" s="47"/>
      <c r="C321" s="47"/>
      <c r="D321" s="47"/>
      <c r="E321" s="47"/>
      <c r="F321" s="47"/>
      <c r="G321" s="47"/>
      <c r="H321" s="47"/>
      <c r="I321" s="70" t="s">
        <v>1329</v>
      </c>
      <c r="J321" s="70"/>
      <c r="K321" s="70"/>
      <c r="L321" s="69">
        <v>7603.431947</v>
      </c>
      <c r="M321" s="69">
        <v>8537.4549119999992</v>
      </c>
      <c r="N321" s="69">
        <v>9392.0558540000002</v>
      </c>
      <c r="O321" s="69">
        <v>0</v>
      </c>
      <c r="P321" s="69">
        <v>7048.3818458200003</v>
      </c>
      <c r="Q321" s="69">
        <v>7861.4130566300064</v>
      </c>
      <c r="R321" s="69">
        <v>8683.6852210799989</v>
      </c>
      <c r="S321" s="69"/>
      <c r="T321" s="69">
        <f t="shared" si="13"/>
        <v>-555.05010117999973</v>
      </c>
      <c r="U321" s="69">
        <f t="shared" si="14"/>
        <v>-676.04185536999285</v>
      </c>
      <c r="V321" s="69">
        <f t="shared" si="15"/>
        <v>-708.3706329200013</v>
      </c>
    </row>
    <row r="322" spans="1:22" s="6" customFormat="1" ht="24">
      <c r="A322" s="47"/>
      <c r="B322" s="47"/>
      <c r="C322" s="47"/>
      <c r="D322" s="47"/>
      <c r="E322" s="47"/>
      <c r="F322" s="47"/>
      <c r="G322" s="47"/>
      <c r="H322" s="47"/>
      <c r="I322" s="47"/>
      <c r="J322" s="47" t="s">
        <v>1361</v>
      </c>
      <c r="K322" s="49" t="s">
        <v>1692</v>
      </c>
      <c r="L322" s="50">
        <v>487.053766</v>
      </c>
      <c r="M322" s="50">
        <v>527.78711399999997</v>
      </c>
      <c r="N322" s="50">
        <v>587.41242999999997</v>
      </c>
      <c r="O322" s="50">
        <v>0</v>
      </c>
      <c r="P322" s="50">
        <v>480.80627844999998</v>
      </c>
      <c r="Q322" s="50">
        <v>522.85287601000005</v>
      </c>
      <c r="R322" s="50">
        <v>596.77824401000009</v>
      </c>
      <c r="S322" s="50"/>
      <c r="T322" s="50">
        <f t="shared" si="13"/>
        <v>-6.2474875500000167</v>
      </c>
      <c r="U322" s="50">
        <f t="shared" si="14"/>
        <v>-4.9342379899999287</v>
      </c>
      <c r="V322" s="50">
        <f t="shared" si="15"/>
        <v>9.3658140100001219</v>
      </c>
    </row>
    <row r="323" spans="1:22" s="6" customFormat="1">
      <c r="A323" s="47"/>
      <c r="B323" s="47"/>
      <c r="C323" s="47"/>
      <c r="D323" s="47"/>
      <c r="E323" s="47"/>
      <c r="F323" s="47"/>
      <c r="G323" s="47"/>
      <c r="H323" s="47"/>
      <c r="I323" s="47"/>
      <c r="J323" s="47" t="s">
        <v>1363</v>
      </c>
      <c r="K323" s="49" t="s">
        <v>1693</v>
      </c>
      <c r="L323" s="50">
        <v>739.43428500000005</v>
      </c>
      <c r="M323" s="50">
        <v>822.33914300000004</v>
      </c>
      <c r="N323" s="50">
        <v>899.48255900000004</v>
      </c>
      <c r="O323" s="50">
        <v>0</v>
      </c>
      <c r="P323" s="50">
        <v>751.29368643999999</v>
      </c>
      <c r="Q323" s="50">
        <v>824.02785472999994</v>
      </c>
      <c r="R323" s="50">
        <v>894.71021172999986</v>
      </c>
      <c r="S323" s="50"/>
      <c r="T323" s="50">
        <f t="shared" si="13"/>
        <v>11.859401439999942</v>
      </c>
      <c r="U323" s="50">
        <f t="shared" si="14"/>
        <v>1.688711729999909</v>
      </c>
      <c r="V323" s="50">
        <f t="shared" si="15"/>
        <v>-4.7723472700001821</v>
      </c>
    </row>
    <row r="324" spans="1:22" s="6" customFormat="1" ht="36.75" thickBot="1">
      <c r="A324" s="112"/>
      <c r="B324" s="112"/>
      <c r="C324" s="112"/>
      <c r="D324" s="112"/>
      <c r="E324" s="112"/>
      <c r="F324" s="112"/>
      <c r="G324" s="112"/>
      <c r="H324" s="112"/>
      <c r="I324" s="112"/>
      <c r="J324" s="112" t="s">
        <v>1365</v>
      </c>
      <c r="K324" s="82" t="s">
        <v>1694</v>
      </c>
      <c r="L324" s="83">
        <v>119.23480000000001</v>
      </c>
      <c r="M324" s="83">
        <v>131.621679</v>
      </c>
      <c r="N324" s="83">
        <v>144.85504900000001</v>
      </c>
      <c r="O324" s="83">
        <v>0</v>
      </c>
      <c r="P324" s="83">
        <v>119.6296305</v>
      </c>
      <c r="Q324" s="83">
        <v>133.12926378</v>
      </c>
      <c r="R324" s="83">
        <v>149.09989487000001</v>
      </c>
      <c r="S324" s="83"/>
      <c r="T324" s="83">
        <f t="shared" si="13"/>
        <v>0.39483049999999764</v>
      </c>
      <c r="U324" s="83">
        <f t="shared" si="14"/>
        <v>1.507584780000002</v>
      </c>
      <c r="V324" s="83">
        <f t="shared" si="15"/>
        <v>4.244845870000006</v>
      </c>
    </row>
    <row r="325" spans="1:22" s="6" customFormat="1" ht="24">
      <c r="A325" s="47"/>
      <c r="B325" s="47"/>
      <c r="C325" s="47"/>
      <c r="D325" s="47"/>
      <c r="E325" s="47"/>
      <c r="F325" s="47"/>
      <c r="G325" s="47"/>
      <c r="H325" s="47"/>
      <c r="I325" s="47"/>
      <c r="J325" s="47" t="s">
        <v>1367</v>
      </c>
      <c r="K325" s="49" t="s">
        <v>1695</v>
      </c>
      <c r="L325" s="50">
        <v>727.88302499999998</v>
      </c>
      <c r="M325" s="50">
        <v>818.48274100000003</v>
      </c>
      <c r="N325" s="50">
        <v>919.62642600000004</v>
      </c>
      <c r="O325" s="50">
        <v>0</v>
      </c>
      <c r="P325" s="50">
        <v>831.61169014999996</v>
      </c>
      <c r="Q325" s="50">
        <v>918.26020199000004</v>
      </c>
      <c r="R325" s="50">
        <v>1019.3633439</v>
      </c>
      <c r="S325" s="50"/>
      <c r="T325" s="50">
        <f t="shared" si="13"/>
        <v>103.72866514999998</v>
      </c>
      <c r="U325" s="50">
        <f t="shared" si="14"/>
        <v>99.777460990000009</v>
      </c>
      <c r="V325" s="50">
        <f t="shared" si="15"/>
        <v>99.73691789999998</v>
      </c>
    </row>
    <row r="326" spans="1:22" s="6" customFormat="1" ht="24">
      <c r="A326" s="47"/>
      <c r="B326" s="47"/>
      <c r="C326" s="47"/>
      <c r="D326" s="47"/>
      <c r="E326" s="47"/>
      <c r="F326" s="47"/>
      <c r="G326" s="47"/>
      <c r="H326" s="47"/>
      <c r="I326" s="47"/>
      <c r="J326" s="47" t="s">
        <v>1369</v>
      </c>
      <c r="K326" s="49" t="s">
        <v>1696</v>
      </c>
      <c r="L326" s="50">
        <v>659.93984999999998</v>
      </c>
      <c r="M326" s="50">
        <v>749.42209700000001</v>
      </c>
      <c r="N326" s="50">
        <v>838.75268400000004</v>
      </c>
      <c r="O326" s="50">
        <v>0</v>
      </c>
      <c r="P326" s="50">
        <v>665.05823961999999</v>
      </c>
      <c r="Q326" s="50">
        <v>756.19203697</v>
      </c>
      <c r="R326" s="50">
        <v>844.68046362999996</v>
      </c>
      <c r="S326" s="50"/>
      <c r="T326" s="50">
        <f t="shared" si="13"/>
        <v>5.1183896200000163</v>
      </c>
      <c r="U326" s="50">
        <f t="shared" si="14"/>
        <v>6.7699399699999958</v>
      </c>
      <c r="V326" s="50">
        <f t="shared" si="15"/>
        <v>5.9277796299999181</v>
      </c>
    </row>
    <row r="327" spans="1:22" s="6" customFormat="1">
      <c r="A327" s="47"/>
      <c r="B327" s="47"/>
      <c r="C327" s="47"/>
      <c r="D327" s="47"/>
      <c r="E327" s="47"/>
      <c r="F327" s="47"/>
      <c r="G327" s="47"/>
      <c r="H327" s="47"/>
      <c r="I327" s="47"/>
      <c r="J327" s="47" t="s">
        <v>1371</v>
      </c>
      <c r="K327" s="49" t="s">
        <v>1697</v>
      </c>
      <c r="L327" s="50">
        <v>477.89083699999998</v>
      </c>
      <c r="M327" s="50">
        <v>602.84189700000002</v>
      </c>
      <c r="N327" s="50">
        <v>639.46013900000003</v>
      </c>
      <c r="O327" s="50">
        <v>0</v>
      </c>
      <c r="P327" s="50">
        <v>349.0203230099998</v>
      </c>
      <c r="Q327" s="50">
        <v>416.60995440999983</v>
      </c>
      <c r="R327" s="50">
        <v>450.77932300999987</v>
      </c>
      <c r="S327" s="50"/>
      <c r="T327" s="50">
        <f t="shared" si="13"/>
        <v>-128.87051399000018</v>
      </c>
      <c r="U327" s="50">
        <f t="shared" si="14"/>
        <v>-186.23194259000019</v>
      </c>
      <c r="V327" s="50">
        <f t="shared" si="15"/>
        <v>-188.68081599000016</v>
      </c>
    </row>
    <row r="328" spans="1:22" s="6" customFormat="1">
      <c r="A328" s="47"/>
      <c r="B328" s="47"/>
      <c r="C328" s="47"/>
      <c r="D328" s="47"/>
      <c r="E328" s="47"/>
      <c r="F328" s="47"/>
      <c r="G328" s="47"/>
      <c r="H328" s="47"/>
      <c r="I328" s="47"/>
      <c r="J328" s="47" t="s">
        <v>1381</v>
      </c>
      <c r="K328" s="49" t="s">
        <v>1698</v>
      </c>
      <c r="L328" s="50">
        <v>133.492074</v>
      </c>
      <c r="M328" s="50">
        <v>142.49145200000001</v>
      </c>
      <c r="N328" s="50">
        <v>173.50083000000001</v>
      </c>
      <c r="O328" s="50">
        <v>0</v>
      </c>
      <c r="P328" s="50">
        <v>87.813146719999992</v>
      </c>
      <c r="Q328" s="50">
        <v>95.13088934999999</v>
      </c>
      <c r="R328" s="50">
        <v>100.58019028999999</v>
      </c>
      <c r="S328" s="50"/>
      <c r="T328" s="50">
        <f t="shared" si="13"/>
        <v>-45.678927280000011</v>
      </c>
      <c r="U328" s="50">
        <f t="shared" si="14"/>
        <v>-47.36056265000002</v>
      </c>
      <c r="V328" s="50">
        <f t="shared" si="15"/>
        <v>-72.920639710000017</v>
      </c>
    </row>
    <row r="329" spans="1:22" s="6" customFormat="1" ht="24">
      <c r="A329" s="47"/>
      <c r="B329" s="47"/>
      <c r="C329" s="47"/>
      <c r="D329" s="47"/>
      <c r="E329" s="47"/>
      <c r="F329" s="47"/>
      <c r="G329" s="47"/>
      <c r="H329" s="47"/>
      <c r="I329" s="47"/>
      <c r="J329" s="47" t="s">
        <v>1580</v>
      </c>
      <c r="K329" s="49" t="s">
        <v>1699</v>
      </c>
      <c r="L329" s="50">
        <v>10.602098</v>
      </c>
      <c r="M329" s="50">
        <v>10.602098</v>
      </c>
      <c r="N329" s="50">
        <v>10.602098</v>
      </c>
      <c r="O329" s="50">
        <v>0</v>
      </c>
      <c r="P329" s="50">
        <v>9.744953510000002</v>
      </c>
      <c r="Q329" s="50">
        <v>9.744953510000002</v>
      </c>
      <c r="R329" s="50">
        <v>14.745667769999999</v>
      </c>
      <c r="S329" s="50"/>
      <c r="T329" s="50">
        <f t="shared" si="13"/>
        <v>-0.85714448999999782</v>
      </c>
      <c r="U329" s="50">
        <f t="shared" si="14"/>
        <v>-0.85714448999999782</v>
      </c>
      <c r="V329" s="50">
        <f t="shared" si="15"/>
        <v>4.1435697699999992</v>
      </c>
    </row>
    <row r="330" spans="1:22" s="6" customFormat="1" ht="24">
      <c r="A330" s="47"/>
      <c r="B330" s="47"/>
      <c r="C330" s="47"/>
      <c r="D330" s="47"/>
      <c r="E330" s="47"/>
      <c r="F330" s="47"/>
      <c r="G330" s="47"/>
      <c r="H330" s="47"/>
      <c r="I330" s="47"/>
      <c r="J330" s="47" t="s">
        <v>1598</v>
      </c>
      <c r="K330" s="49" t="s">
        <v>1700</v>
      </c>
      <c r="L330" s="50">
        <v>1208.675917</v>
      </c>
      <c r="M330" s="50">
        <v>1361.031749</v>
      </c>
      <c r="N330" s="50">
        <v>1485.5955690000001</v>
      </c>
      <c r="O330" s="50">
        <v>0</v>
      </c>
      <c r="P330" s="50">
        <v>892.63083239000025</v>
      </c>
      <c r="Q330" s="50">
        <v>1021.7435010500003</v>
      </c>
      <c r="R330" s="50">
        <v>1161.0204749100001</v>
      </c>
      <c r="S330" s="50"/>
      <c r="T330" s="50">
        <f t="shared" ref="T330:T392" si="16">P330-L330</f>
        <v>-316.04508460999978</v>
      </c>
      <c r="U330" s="50">
        <f t="shared" ref="U330:U392" si="17">Q330-M330</f>
        <v>-339.28824794999969</v>
      </c>
      <c r="V330" s="50">
        <f t="shared" ref="V330:V392" si="18">R330-N330</f>
        <v>-324.57509408999999</v>
      </c>
    </row>
    <row r="331" spans="1:22" s="6" customFormat="1">
      <c r="A331" s="47"/>
      <c r="B331" s="47"/>
      <c r="C331" s="47"/>
      <c r="D331" s="47"/>
      <c r="E331" s="47"/>
      <c r="F331" s="47"/>
      <c r="G331" s="47"/>
      <c r="H331" s="47"/>
      <c r="I331" s="47"/>
      <c r="J331" s="47" t="s">
        <v>1701</v>
      </c>
      <c r="K331" s="49" t="s">
        <v>1702</v>
      </c>
      <c r="L331" s="50">
        <v>0</v>
      </c>
      <c r="M331" s="50">
        <v>0</v>
      </c>
      <c r="N331" s="50">
        <v>0</v>
      </c>
      <c r="O331" s="50">
        <v>0</v>
      </c>
      <c r="P331" s="50">
        <v>16.423575849999999</v>
      </c>
      <c r="Q331" s="50">
        <v>25.048863600000001</v>
      </c>
      <c r="R331" s="50">
        <v>32.424666699999996</v>
      </c>
      <c r="S331" s="50"/>
      <c r="T331" s="50">
        <f t="shared" si="16"/>
        <v>16.423575849999999</v>
      </c>
      <c r="U331" s="50">
        <f t="shared" si="17"/>
        <v>25.048863600000001</v>
      </c>
      <c r="V331" s="50">
        <f t="shared" si="18"/>
        <v>32.424666699999996</v>
      </c>
    </row>
    <row r="332" spans="1:22" s="6" customFormat="1">
      <c r="A332" s="47"/>
      <c r="B332" s="47"/>
      <c r="C332" s="47"/>
      <c r="D332" s="47"/>
      <c r="E332" s="47"/>
      <c r="F332" s="47"/>
      <c r="G332" s="47"/>
      <c r="H332" s="47"/>
      <c r="I332" s="47"/>
      <c r="J332" s="47" t="s">
        <v>1703</v>
      </c>
      <c r="K332" s="49" t="s">
        <v>1704</v>
      </c>
      <c r="L332" s="50">
        <v>0</v>
      </c>
      <c r="M332" s="50">
        <v>0</v>
      </c>
      <c r="N332" s="50">
        <v>0</v>
      </c>
      <c r="O332" s="50">
        <v>0</v>
      </c>
      <c r="P332" s="50">
        <v>152.481469</v>
      </c>
      <c r="Q332" s="50">
        <v>163.73078554</v>
      </c>
      <c r="R332" s="50">
        <v>171.10881584000001</v>
      </c>
      <c r="S332" s="50"/>
      <c r="T332" s="50">
        <f t="shared" si="16"/>
        <v>152.481469</v>
      </c>
      <c r="U332" s="50">
        <f t="shared" si="17"/>
        <v>163.73078554</v>
      </c>
      <c r="V332" s="50">
        <f t="shared" si="18"/>
        <v>171.10881584000001</v>
      </c>
    </row>
    <row r="333" spans="1:22" s="6" customFormat="1">
      <c r="A333" s="47"/>
      <c r="B333" s="47"/>
      <c r="C333" s="47"/>
      <c r="D333" s="47"/>
      <c r="E333" s="46"/>
      <c r="F333" s="46"/>
      <c r="G333" s="47"/>
      <c r="H333" s="47"/>
      <c r="I333" s="47"/>
      <c r="J333" s="47" t="s">
        <v>1330</v>
      </c>
      <c r="K333" s="49" t="s">
        <v>1331</v>
      </c>
      <c r="L333" s="50">
        <v>174.93194399999999</v>
      </c>
      <c r="M333" s="50">
        <v>200.33129400000001</v>
      </c>
      <c r="N333" s="50">
        <v>235.82874000000001</v>
      </c>
      <c r="O333" s="50">
        <v>0</v>
      </c>
      <c r="P333" s="50">
        <v>53.381217510000006</v>
      </c>
      <c r="Q333" s="50">
        <v>58.817347420000004</v>
      </c>
      <c r="R333" s="50">
        <v>67.483346920000002</v>
      </c>
      <c r="S333" s="50"/>
      <c r="T333" s="50">
        <f t="shared" si="16"/>
        <v>-121.55072648999999</v>
      </c>
      <c r="U333" s="50">
        <f t="shared" si="17"/>
        <v>-141.51394658000001</v>
      </c>
      <c r="V333" s="50">
        <f t="shared" si="18"/>
        <v>-168.34539308000001</v>
      </c>
    </row>
    <row r="334" spans="1:22" s="6" customFormat="1">
      <c r="A334" s="47"/>
      <c r="B334" s="47"/>
      <c r="C334" s="47"/>
      <c r="D334" s="47"/>
      <c r="E334" s="47"/>
      <c r="F334" s="47"/>
      <c r="G334" s="47"/>
      <c r="H334" s="47"/>
      <c r="I334" s="47"/>
      <c r="J334" s="47" t="s">
        <v>1332</v>
      </c>
      <c r="K334" s="49" t="s">
        <v>1333</v>
      </c>
      <c r="L334" s="50">
        <v>1.113907</v>
      </c>
      <c r="M334" s="50">
        <v>2.227814</v>
      </c>
      <c r="N334" s="50">
        <v>3.3417210000000002</v>
      </c>
      <c r="O334" s="50">
        <v>0</v>
      </c>
      <c r="P334" s="50">
        <v>1.4663999999999999</v>
      </c>
      <c r="Q334" s="50">
        <v>2.8054000000000001</v>
      </c>
      <c r="R334" s="50">
        <v>4.1444000000000001</v>
      </c>
      <c r="S334" s="50"/>
      <c r="T334" s="50">
        <f t="shared" si="16"/>
        <v>0.35249299999999995</v>
      </c>
      <c r="U334" s="50">
        <f t="shared" si="17"/>
        <v>0.57758600000000015</v>
      </c>
      <c r="V334" s="50">
        <f t="shared" si="18"/>
        <v>0.80267899999999992</v>
      </c>
    </row>
    <row r="335" spans="1:22" s="6" customFormat="1">
      <c r="A335" s="47"/>
      <c r="B335" s="47"/>
      <c r="C335" s="47"/>
      <c r="D335" s="47"/>
      <c r="E335" s="47"/>
      <c r="F335" s="47"/>
      <c r="G335" s="47"/>
      <c r="H335" s="47"/>
      <c r="I335" s="47"/>
      <c r="J335" s="47" t="s">
        <v>1487</v>
      </c>
      <c r="K335" s="49" t="s">
        <v>1488</v>
      </c>
      <c r="L335" s="50">
        <v>6.6479999999999997</v>
      </c>
      <c r="M335" s="50">
        <v>8.2110000000000003</v>
      </c>
      <c r="N335" s="50">
        <v>9.7739999999999991</v>
      </c>
      <c r="O335" s="50">
        <v>0</v>
      </c>
      <c r="P335" s="50">
        <v>1.2066971899999999</v>
      </c>
      <c r="Q335" s="50">
        <v>1.3776305200000001</v>
      </c>
      <c r="R335" s="50">
        <v>1.5526228200000001</v>
      </c>
      <c r="S335" s="50"/>
      <c r="T335" s="50">
        <f t="shared" si="16"/>
        <v>-5.4413028099999998</v>
      </c>
      <c r="U335" s="50">
        <f t="shared" si="17"/>
        <v>-6.83336948</v>
      </c>
      <c r="V335" s="50">
        <f t="shared" si="18"/>
        <v>-8.2213771799999993</v>
      </c>
    </row>
    <row r="336" spans="1:22" s="6" customFormat="1">
      <c r="A336" s="47"/>
      <c r="B336" s="47"/>
      <c r="C336" s="47"/>
      <c r="D336" s="47"/>
      <c r="E336" s="47"/>
      <c r="F336" s="47"/>
      <c r="G336" s="47"/>
      <c r="H336" s="47"/>
      <c r="I336" s="47"/>
      <c r="J336" s="47" t="s">
        <v>1609</v>
      </c>
      <c r="K336" s="49" t="s">
        <v>1705</v>
      </c>
      <c r="L336" s="50">
        <v>0</v>
      </c>
      <c r="M336" s="50">
        <v>0</v>
      </c>
      <c r="N336" s="50">
        <v>0</v>
      </c>
      <c r="O336" s="50">
        <v>0</v>
      </c>
      <c r="P336" s="50">
        <v>12</v>
      </c>
      <c r="Q336" s="50">
        <v>12</v>
      </c>
      <c r="R336" s="50">
        <v>12</v>
      </c>
      <c r="S336" s="50"/>
      <c r="T336" s="50">
        <f t="shared" si="16"/>
        <v>12</v>
      </c>
      <c r="U336" s="50">
        <f t="shared" si="17"/>
        <v>12</v>
      </c>
      <c r="V336" s="50">
        <f t="shared" si="18"/>
        <v>12</v>
      </c>
    </row>
    <row r="337" spans="1:22" s="6" customFormat="1" ht="24">
      <c r="A337" s="47"/>
      <c r="B337" s="47"/>
      <c r="C337" s="47"/>
      <c r="D337" s="47"/>
      <c r="E337" s="47"/>
      <c r="F337" s="47"/>
      <c r="G337" s="47"/>
      <c r="H337" s="47"/>
      <c r="I337" s="47"/>
      <c r="J337" s="47" t="s">
        <v>1339</v>
      </c>
      <c r="K337" s="49" t="s">
        <v>1706</v>
      </c>
      <c r="L337" s="50">
        <v>2573.7314430000001</v>
      </c>
      <c r="M337" s="50">
        <v>2877.2648330000002</v>
      </c>
      <c r="N337" s="50">
        <v>3161.023608</v>
      </c>
      <c r="O337" s="50">
        <v>0</v>
      </c>
      <c r="P337" s="50">
        <v>2409.0446715100015</v>
      </c>
      <c r="Q337" s="50">
        <v>2685.1724637800053</v>
      </c>
      <c r="R337" s="50">
        <v>2943.4397857099989</v>
      </c>
      <c r="S337" s="50"/>
      <c r="T337" s="50">
        <f t="shared" si="16"/>
        <v>-164.68677148999859</v>
      </c>
      <c r="U337" s="50">
        <f t="shared" si="17"/>
        <v>-192.09236921999491</v>
      </c>
      <c r="V337" s="50">
        <f t="shared" si="18"/>
        <v>-217.58382229000108</v>
      </c>
    </row>
    <row r="338" spans="1:22" s="6" customFormat="1" ht="24">
      <c r="A338" s="47"/>
      <c r="B338" s="47"/>
      <c r="C338" s="47"/>
      <c r="D338" s="47"/>
      <c r="E338" s="47"/>
      <c r="F338" s="47"/>
      <c r="G338" s="47"/>
      <c r="H338" s="47"/>
      <c r="I338" s="47"/>
      <c r="J338" s="47" t="s">
        <v>1446</v>
      </c>
      <c r="K338" s="49" t="s">
        <v>1447</v>
      </c>
      <c r="L338" s="50">
        <v>282.80000100000001</v>
      </c>
      <c r="M338" s="50">
        <v>282.80000100000001</v>
      </c>
      <c r="N338" s="50">
        <v>282.80000100000001</v>
      </c>
      <c r="O338" s="50">
        <v>0</v>
      </c>
      <c r="P338" s="50">
        <v>214.76903397000004</v>
      </c>
      <c r="Q338" s="50">
        <v>214.76903397000004</v>
      </c>
      <c r="R338" s="50">
        <v>219.77376897000002</v>
      </c>
      <c r="S338" s="50"/>
      <c r="T338" s="50">
        <f t="shared" si="16"/>
        <v>-68.030967029999971</v>
      </c>
      <c r="U338" s="50">
        <f t="shared" si="17"/>
        <v>-68.030967029999971</v>
      </c>
      <c r="V338" s="50">
        <f t="shared" si="18"/>
        <v>-63.026232029999989</v>
      </c>
    </row>
    <row r="339" spans="1:22" s="6" customFormat="1" ht="13.5">
      <c r="A339" s="47"/>
      <c r="B339" s="47"/>
      <c r="C339" s="47"/>
      <c r="D339" s="47"/>
      <c r="E339" s="47"/>
      <c r="F339" s="47"/>
      <c r="G339" s="47"/>
      <c r="H339" s="47"/>
      <c r="I339" s="70" t="s">
        <v>1354</v>
      </c>
      <c r="J339" s="70"/>
      <c r="K339" s="70"/>
      <c r="L339" s="69">
        <v>1170.7420050000001</v>
      </c>
      <c r="M339" s="69">
        <v>1341.8345959999999</v>
      </c>
      <c r="N339" s="69">
        <v>1521.1317799999999</v>
      </c>
      <c r="O339" s="69">
        <v>0</v>
      </c>
      <c r="P339" s="69">
        <v>1085.8122724200002</v>
      </c>
      <c r="Q339" s="69">
        <v>1244.4492305599999</v>
      </c>
      <c r="R339" s="69">
        <v>1393.5474085899998</v>
      </c>
      <c r="S339" s="69"/>
      <c r="T339" s="69">
        <f t="shared" si="16"/>
        <v>-84.929732579999836</v>
      </c>
      <c r="U339" s="69">
        <f t="shared" si="17"/>
        <v>-97.385365439999987</v>
      </c>
      <c r="V339" s="69">
        <f t="shared" si="18"/>
        <v>-127.58437141000013</v>
      </c>
    </row>
    <row r="340" spans="1:22" s="6" customFormat="1">
      <c r="A340" s="47"/>
      <c r="B340" s="47"/>
      <c r="C340" s="47"/>
      <c r="D340" s="47"/>
      <c r="E340" s="47"/>
      <c r="F340" s="47"/>
      <c r="G340" s="47"/>
      <c r="H340" s="47"/>
      <c r="I340" s="47"/>
      <c r="J340" s="47" t="s">
        <v>1355</v>
      </c>
      <c r="K340" s="49" t="s">
        <v>1419</v>
      </c>
      <c r="L340" s="50">
        <v>1096.406839</v>
      </c>
      <c r="M340" s="50">
        <v>1257.4992299999999</v>
      </c>
      <c r="N340" s="50">
        <v>1426.7986390000001</v>
      </c>
      <c r="O340" s="50">
        <v>0</v>
      </c>
      <c r="P340" s="50">
        <v>1012.1230389000002</v>
      </c>
      <c r="Q340" s="50">
        <v>1161.6491482500001</v>
      </c>
      <c r="R340" s="50">
        <v>1301.13437</v>
      </c>
      <c r="S340" s="50"/>
      <c r="T340" s="50">
        <f t="shared" si="16"/>
        <v>-84.28380009999978</v>
      </c>
      <c r="U340" s="50">
        <f t="shared" si="17"/>
        <v>-95.850081749999845</v>
      </c>
      <c r="V340" s="50">
        <f t="shared" si="18"/>
        <v>-125.6642690000001</v>
      </c>
    </row>
    <row r="341" spans="1:22" s="6" customFormat="1">
      <c r="A341" s="47"/>
      <c r="B341" s="47"/>
      <c r="C341" s="47"/>
      <c r="D341" s="47"/>
      <c r="E341" s="47"/>
      <c r="F341" s="47"/>
      <c r="G341" s="47"/>
      <c r="H341" s="47"/>
      <c r="I341" s="47"/>
      <c r="J341" s="47" t="s">
        <v>1359</v>
      </c>
      <c r="K341" s="49" t="s">
        <v>1420</v>
      </c>
      <c r="L341" s="50">
        <v>74.335166000000001</v>
      </c>
      <c r="M341" s="50">
        <v>84.335365999999993</v>
      </c>
      <c r="N341" s="50">
        <v>94.333140999999998</v>
      </c>
      <c r="O341" s="50">
        <v>0</v>
      </c>
      <c r="P341" s="50">
        <v>73.689233520000045</v>
      </c>
      <c r="Q341" s="50">
        <v>82.800082310000036</v>
      </c>
      <c r="R341" s="50">
        <v>92.413038590000014</v>
      </c>
      <c r="S341" s="50"/>
      <c r="T341" s="50">
        <f t="shared" si="16"/>
        <v>-0.6459324799999564</v>
      </c>
      <c r="U341" s="50">
        <f t="shared" si="17"/>
        <v>-1.5352836899999573</v>
      </c>
      <c r="V341" s="50">
        <f t="shared" si="18"/>
        <v>-1.9201024099999842</v>
      </c>
    </row>
    <row r="342" spans="1:22" s="6" customFormat="1" ht="13.5">
      <c r="A342" s="47"/>
      <c r="B342" s="47"/>
      <c r="C342" s="47"/>
      <c r="D342" s="47"/>
      <c r="E342" s="47"/>
      <c r="F342" s="47"/>
      <c r="G342" s="47"/>
      <c r="H342" s="47"/>
      <c r="I342" s="70" t="s">
        <v>1527</v>
      </c>
      <c r="J342" s="70"/>
      <c r="K342" s="70"/>
      <c r="L342" s="69">
        <v>18.246749999999999</v>
      </c>
      <c r="M342" s="69">
        <v>21.696750000000002</v>
      </c>
      <c r="N342" s="69">
        <v>25.523499999999999</v>
      </c>
      <c r="O342" s="69">
        <v>0</v>
      </c>
      <c r="P342" s="69">
        <v>15.403819569999996</v>
      </c>
      <c r="Q342" s="69">
        <v>16.332557019999999</v>
      </c>
      <c r="R342" s="69">
        <v>18.460699930000001</v>
      </c>
      <c r="S342" s="69"/>
      <c r="T342" s="69">
        <f t="shared" si="16"/>
        <v>-2.8429304300000027</v>
      </c>
      <c r="U342" s="69">
        <f t="shared" si="17"/>
        <v>-5.3641929800000021</v>
      </c>
      <c r="V342" s="69">
        <f t="shared" si="18"/>
        <v>-7.062800069999998</v>
      </c>
    </row>
    <row r="343" spans="1:22" s="6" customFormat="1" ht="24">
      <c r="A343" s="47"/>
      <c r="B343" s="47"/>
      <c r="C343" s="47"/>
      <c r="D343" s="47"/>
      <c r="E343" s="47"/>
      <c r="F343" s="47"/>
      <c r="G343" s="47"/>
      <c r="H343" s="47"/>
      <c r="I343" s="47"/>
      <c r="J343" s="47" t="s">
        <v>1528</v>
      </c>
      <c r="K343" s="49" t="s">
        <v>1707</v>
      </c>
      <c r="L343" s="50">
        <v>18.246749999999999</v>
      </c>
      <c r="M343" s="50">
        <v>21.696750000000002</v>
      </c>
      <c r="N343" s="50">
        <v>25.523499999999999</v>
      </c>
      <c r="O343" s="50">
        <v>0</v>
      </c>
      <c r="P343" s="50">
        <v>15.403819569999996</v>
      </c>
      <c r="Q343" s="50">
        <v>16.332557019999999</v>
      </c>
      <c r="R343" s="50">
        <v>18.460699930000001</v>
      </c>
      <c r="S343" s="50"/>
      <c r="T343" s="50">
        <f t="shared" si="16"/>
        <v>-2.8429304300000027</v>
      </c>
      <c r="U343" s="50">
        <f t="shared" si="17"/>
        <v>-5.3641929800000021</v>
      </c>
      <c r="V343" s="50">
        <f t="shared" si="18"/>
        <v>-7.062800069999998</v>
      </c>
    </row>
    <row r="344" spans="1:22" s="6" customFormat="1" ht="13.5">
      <c r="A344" s="47"/>
      <c r="B344" s="47"/>
      <c r="C344" s="47"/>
      <c r="D344" s="47"/>
      <c r="E344" s="47"/>
      <c r="F344" s="86">
        <v>9</v>
      </c>
      <c r="G344" s="87" t="s">
        <v>452</v>
      </c>
      <c r="H344" s="87"/>
      <c r="I344" s="87"/>
      <c r="J344" s="87"/>
      <c r="K344" s="87"/>
      <c r="L344" s="89">
        <v>64799.728604000004</v>
      </c>
      <c r="M344" s="89">
        <v>76177.355291</v>
      </c>
      <c r="N344" s="89">
        <v>88301.871419000003</v>
      </c>
      <c r="O344" s="89">
        <v>0</v>
      </c>
      <c r="P344" s="89">
        <v>62868.282280410014</v>
      </c>
      <c r="Q344" s="89">
        <v>74242.061875109997</v>
      </c>
      <c r="R344" s="89">
        <v>86134.445023740031</v>
      </c>
      <c r="S344" s="89"/>
      <c r="T344" s="89">
        <f t="shared" si="16"/>
        <v>-1931.4463235899893</v>
      </c>
      <c r="U344" s="89">
        <f t="shared" si="17"/>
        <v>-1935.2934158900025</v>
      </c>
      <c r="V344" s="89">
        <f t="shared" si="18"/>
        <v>-2167.4263952599722</v>
      </c>
    </row>
    <row r="345" spans="1:22" s="6" customFormat="1" ht="13.5">
      <c r="A345" s="47"/>
      <c r="B345" s="47"/>
      <c r="C345" s="47"/>
      <c r="D345" s="47"/>
      <c r="E345" s="47"/>
      <c r="F345" s="47"/>
      <c r="G345" s="47"/>
      <c r="H345" s="71" t="s">
        <v>1328</v>
      </c>
      <c r="I345" s="71"/>
      <c r="J345" s="71"/>
      <c r="K345" s="71"/>
      <c r="L345" s="73">
        <v>64799.728604000004</v>
      </c>
      <c r="M345" s="73">
        <v>76177.355291</v>
      </c>
      <c r="N345" s="73">
        <v>88301.871419000003</v>
      </c>
      <c r="O345" s="73">
        <v>0</v>
      </c>
      <c r="P345" s="73">
        <v>62868.282280410014</v>
      </c>
      <c r="Q345" s="73">
        <v>74242.061875109997</v>
      </c>
      <c r="R345" s="73">
        <v>86134.445023740031</v>
      </c>
      <c r="S345" s="73"/>
      <c r="T345" s="73">
        <f t="shared" si="16"/>
        <v>-1931.4463235899893</v>
      </c>
      <c r="U345" s="73">
        <f t="shared" si="17"/>
        <v>-1935.2934158900025</v>
      </c>
      <c r="V345" s="73">
        <f t="shared" si="18"/>
        <v>-2167.4263952599722</v>
      </c>
    </row>
    <row r="346" spans="1:22" s="6" customFormat="1" ht="30" customHeight="1">
      <c r="A346" s="47"/>
      <c r="B346" s="47"/>
      <c r="C346" s="47"/>
      <c r="D346" s="47"/>
      <c r="E346" s="47"/>
      <c r="F346" s="47"/>
      <c r="G346" s="47"/>
      <c r="H346" s="47"/>
      <c r="I346" s="70" t="s">
        <v>1454</v>
      </c>
      <c r="J346" s="70"/>
      <c r="K346" s="70"/>
      <c r="L346" s="69">
        <v>1037.2861789999999</v>
      </c>
      <c r="M346" s="69">
        <v>1249.431718</v>
      </c>
      <c r="N346" s="69">
        <v>1461.5772569999999</v>
      </c>
      <c r="O346" s="69">
        <v>0</v>
      </c>
      <c r="P346" s="69">
        <v>3464.45390989</v>
      </c>
      <c r="Q346" s="69">
        <v>3693.3337499100007</v>
      </c>
      <c r="R346" s="69">
        <v>3922.8581301800014</v>
      </c>
      <c r="S346" s="69"/>
      <c r="T346" s="69">
        <f t="shared" si="16"/>
        <v>2427.1677308899998</v>
      </c>
      <c r="U346" s="69">
        <f t="shared" si="17"/>
        <v>2443.9020319100009</v>
      </c>
      <c r="V346" s="69">
        <f t="shared" si="18"/>
        <v>2461.2808731800014</v>
      </c>
    </row>
    <row r="347" spans="1:22" s="6" customFormat="1">
      <c r="A347" s="47"/>
      <c r="B347" s="47"/>
      <c r="C347" s="47"/>
      <c r="D347" s="47"/>
      <c r="E347" s="47"/>
      <c r="F347" s="47"/>
      <c r="G347" s="47"/>
      <c r="H347" s="47"/>
      <c r="I347" s="47"/>
      <c r="J347" s="47" t="s">
        <v>1708</v>
      </c>
      <c r="K347" s="49" t="s">
        <v>1709</v>
      </c>
      <c r="L347" s="50">
        <v>1029.7861789999999</v>
      </c>
      <c r="M347" s="50">
        <v>1241.931718</v>
      </c>
      <c r="N347" s="50">
        <v>1454.0772569999999</v>
      </c>
      <c r="O347" s="50">
        <v>0</v>
      </c>
      <c r="P347" s="50">
        <v>956.95390988999986</v>
      </c>
      <c r="Q347" s="50">
        <v>1185.8337499100007</v>
      </c>
      <c r="R347" s="50">
        <v>1415.3581301800014</v>
      </c>
      <c r="S347" s="50"/>
      <c r="T347" s="50">
        <f t="shared" si="16"/>
        <v>-72.832269110000084</v>
      </c>
      <c r="U347" s="50">
        <f t="shared" si="17"/>
        <v>-56.097968089999313</v>
      </c>
      <c r="V347" s="50">
        <f t="shared" si="18"/>
        <v>-38.719126819998564</v>
      </c>
    </row>
    <row r="348" spans="1:22" s="6" customFormat="1" ht="24">
      <c r="A348" s="47"/>
      <c r="B348" s="47"/>
      <c r="C348" s="47"/>
      <c r="D348" s="47"/>
      <c r="E348" s="47"/>
      <c r="F348" s="47"/>
      <c r="G348" s="47"/>
      <c r="H348" s="47"/>
      <c r="I348" s="47"/>
      <c r="J348" s="47" t="s">
        <v>1455</v>
      </c>
      <c r="K348" s="49" t="s">
        <v>1710</v>
      </c>
      <c r="L348" s="50">
        <v>7.5</v>
      </c>
      <c r="M348" s="50">
        <v>7.5</v>
      </c>
      <c r="N348" s="50">
        <v>7.5</v>
      </c>
      <c r="O348" s="50">
        <v>0</v>
      </c>
      <c r="P348" s="50">
        <v>7.5</v>
      </c>
      <c r="Q348" s="50">
        <v>7.5</v>
      </c>
      <c r="R348" s="50">
        <v>7.5</v>
      </c>
      <c r="S348" s="50"/>
      <c r="T348" s="50">
        <f t="shared" si="16"/>
        <v>0</v>
      </c>
      <c r="U348" s="50">
        <f t="shared" si="17"/>
        <v>0</v>
      </c>
      <c r="V348" s="50">
        <f t="shared" si="18"/>
        <v>0</v>
      </c>
    </row>
    <row r="349" spans="1:22" s="6" customFormat="1">
      <c r="A349" s="47"/>
      <c r="B349" s="47"/>
      <c r="C349" s="47"/>
      <c r="D349" s="47"/>
      <c r="E349" s="47"/>
      <c r="F349" s="47"/>
      <c r="G349" s="47"/>
      <c r="H349" s="47"/>
      <c r="I349" s="47"/>
      <c r="J349" s="47" t="s">
        <v>1457</v>
      </c>
      <c r="K349" s="49" t="s">
        <v>1711</v>
      </c>
      <c r="L349" s="50">
        <v>0</v>
      </c>
      <c r="M349" s="50">
        <v>0</v>
      </c>
      <c r="N349" s="50">
        <v>0</v>
      </c>
      <c r="O349" s="50">
        <v>0</v>
      </c>
      <c r="P349" s="50">
        <v>2500</v>
      </c>
      <c r="Q349" s="50">
        <v>2500</v>
      </c>
      <c r="R349" s="50">
        <v>2500</v>
      </c>
      <c r="S349" s="50"/>
      <c r="T349" s="50">
        <f t="shared" si="16"/>
        <v>2500</v>
      </c>
      <c r="U349" s="50">
        <f t="shared" si="17"/>
        <v>2500</v>
      </c>
      <c r="V349" s="50">
        <f t="shared" si="18"/>
        <v>2500</v>
      </c>
    </row>
    <row r="350" spans="1:22" s="6" customFormat="1" ht="13.5">
      <c r="A350" s="47"/>
      <c r="B350" s="47"/>
      <c r="C350" s="47"/>
      <c r="D350" s="47"/>
      <c r="E350" s="47"/>
      <c r="F350" s="47"/>
      <c r="G350" s="47"/>
      <c r="H350" s="47"/>
      <c r="I350" s="70" t="s">
        <v>1329</v>
      </c>
      <c r="J350" s="70"/>
      <c r="K350" s="70"/>
      <c r="L350" s="69">
        <v>62449.319386000003</v>
      </c>
      <c r="M350" s="69">
        <v>73374.148142999999</v>
      </c>
      <c r="N350" s="69">
        <v>85064.488694</v>
      </c>
      <c r="O350" s="69">
        <v>0</v>
      </c>
      <c r="P350" s="69">
        <v>58101.451378070007</v>
      </c>
      <c r="Q350" s="69">
        <v>69077.65424732001</v>
      </c>
      <c r="R350" s="69">
        <v>80533.826324980022</v>
      </c>
      <c r="S350" s="69"/>
      <c r="T350" s="69">
        <f t="shared" si="16"/>
        <v>-4347.8680079299957</v>
      </c>
      <c r="U350" s="69">
        <f t="shared" si="17"/>
        <v>-4296.4938956799888</v>
      </c>
      <c r="V350" s="69">
        <f t="shared" si="18"/>
        <v>-4530.6623690199776</v>
      </c>
    </row>
    <row r="351" spans="1:22" s="6" customFormat="1" ht="36">
      <c r="A351" s="47"/>
      <c r="B351" s="47"/>
      <c r="C351" s="47"/>
      <c r="D351" s="47"/>
      <c r="E351" s="47"/>
      <c r="F351" s="47"/>
      <c r="G351" s="47"/>
      <c r="H351" s="47"/>
      <c r="I351" s="47"/>
      <c r="J351" s="47" t="s">
        <v>1367</v>
      </c>
      <c r="K351" s="49" t="s">
        <v>1712</v>
      </c>
      <c r="L351" s="50">
        <v>32.171379000000002</v>
      </c>
      <c r="M351" s="50">
        <v>36.642546000000003</v>
      </c>
      <c r="N351" s="50">
        <v>41.094555999999997</v>
      </c>
      <c r="O351" s="50">
        <v>0</v>
      </c>
      <c r="P351" s="50">
        <v>28.711570849999998</v>
      </c>
      <c r="Q351" s="50">
        <v>33.148387829999997</v>
      </c>
      <c r="R351" s="50">
        <v>37.583260259999996</v>
      </c>
      <c r="S351" s="50"/>
      <c r="T351" s="50">
        <f t="shared" si="16"/>
        <v>-3.4598081500000042</v>
      </c>
      <c r="U351" s="50">
        <f t="shared" si="17"/>
        <v>-3.4941581700000057</v>
      </c>
      <c r="V351" s="50">
        <f t="shared" si="18"/>
        <v>-3.5112957400000013</v>
      </c>
    </row>
    <row r="352" spans="1:22" s="6" customFormat="1" ht="24">
      <c r="A352" s="47"/>
      <c r="B352" s="47"/>
      <c r="C352" s="47"/>
      <c r="D352" s="47"/>
      <c r="E352" s="47"/>
      <c r="F352" s="47"/>
      <c r="G352" s="47"/>
      <c r="H352" s="47"/>
      <c r="I352" s="47"/>
      <c r="J352" s="47" t="s">
        <v>1373</v>
      </c>
      <c r="K352" s="49" t="s">
        <v>1713</v>
      </c>
      <c r="L352" s="50">
        <v>35.267999000000003</v>
      </c>
      <c r="M352" s="50">
        <v>39.713946999999997</v>
      </c>
      <c r="N352" s="50">
        <v>44.621676999999998</v>
      </c>
      <c r="O352" s="50">
        <v>0</v>
      </c>
      <c r="P352" s="50">
        <v>35.267999000000003</v>
      </c>
      <c r="Q352" s="50">
        <v>39.692518020000001</v>
      </c>
      <c r="R352" s="50">
        <v>44.578819029999998</v>
      </c>
      <c r="S352" s="50"/>
      <c r="T352" s="50">
        <f t="shared" si="16"/>
        <v>0</v>
      </c>
      <c r="U352" s="50">
        <f t="shared" si="17"/>
        <v>-2.1428979999996045E-2</v>
      </c>
      <c r="V352" s="50">
        <f t="shared" si="18"/>
        <v>-4.2857970000000023E-2</v>
      </c>
    </row>
    <row r="353" spans="1:22" s="6" customFormat="1">
      <c r="A353" s="47"/>
      <c r="B353" s="47"/>
      <c r="C353" s="47"/>
      <c r="D353" s="47"/>
      <c r="E353" s="47"/>
      <c r="F353" s="47"/>
      <c r="G353" s="47"/>
      <c r="H353" s="47"/>
      <c r="I353" s="47"/>
      <c r="J353" s="47" t="s">
        <v>1375</v>
      </c>
      <c r="K353" s="49" t="s">
        <v>1714</v>
      </c>
      <c r="L353" s="50">
        <v>13.988975</v>
      </c>
      <c r="M353" s="50">
        <v>16.165914000000001</v>
      </c>
      <c r="N353" s="50">
        <v>18.150867000000002</v>
      </c>
      <c r="O353" s="50">
        <v>0</v>
      </c>
      <c r="P353" s="50">
        <v>13.988975</v>
      </c>
      <c r="Q353" s="50">
        <v>16.165914000000001</v>
      </c>
      <c r="R353" s="50">
        <v>18.150867000000002</v>
      </c>
      <c r="S353" s="50"/>
      <c r="T353" s="50">
        <f t="shared" si="16"/>
        <v>0</v>
      </c>
      <c r="U353" s="50">
        <f t="shared" si="17"/>
        <v>0</v>
      </c>
      <c r="V353" s="50">
        <f t="shared" si="18"/>
        <v>0</v>
      </c>
    </row>
    <row r="354" spans="1:22" s="6" customFormat="1">
      <c r="A354" s="47"/>
      <c r="B354" s="47"/>
      <c r="C354" s="47"/>
      <c r="D354" s="47"/>
      <c r="E354" s="47"/>
      <c r="F354" s="47"/>
      <c r="G354" s="47"/>
      <c r="H354" s="47"/>
      <c r="I354" s="47"/>
      <c r="J354" s="47" t="s">
        <v>1379</v>
      </c>
      <c r="K354" s="49" t="s">
        <v>1715</v>
      </c>
      <c r="L354" s="50">
        <v>1339.4958079999999</v>
      </c>
      <c r="M354" s="50">
        <v>1532.3224419999999</v>
      </c>
      <c r="N354" s="50">
        <v>1701.903759</v>
      </c>
      <c r="O354" s="50">
        <v>0</v>
      </c>
      <c r="P354" s="50">
        <v>1256.9576902399999</v>
      </c>
      <c r="Q354" s="50">
        <v>1449.6999332299999</v>
      </c>
      <c r="R354" s="50">
        <v>1649.3705145400006</v>
      </c>
      <c r="S354" s="50"/>
      <c r="T354" s="50">
        <f t="shared" si="16"/>
        <v>-82.538117759999977</v>
      </c>
      <c r="U354" s="50">
        <f t="shared" si="17"/>
        <v>-82.622508769999968</v>
      </c>
      <c r="V354" s="50">
        <f t="shared" si="18"/>
        <v>-52.533244459999423</v>
      </c>
    </row>
    <row r="355" spans="1:22" s="6" customFormat="1">
      <c r="A355" s="47"/>
      <c r="B355" s="47"/>
      <c r="C355" s="47"/>
      <c r="D355" s="47"/>
      <c r="E355" s="47"/>
      <c r="F355" s="47"/>
      <c r="G355" s="47"/>
      <c r="H355" s="47"/>
      <c r="I355" s="47"/>
      <c r="J355" s="47" t="s">
        <v>1381</v>
      </c>
      <c r="K355" s="49" t="s">
        <v>1716</v>
      </c>
      <c r="L355" s="50">
        <v>35.999991999999999</v>
      </c>
      <c r="M355" s="50">
        <v>38.865951000000003</v>
      </c>
      <c r="N355" s="50">
        <v>42.168418000000003</v>
      </c>
      <c r="O355" s="50">
        <v>0</v>
      </c>
      <c r="P355" s="50">
        <v>34.183942729999998</v>
      </c>
      <c r="Q355" s="50">
        <v>36.94378494999998</v>
      </c>
      <c r="R355" s="50">
        <v>67.525386729999994</v>
      </c>
      <c r="S355" s="50"/>
      <c r="T355" s="50">
        <f t="shared" si="16"/>
        <v>-1.8160492700000006</v>
      </c>
      <c r="U355" s="50">
        <f t="shared" si="17"/>
        <v>-1.9221660500000226</v>
      </c>
      <c r="V355" s="50">
        <f t="shared" si="18"/>
        <v>25.356968729999991</v>
      </c>
    </row>
    <row r="356" spans="1:22" s="6" customFormat="1">
      <c r="A356" s="47"/>
      <c r="B356" s="47"/>
      <c r="C356" s="47"/>
      <c r="D356" s="47"/>
      <c r="E356" s="47"/>
      <c r="F356" s="47"/>
      <c r="G356" s="47"/>
      <c r="H356" s="47"/>
      <c r="I356" s="47"/>
      <c r="J356" s="47" t="s">
        <v>1383</v>
      </c>
      <c r="K356" s="49" t="s">
        <v>1717</v>
      </c>
      <c r="L356" s="50">
        <v>1252.8714970000001</v>
      </c>
      <c r="M356" s="50">
        <v>1252.8714970000001</v>
      </c>
      <c r="N356" s="50">
        <v>1252.8714970000001</v>
      </c>
      <c r="O356" s="50">
        <v>0</v>
      </c>
      <c r="P356" s="50">
        <v>1317.9598342500001</v>
      </c>
      <c r="Q356" s="50">
        <v>1395.7057961500002</v>
      </c>
      <c r="R356" s="50">
        <v>1700.4217257600001</v>
      </c>
      <c r="S356" s="50"/>
      <c r="T356" s="50">
        <f t="shared" si="16"/>
        <v>65.088337249999995</v>
      </c>
      <c r="U356" s="50">
        <f t="shared" si="17"/>
        <v>142.83429915000011</v>
      </c>
      <c r="V356" s="50">
        <f t="shared" si="18"/>
        <v>447.55022875999998</v>
      </c>
    </row>
    <row r="357" spans="1:22" s="6" customFormat="1" ht="24">
      <c r="A357" s="47"/>
      <c r="B357" s="47"/>
      <c r="C357" s="47"/>
      <c r="D357" s="47"/>
      <c r="E357" s="47"/>
      <c r="F357" s="47"/>
      <c r="G357" s="47"/>
      <c r="H357" s="47"/>
      <c r="I357" s="47"/>
      <c r="J357" s="47" t="s">
        <v>1385</v>
      </c>
      <c r="K357" s="49" t="s">
        <v>1718</v>
      </c>
      <c r="L357" s="50">
        <v>629.42082500000004</v>
      </c>
      <c r="M357" s="50">
        <v>629.42082500000004</v>
      </c>
      <c r="N357" s="50">
        <v>629.42082500000004</v>
      </c>
      <c r="O357" s="50">
        <v>0</v>
      </c>
      <c r="P357" s="50">
        <v>905.82714573999999</v>
      </c>
      <c r="Q357" s="50">
        <v>905.96075787999985</v>
      </c>
      <c r="R357" s="50">
        <v>986.68102799999997</v>
      </c>
      <c r="S357" s="50"/>
      <c r="T357" s="50">
        <f t="shared" si="16"/>
        <v>276.40632073999996</v>
      </c>
      <c r="U357" s="50">
        <f t="shared" si="17"/>
        <v>276.53993287999981</v>
      </c>
      <c r="V357" s="50">
        <f t="shared" si="18"/>
        <v>357.26020299999993</v>
      </c>
    </row>
    <row r="358" spans="1:22" s="6" customFormat="1" ht="24">
      <c r="A358" s="47"/>
      <c r="B358" s="47"/>
      <c r="C358" s="47"/>
      <c r="D358" s="47"/>
      <c r="E358" s="47"/>
      <c r="F358" s="47"/>
      <c r="G358" s="47"/>
      <c r="H358" s="47"/>
      <c r="I358" s="47"/>
      <c r="J358" s="47" t="s">
        <v>1389</v>
      </c>
      <c r="K358" s="49" t="s">
        <v>1719</v>
      </c>
      <c r="L358" s="50">
        <v>91.643527000000006</v>
      </c>
      <c r="M358" s="50">
        <v>102.901758</v>
      </c>
      <c r="N358" s="50">
        <v>115.04482</v>
      </c>
      <c r="O358" s="50">
        <v>0</v>
      </c>
      <c r="P358" s="50">
        <v>122.48014074000001</v>
      </c>
      <c r="Q358" s="50">
        <v>139.56512353000005</v>
      </c>
      <c r="R358" s="50">
        <v>144.42422522000004</v>
      </c>
      <c r="S358" s="50"/>
      <c r="T358" s="50">
        <f t="shared" si="16"/>
        <v>30.836613740000004</v>
      </c>
      <c r="U358" s="50">
        <f t="shared" si="17"/>
        <v>36.66336553000005</v>
      </c>
      <c r="V358" s="50">
        <f t="shared" si="18"/>
        <v>29.379405220000038</v>
      </c>
    </row>
    <row r="359" spans="1:22" s="6" customFormat="1">
      <c r="A359" s="47"/>
      <c r="B359" s="47"/>
      <c r="C359" s="47"/>
      <c r="D359" s="47"/>
      <c r="E359" s="46"/>
      <c r="F359" s="46"/>
      <c r="G359" s="47"/>
      <c r="H359" s="47"/>
      <c r="I359" s="47"/>
      <c r="J359" s="47" t="s">
        <v>1397</v>
      </c>
      <c r="K359" s="49" t="s">
        <v>1720</v>
      </c>
      <c r="L359" s="50">
        <v>25.564927000000001</v>
      </c>
      <c r="M359" s="50">
        <v>25.564927000000001</v>
      </c>
      <c r="N359" s="50">
        <v>25.564927000000001</v>
      </c>
      <c r="O359" s="50">
        <v>0</v>
      </c>
      <c r="P359" s="50">
        <v>101.26647369999999</v>
      </c>
      <c r="Q359" s="50">
        <v>101.43024834000001</v>
      </c>
      <c r="R359" s="50">
        <v>109.5877145</v>
      </c>
      <c r="S359" s="50"/>
      <c r="T359" s="50">
        <f t="shared" si="16"/>
        <v>75.701546699999994</v>
      </c>
      <c r="U359" s="50">
        <f t="shared" si="17"/>
        <v>75.865321340000008</v>
      </c>
      <c r="V359" s="50">
        <f t="shared" si="18"/>
        <v>84.022787500000007</v>
      </c>
    </row>
    <row r="360" spans="1:22" s="6" customFormat="1">
      <c r="A360" s="47"/>
      <c r="B360" s="47"/>
      <c r="C360" s="47"/>
      <c r="D360" s="47"/>
      <c r="E360" s="47"/>
      <c r="F360" s="47"/>
      <c r="G360" s="47"/>
      <c r="H360" s="47"/>
      <c r="I360" s="47"/>
      <c r="J360" s="47" t="s">
        <v>1403</v>
      </c>
      <c r="K360" s="49" t="s">
        <v>1721</v>
      </c>
      <c r="L360" s="50">
        <v>0</v>
      </c>
      <c r="M360" s="50">
        <v>0</v>
      </c>
      <c r="N360" s="50">
        <v>0</v>
      </c>
      <c r="O360" s="50">
        <v>0</v>
      </c>
      <c r="P360" s="50">
        <v>58.406182119999997</v>
      </c>
      <c r="Q360" s="50">
        <v>58.406182200000003</v>
      </c>
      <c r="R360" s="50">
        <v>58.406182200000003</v>
      </c>
      <c r="S360" s="50"/>
      <c r="T360" s="50">
        <f t="shared" si="16"/>
        <v>58.406182119999997</v>
      </c>
      <c r="U360" s="50">
        <f t="shared" si="17"/>
        <v>58.406182200000003</v>
      </c>
      <c r="V360" s="50">
        <f t="shared" si="18"/>
        <v>58.406182200000003</v>
      </c>
    </row>
    <row r="361" spans="1:22" s="6" customFormat="1" ht="24">
      <c r="A361" s="47"/>
      <c r="B361" s="47"/>
      <c r="C361" s="47"/>
      <c r="D361" s="47"/>
      <c r="E361" s="47"/>
      <c r="F361" s="47"/>
      <c r="G361" s="47"/>
      <c r="H361" s="47"/>
      <c r="I361" s="47"/>
      <c r="J361" s="47" t="s">
        <v>1722</v>
      </c>
      <c r="K361" s="49" t="s">
        <v>1723</v>
      </c>
      <c r="L361" s="50">
        <v>0</v>
      </c>
      <c r="M361" s="50">
        <v>0</v>
      </c>
      <c r="N361" s="50">
        <v>0</v>
      </c>
      <c r="O361" s="50">
        <v>0</v>
      </c>
      <c r="P361" s="50">
        <v>151</v>
      </c>
      <c r="Q361" s="50">
        <v>151</v>
      </c>
      <c r="R361" s="50">
        <v>151</v>
      </c>
      <c r="S361" s="50"/>
      <c r="T361" s="50">
        <f t="shared" si="16"/>
        <v>151</v>
      </c>
      <c r="U361" s="50">
        <f t="shared" si="17"/>
        <v>151</v>
      </c>
      <c r="V361" s="50">
        <f t="shared" si="18"/>
        <v>151</v>
      </c>
    </row>
    <row r="362" spans="1:22" s="6" customFormat="1">
      <c r="A362" s="47"/>
      <c r="B362" s="47"/>
      <c r="C362" s="47"/>
      <c r="D362" s="47"/>
      <c r="E362" s="47"/>
      <c r="F362" s="47"/>
      <c r="G362" s="47"/>
      <c r="H362" s="47"/>
      <c r="I362" s="47"/>
      <c r="J362" s="47" t="s">
        <v>1409</v>
      </c>
      <c r="K362" s="49" t="s">
        <v>1724</v>
      </c>
      <c r="L362" s="50">
        <v>62.795037999999998</v>
      </c>
      <c r="M362" s="50">
        <v>71.590691000000007</v>
      </c>
      <c r="N362" s="50">
        <v>81.031208000000007</v>
      </c>
      <c r="O362" s="50">
        <v>0</v>
      </c>
      <c r="P362" s="50">
        <v>61.499417989999998</v>
      </c>
      <c r="Q362" s="50">
        <v>71.008983999999998</v>
      </c>
      <c r="R362" s="50">
        <v>80.477742000000006</v>
      </c>
      <c r="S362" s="50"/>
      <c r="T362" s="50">
        <f t="shared" si="16"/>
        <v>-1.2956200100000004</v>
      </c>
      <c r="U362" s="50">
        <f t="shared" si="17"/>
        <v>-0.58170700000000863</v>
      </c>
      <c r="V362" s="50">
        <f t="shared" si="18"/>
        <v>-0.55346600000000024</v>
      </c>
    </row>
    <row r="363" spans="1:22" s="6" customFormat="1">
      <c r="A363" s="47"/>
      <c r="B363" s="47"/>
      <c r="C363" s="47"/>
      <c r="D363" s="47"/>
      <c r="E363" s="47"/>
      <c r="F363" s="47"/>
      <c r="G363" s="47"/>
      <c r="H363" s="47"/>
      <c r="I363" s="47"/>
      <c r="J363" s="47" t="s">
        <v>1725</v>
      </c>
      <c r="K363" s="49" t="s">
        <v>1726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>
        <v>0</v>
      </c>
      <c r="R363" s="50">
        <v>11.005259000000001</v>
      </c>
      <c r="S363" s="50"/>
      <c r="T363" s="50">
        <f t="shared" si="16"/>
        <v>0</v>
      </c>
      <c r="U363" s="50">
        <f t="shared" si="17"/>
        <v>0</v>
      </c>
      <c r="V363" s="50">
        <f t="shared" si="18"/>
        <v>11.005259000000001</v>
      </c>
    </row>
    <row r="364" spans="1:22" s="6" customFormat="1" ht="24">
      <c r="A364" s="47"/>
      <c r="B364" s="47"/>
      <c r="C364" s="47"/>
      <c r="D364" s="47"/>
      <c r="E364" s="47"/>
      <c r="F364" s="47"/>
      <c r="G364" s="47"/>
      <c r="H364" s="47"/>
      <c r="I364" s="47"/>
      <c r="J364" s="47" t="s">
        <v>1598</v>
      </c>
      <c r="K364" s="49" t="s">
        <v>1727</v>
      </c>
      <c r="L364" s="50">
        <v>274.86032899999998</v>
      </c>
      <c r="M364" s="50">
        <v>316.59605499999998</v>
      </c>
      <c r="N364" s="50">
        <v>349.153639</v>
      </c>
      <c r="O364" s="50">
        <v>0</v>
      </c>
      <c r="P364" s="50">
        <v>239.9234101600002</v>
      </c>
      <c r="Q364" s="50">
        <v>283.28566813999993</v>
      </c>
      <c r="R364" s="50">
        <v>316.86412217000009</v>
      </c>
      <c r="S364" s="50"/>
      <c r="T364" s="50">
        <f t="shared" si="16"/>
        <v>-34.936918839999777</v>
      </c>
      <c r="U364" s="50">
        <f t="shared" si="17"/>
        <v>-33.310386860000051</v>
      </c>
      <c r="V364" s="50">
        <f t="shared" si="18"/>
        <v>-32.289516829999911</v>
      </c>
    </row>
    <row r="365" spans="1:22" s="6" customFormat="1" ht="24">
      <c r="A365" s="47"/>
      <c r="B365" s="47"/>
      <c r="C365" s="47"/>
      <c r="D365" s="47"/>
      <c r="E365" s="47"/>
      <c r="F365" s="47"/>
      <c r="G365" s="47"/>
      <c r="H365" s="47"/>
      <c r="I365" s="47"/>
      <c r="J365" s="47" t="s">
        <v>1600</v>
      </c>
      <c r="K365" s="49" t="s">
        <v>1728</v>
      </c>
      <c r="L365" s="50">
        <v>2890.3173059999999</v>
      </c>
      <c r="M365" s="50">
        <v>3745.0922860000001</v>
      </c>
      <c r="N365" s="50">
        <v>3926.939754</v>
      </c>
      <c r="O365" s="50">
        <v>0</v>
      </c>
      <c r="P365" s="50">
        <v>852.07298791999915</v>
      </c>
      <c r="Q365" s="50">
        <v>1133.6151304899975</v>
      </c>
      <c r="R365" s="50">
        <v>2363.065213179998</v>
      </c>
      <c r="S365" s="50"/>
      <c r="T365" s="50">
        <f t="shared" si="16"/>
        <v>-2038.2443180800008</v>
      </c>
      <c r="U365" s="50">
        <f t="shared" si="17"/>
        <v>-2611.4771555100024</v>
      </c>
      <c r="V365" s="50">
        <f t="shared" si="18"/>
        <v>-1563.874540820002</v>
      </c>
    </row>
    <row r="366" spans="1:22" s="6" customFormat="1" ht="36">
      <c r="A366" s="47"/>
      <c r="B366" s="47"/>
      <c r="C366" s="47"/>
      <c r="D366" s="47"/>
      <c r="E366" s="47"/>
      <c r="F366" s="47"/>
      <c r="G366" s="47"/>
      <c r="H366" s="47"/>
      <c r="I366" s="47"/>
      <c r="J366" s="47" t="s">
        <v>1602</v>
      </c>
      <c r="K366" s="49" t="s">
        <v>1729</v>
      </c>
      <c r="L366" s="50">
        <v>2974.6992789999999</v>
      </c>
      <c r="M366" s="50">
        <v>3178.3159129999999</v>
      </c>
      <c r="N366" s="50">
        <v>4132.6368480000001</v>
      </c>
      <c r="O366" s="50">
        <v>0</v>
      </c>
      <c r="P366" s="50">
        <v>2399.5587494499982</v>
      </c>
      <c r="Q366" s="50">
        <v>2543.077053</v>
      </c>
      <c r="R366" s="50">
        <v>3139.7701851500024</v>
      </c>
      <c r="S366" s="50"/>
      <c r="T366" s="50">
        <f t="shared" si="16"/>
        <v>-575.1405295500017</v>
      </c>
      <c r="U366" s="50">
        <f t="shared" si="17"/>
        <v>-635.23885999999993</v>
      </c>
      <c r="V366" s="50">
        <f t="shared" si="18"/>
        <v>-992.86666284999774</v>
      </c>
    </row>
    <row r="367" spans="1:22" s="6" customFormat="1">
      <c r="A367" s="47"/>
      <c r="B367" s="47"/>
      <c r="C367" s="47"/>
      <c r="D367" s="47"/>
      <c r="E367" s="47"/>
      <c r="F367" s="47"/>
      <c r="G367" s="47"/>
      <c r="H367" s="47"/>
      <c r="I367" s="47"/>
      <c r="J367" s="47" t="s">
        <v>1605</v>
      </c>
      <c r="K367" s="49" t="s">
        <v>1730</v>
      </c>
      <c r="L367" s="50">
        <v>4.2605420000000001</v>
      </c>
      <c r="M367" s="50">
        <v>5.2345370000000004</v>
      </c>
      <c r="N367" s="50">
        <v>6.0760009999999998</v>
      </c>
      <c r="O367" s="50">
        <v>0</v>
      </c>
      <c r="P367" s="50">
        <v>3.5166561399999998</v>
      </c>
      <c r="Q367" s="50">
        <v>4.4840456</v>
      </c>
      <c r="R367" s="50">
        <v>5.3306809399999997</v>
      </c>
      <c r="S367" s="50"/>
      <c r="T367" s="50">
        <f t="shared" si="16"/>
        <v>-0.74388586000000023</v>
      </c>
      <c r="U367" s="50">
        <f t="shared" si="17"/>
        <v>-0.75049140000000047</v>
      </c>
      <c r="V367" s="50">
        <f t="shared" si="18"/>
        <v>-0.74532006000000006</v>
      </c>
    </row>
    <row r="368" spans="1:22" s="6" customFormat="1">
      <c r="A368" s="47"/>
      <c r="B368" s="47"/>
      <c r="C368" s="47"/>
      <c r="D368" s="47"/>
      <c r="E368" s="47"/>
      <c r="F368" s="47"/>
      <c r="G368" s="47"/>
      <c r="H368" s="47"/>
      <c r="I368" s="47"/>
      <c r="J368" s="47" t="s">
        <v>1421</v>
      </c>
      <c r="K368" s="49" t="s">
        <v>1731</v>
      </c>
      <c r="L368" s="50">
        <v>3.1074199999999998</v>
      </c>
      <c r="M368" s="50">
        <v>3.5827360000000001</v>
      </c>
      <c r="N368" s="50">
        <v>4.0743600000000004</v>
      </c>
      <c r="O368" s="50">
        <v>0</v>
      </c>
      <c r="P368" s="50">
        <v>4.0423683099999996</v>
      </c>
      <c r="Q368" s="50">
        <v>4.7080382099999989</v>
      </c>
      <c r="R368" s="50">
        <v>5.5906357199999999</v>
      </c>
      <c r="S368" s="50"/>
      <c r="T368" s="50">
        <f t="shared" si="16"/>
        <v>0.93494830999999978</v>
      </c>
      <c r="U368" s="50">
        <f t="shared" si="17"/>
        <v>1.1253022099999987</v>
      </c>
      <c r="V368" s="50">
        <f t="shared" si="18"/>
        <v>1.5162757199999994</v>
      </c>
    </row>
    <row r="369" spans="1:22" s="6" customFormat="1" ht="24">
      <c r="A369" s="47"/>
      <c r="B369" s="47"/>
      <c r="C369" s="47"/>
      <c r="D369" s="47"/>
      <c r="E369" s="47"/>
      <c r="F369" s="47"/>
      <c r="G369" s="47"/>
      <c r="H369" s="47"/>
      <c r="I369" s="47"/>
      <c r="J369" s="47" t="s">
        <v>1732</v>
      </c>
      <c r="K369" s="49" t="s">
        <v>1733</v>
      </c>
      <c r="L369" s="50">
        <v>2404.1095850000002</v>
      </c>
      <c r="M369" s="50">
        <v>2408.6845800000001</v>
      </c>
      <c r="N369" s="50">
        <v>2413.0545780000002</v>
      </c>
      <c r="O369" s="50">
        <v>0</v>
      </c>
      <c r="P369" s="50">
        <v>2395.8928065399987</v>
      </c>
      <c r="Q369" s="50">
        <v>2400.2909316699993</v>
      </c>
      <c r="R369" s="50">
        <v>2404.6087703599987</v>
      </c>
      <c r="S369" s="50"/>
      <c r="T369" s="50">
        <f t="shared" si="16"/>
        <v>-8.2167784600014784</v>
      </c>
      <c r="U369" s="50">
        <f t="shared" si="17"/>
        <v>-8.3936483300008149</v>
      </c>
      <c r="V369" s="50">
        <f t="shared" si="18"/>
        <v>-8.4458076400014761</v>
      </c>
    </row>
    <row r="370" spans="1:22" s="6" customFormat="1">
      <c r="A370" s="47"/>
      <c r="B370" s="47"/>
      <c r="C370" s="47"/>
      <c r="D370" s="47"/>
      <c r="E370" s="47"/>
      <c r="F370" s="47"/>
      <c r="G370" s="47"/>
      <c r="H370" s="47"/>
      <c r="I370" s="47"/>
      <c r="J370" s="47" t="s">
        <v>1734</v>
      </c>
      <c r="K370" s="49" t="s">
        <v>1735</v>
      </c>
      <c r="L370" s="50">
        <v>744.22001799999998</v>
      </c>
      <c r="M370" s="50">
        <v>921.546604</v>
      </c>
      <c r="N370" s="50">
        <v>1098.2770840000001</v>
      </c>
      <c r="O370" s="50">
        <v>0</v>
      </c>
      <c r="P370" s="50">
        <v>1267.1967886799998</v>
      </c>
      <c r="Q370" s="50">
        <v>1545.0839608799999</v>
      </c>
      <c r="R370" s="50">
        <v>1869.5108236700003</v>
      </c>
      <c r="S370" s="50"/>
      <c r="T370" s="50">
        <f t="shared" si="16"/>
        <v>522.97677067999985</v>
      </c>
      <c r="U370" s="50">
        <f t="shared" si="17"/>
        <v>623.53735687999995</v>
      </c>
      <c r="V370" s="50">
        <f t="shared" si="18"/>
        <v>771.2337396700002</v>
      </c>
    </row>
    <row r="371" spans="1:22" s="6" customFormat="1">
      <c r="A371" s="47"/>
      <c r="B371" s="47"/>
      <c r="C371" s="47"/>
      <c r="D371" s="47"/>
      <c r="E371" s="47"/>
      <c r="F371" s="47"/>
      <c r="G371" s="47"/>
      <c r="H371" s="47"/>
      <c r="I371" s="47"/>
      <c r="J371" s="47" t="s">
        <v>1736</v>
      </c>
      <c r="K371" s="49" t="s">
        <v>1737</v>
      </c>
      <c r="L371" s="50">
        <v>10699.835225999999</v>
      </c>
      <c r="M371" s="50">
        <v>13190.991612</v>
      </c>
      <c r="N371" s="50">
        <v>15885.966630999999</v>
      </c>
      <c r="O371" s="50">
        <v>0</v>
      </c>
      <c r="P371" s="50">
        <v>10898.715244610008</v>
      </c>
      <c r="Q371" s="50">
        <v>13070.862891900004</v>
      </c>
      <c r="R371" s="50">
        <v>15920.107690259987</v>
      </c>
      <c r="S371" s="50"/>
      <c r="T371" s="50">
        <f t="shared" si="16"/>
        <v>198.88001861000885</v>
      </c>
      <c r="U371" s="50">
        <f t="shared" si="17"/>
        <v>-120.12872009999592</v>
      </c>
      <c r="V371" s="50">
        <f t="shared" si="18"/>
        <v>34.141059259987742</v>
      </c>
    </row>
    <row r="372" spans="1:22" s="6" customFormat="1">
      <c r="A372" s="47"/>
      <c r="B372" s="47"/>
      <c r="C372" s="47"/>
      <c r="D372" s="47"/>
      <c r="E372" s="47"/>
      <c r="F372" s="47"/>
      <c r="G372" s="47"/>
      <c r="H372" s="47"/>
      <c r="I372" s="47"/>
      <c r="J372" s="47" t="s">
        <v>1738</v>
      </c>
      <c r="K372" s="49" t="s">
        <v>1739</v>
      </c>
      <c r="L372" s="50">
        <v>1270.7383749999999</v>
      </c>
      <c r="M372" s="50">
        <v>1534.3080749999999</v>
      </c>
      <c r="N372" s="50">
        <v>1902.0510919999999</v>
      </c>
      <c r="O372" s="50">
        <v>0</v>
      </c>
      <c r="P372" s="50">
        <v>1103.24674774</v>
      </c>
      <c r="Q372" s="50">
        <v>1394.28677666</v>
      </c>
      <c r="R372" s="50">
        <v>1655.5374202999999</v>
      </c>
      <c r="S372" s="50"/>
      <c r="T372" s="50">
        <f t="shared" si="16"/>
        <v>-167.49162725999986</v>
      </c>
      <c r="U372" s="50">
        <f t="shared" si="17"/>
        <v>-140.02129833999993</v>
      </c>
      <c r="V372" s="50">
        <f t="shared" si="18"/>
        <v>-246.51367170000003</v>
      </c>
    </row>
    <row r="373" spans="1:22" s="6" customFormat="1">
      <c r="A373" s="47"/>
      <c r="B373" s="47"/>
      <c r="C373" s="47"/>
      <c r="D373" s="47"/>
      <c r="E373" s="47"/>
      <c r="F373" s="47"/>
      <c r="G373" s="47"/>
      <c r="H373" s="47"/>
      <c r="I373" s="47"/>
      <c r="J373" s="47" t="s">
        <v>1740</v>
      </c>
      <c r="K373" s="49" t="s">
        <v>1741</v>
      </c>
      <c r="L373" s="50">
        <v>218.4742</v>
      </c>
      <c r="M373" s="50">
        <v>221.6557</v>
      </c>
      <c r="N373" s="50">
        <v>226.9631</v>
      </c>
      <c r="O373" s="50">
        <v>0</v>
      </c>
      <c r="P373" s="50">
        <v>456.49410448999998</v>
      </c>
      <c r="Q373" s="50">
        <v>501.12363099999999</v>
      </c>
      <c r="R373" s="50">
        <v>550.54547549999995</v>
      </c>
      <c r="S373" s="50"/>
      <c r="T373" s="50">
        <f t="shared" si="16"/>
        <v>238.01990448999999</v>
      </c>
      <c r="U373" s="50">
        <f t="shared" si="17"/>
        <v>279.46793100000002</v>
      </c>
      <c r="V373" s="50">
        <f t="shared" si="18"/>
        <v>323.58237549999996</v>
      </c>
    </row>
    <row r="374" spans="1:22" s="6" customFormat="1">
      <c r="A374" s="47"/>
      <c r="B374" s="47"/>
      <c r="C374" s="47"/>
      <c r="D374" s="47"/>
      <c r="E374" s="47"/>
      <c r="F374" s="47"/>
      <c r="G374" s="47"/>
      <c r="H374" s="47"/>
      <c r="I374" s="47"/>
      <c r="J374" s="47" t="s">
        <v>1742</v>
      </c>
      <c r="K374" s="49" t="s">
        <v>1743</v>
      </c>
      <c r="L374" s="50">
        <v>13.106249999999999</v>
      </c>
      <c r="M374" s="50">
        <v>15.145</v>
      </c>
      <c r="N374" s="50">
        <v>17.18375</v>
      </c>
      <c r="O374" s="50">
        <v>0</v>
      </c>
      <c r="P374" s="50">
        <v>0.75899931999999992</v>
      </c>
      <c r="Q374" s="50">
        <v>0.98033395999999995</v>
      </c>
      <c r="R374" s="50">
        <v>0.98033395999999995</v>
      </c>
      <c r="S374" s="50"/>
      <c r="T374" s="50">
        <f t="shared" si="16"/>
        <v>-12.34725068</v>
      </c>
      <c r="U374" s="50">
        <f t="shared" si="17"/>
        <v>-14.16466604</v>
      </c>
      <c r="V374" s="50">
        <f t="shared" si="18"/>
        <v>-16.20341604</v>
      </c>
    </row>
    <row r="375" spans="1:22" s="6" customFormat="1">
      <c r="A375" s="47"/>
      <c r="B375" s="47"/>
      <c r="C375" s="47"/>
      <c r="D375" s="47"/>
      <c r="E375" s="47"/>
      <c r="F375" s="47"/>
      <c r="G375" s="47"/>
      <c r="H375" s="47"/>
      <c r="I375" s="47"/>
      <c r="J375" s="47" t="s">
        <v>1330</v>
      </c>
      <c r="K375" s="49" t="s">
        <v>1331</v>
      </c>
      <c r="L375" s="50">
        <v>52.5</v>
      </c>
      <c r="M375" s="50">
        <v>67.5</v>
      </c>
      <c r="N375" s="50">
        <v>82.5</v>
      </c>
      <c r="O375" s="50">
        <v>0</v>
      </c>
      <c r="P375" s="50">
        <v>99.744034530000008</v>
      </c>
      <c r="Q375" s="50">
        <v>106.80232937999999</v>
      </c>
      <c r="R375" s="50">
        <v>121.11845038</v>
      </c>
      <c r="S375" s="50"/>
      <c r="T375" s="50">
        <f t="shared" si="16"/>
        <v>47.244034530000008</v>
      </c>
      <c r="U375" s="50">
        <f t="shared" si="17"/>
        <v>39.302329379999989</v>
      </c>
      <c r="V375" s="50">
        <f t="shared" si="18"/>
        <v>38.618450379999999</v>
      </c>
    </row>
    <row r="376" spans="1:22" s="6" customFormat="1">
      <c r="A376" s="47"/>
      <c r="B376" s="47"/>
      <c r="C376" s="47"/>
      <c r="D376" s="47"/>
      <c r="E376" s="47"/>
      <c r="F376" s="47"/>
      <c r="G376" s="47"/>
      <c r="H376" s="47"/>
      <c r="I376" s="47"/>
      <c r="J376" s="47" t="s">
        <v>1332</v>
      </c>
      <c r="K376" s="49" t="s">
        <v>1333</v>
      </c>
      <c r="L376" s="50">
        <v>328.49408699999998</v>
      </c>
      <c r="M376" s="50">
        <v>414.28758699999997</v>
      </c>
      <c r="N376" s="50">
        <v>420.11781200000001</v>
      </c>
      <c r="O376" s="50">
        <v>0</v>
      </c>
      <c r="P376" s="50">
        <v>776.89962998999999</v>
      </c>
      <c r="Q376" s="50">
        <v>983.57754461000002</v>
      </c>
      <c r="R376" s="50">
        <v>989.94557264000014</v>
      </c>
      <c r="S376" s="50"/>
      <c r="T376" s="50">
        <f t="shared" si="16"/>
        <v>448.40554299000001</v>
      </c>
      <c r="U376" s="50">
        <f t="shared" si="17"/>
        <v>569.2899576100001</v>
      </c>
      <c r="V376" s="50">
        <f t="shared" si="18"/>
        <v>569.82776064000018</v>
      </c>
    </row>
    <row r="377" spans="1:22" s="6" customFormat="1">
      <c r="A377" s="47"/>
      <c r="B377" s="47"/>
      <c r="C377" s="47"/>
      <c r="D377" s="47"/>
      <c r="E377" s="47"/>
      <c r="F377" s="47"/>
      <c r="G377" s="47"/>
      <c r="H377" s="47"/>
      <c r="I377" s="47"/>
      <c r="J377" s="47" t="s">
        <v>1487</v>
      </c>
      <c r="K377" s="49" t="s">
        <v>1488</v>
      </c>
      <c r="L377" s="50">
        <v>851.17672000000005</v>
      </c>
      <c r="M377" s="50">
        <v>970.05747499999995</v>
      </c>
      <c r="N377" s="50">
        <v>1089.0029970000001</v>
      </c>
      <c r="O377" s="50">
        <v>0</v>
      </c>
      <c r="P377" s="50">
        <v>264.23779704000003</v>
      </c>
      <c r="Q377" s="50">
        <v>296.35812560999995</v>
      </c>
      <c r="R377" s="50">
        <v>364.21720237</v>
      </c>
      <c r="S377" s="50"/>
      <c r="T377" s="50">
        <f t="shared" si="16"/>
        <v>-586.93892296000001</v>
      </c>
      <c r="U377" s="50">
        <f t="shared" si="17"/>
        <v>-673.69934938999995</v>
      </c>
      <c r="V377" s="50">
        <f t="shared" si="18"/>
        <v>-724.78579463000005</v>
      </c>
    </row>
    <row r="378" spans="1:22" s="6" customFormat="1" ht="24">
      <c r="A378" s="47"/>
      <c r="B378" s="47"/>
      <c r="C378" s="47"/>
      <c r="D378" s="47"/>
      <c r="E378" s="47"/>
      <c r="F378" s="47"/>
      <c r="G378" s="47"/>
      <c r="H378" s="47"/>
      <c r="I378" s="47"/>
      <c r="J378" s="47" t="s">
        <v>1744</v>
      </c>
      <c r="K378" s="49" t="s">
        <v>1745</v>
      </c>
      <c r="L378" s="50">
        <v>6502.8766939999996</v>
      </c>
      <c r="M378" s="50">
        <v>8031.0151189999997</v>
      </c>
      <c r="N378" s="50">
        <v>9689.6502330000003</v>
      </c>
      <c r="O378" s="50">
        <v>0</v>
      </c>
      <c r="P378" s="50">
        <v>6190.4833734900003</v>
      </c>
      <c r="Q378" s="50">
        <v>7821.9096039900078</v>
      </c>
      <c r="R378" s="50">
        <v>9228.1680229800095</v>
      </c>
      <c r="S378" s="50"/>
      <c r="T378" s="50">
        <f t="shared" si="16"/>
        <v>-312.39332050999928</v>
      </c>
      <c r="U378" s="50">
        <f t="shared" si="17"/>
        <v>-209.1055150099919</v>
      </c>
      <c r="V378" s="50">
        <f t="shared" si="18"/>
        <v>-461.48221001999082</v>
      </c>
    </row>
    <row r="379" spans="1:22" s="6" customFormat="1">
      <c r="A379" s="47"/>
      <c r="B379" s="47"/>
      <c r="C379" s="47"/>
      <c r="D379" s="47"/>
      <c r="E379" s="47"/>
      <c r="F379" s="47"/>
      <c r="G379" s="47"/>
      <c r="H379" s="47"/>
      <c r="I379" s="47"/>
      <c r="J379" s="47" t="s">
        <v>1746</v>
      </c>
      <c r="K379" s="49" t="s">
        <v>1747</v>
      </c>
      <c r="L379" s="50">
        <v>6979.2995369999999</v>
      </c>
      <c r="M379" s="50">
        <v>8488.8403959999996</v>
      </c>
      <c r="N379" s="50">
        <v>10241.315898000001</v>
      </c>
      <c r="O379" s="50">
        <v>0</v>
      </c>
      <c r="P379" s="50">
        <v>9807.3749126100065</v>
      </c>
      <c r="Q379" s="50">
        <v>11348.643949470001</v>
      </c>
      <c r="R379" s="50">
        <v>12982.382297469996</v>
      </c>
      <c r="S379" s="50"/>
      <c r="T379" s="50">
        <f t="shared" si="16"/>
        <v>2828.0753756100066</v>
      </c>
      <c r="U379" s="50">
        <f t="shared" si="17"/>
        <v>2859.8035534700011</v>
      </c>
      <c r="V379" s="50">
        <f t="shared" si="18"/>
        <v>2741.0663994699953</v>
      </c>
    </row>
    <row r="380" spans="1:22" s="6" customFormat="1" ht="36">
      <c r="A380" s="47"/>
      <c r="B380" s="47"/>
      <c r="C380" s="47"/>
      <c r="D380" s="47"/>
      <c r="E380" s="47"/>
      <c r="F380" s="47"/>
      <c r="G380" s="47"/>
      <c r="H380" s="47"/>
      <c r="I380" s="47"/>
      <c r="J380" s="47" t="s">
        <v>1748</v>
      </c>
      <c r="K380" s="49" t="s">
        <v>1749</v>
      </c>
      <c r="L380" s="50">
        <v>650.4</v>
      </c>
      <c r="M380" s="50">
        <v>798.9</v>
      </c>
      <c r="N380" s="50">
        <v>946.4</v>
      </c>
      <c r="O380" s="50">
        <v>0</v>
      </c>
      <c r="P380" s="50">
        <v>684.19852649000006</v>
      </c>
      <c r="Q380" s="50">
        <v>802.39037115999997</v>
      </c>
      <c r="R380" s="50">
        <v>946.31672115999982</v>
      </c>
      <c r="S380" s="50"/>
      <c r="T380" s="50">
        <f t="shared" si="16"/>
        <v>33.798526490000086</v>
      </c>
      <c r="U380" s="50">
        <f t="shared" si="17"/>
        <v>3.4903711599999951</v>
      </c>
      <c r="V380" s="50">
        <f t="shared" si="18"/>
        <v>-8.3278840000161836E-2</v>
      </c>
    </row>
    <row r="381" spans="1:22" s="6" customFormat="1">
      <c r="A381" s="47"/>
      <c r="B381" s="47"/>
      <c r="C381" s="47"/>
      <c r="D381" s="47"/>
      <c r="E381" s="47"/>
      <c r="F381" s="47"/>
      <c r="G381" s="47"/>
      <c r="H381" s="47"/>
      <c r="I381" s="47"/>
      <c r="J381" s="47" t="s">
        <v>1750</v>
      </c>
      <c r="K381" s="49" t="s">
        <v>1751</v>
      </c>
      <c r="L381" s="50">
        <v>123.45</v>
      </c>
      <c r="M381" s="50">
        <v>160.35</v>
      </c>
      <c r="N381" s="50">
        <v>193.7</v>
      </c>
      <c r="O381" s="50">
        <v>0</v>
      </c>
      <c r="P381" s="50">
        <v>64.160354679999998</v>
      </c>
      <c r="Q381" s="50">
        <v>119.46838966000003</v>
      </c>
      <c r="R381" s="50">
        <v>171.07819308999998</v>
      </c>
      <c r="S381" s="50"/>
      <c r="T381" s="50">
        <f t="shared" si="16"/>
        <v>-59.289645320000005</v>
      </c>
      <c r="U381" s="50">
        <f t="shared" si="17"/>
        <v>-40.881610339999966</v>
      </c>
      <c r="V381" s="50">
        <f t="shared" si="18"/>
        <v>-22.621806910000004</v>
      </c>
    </row>
    <row r="382" spans="1:22" s="6" customFormat="1" ht="24">
      <c r="A382" s="47"/>
      <c r="B382" s="47"/>
      <c r="C382" s="47"/>
      <c r="D382" s="47"/>
      <c r="E382" s="47"/>
      <c r="F382" s="47"/>
      <c r="G382" s="47"/>
      <c r="H382" s="47"/>
      <c r="I382" s="47"/>
      <c r="J382" s="47" t="s">
        <v>1752</v>
      </c>
      <c r="K382" s="49" t="s">
        <v>1753</v>
      </c>
      <c r="L382" s="50">
        <v>2426.688001</v>
      </c>
      <c r="M382" s="50">
        <v>2730.0240010000002</v>
      </c>
      <c r="N382" s="50">
        <v>3033.360001</v>
      </c>
      <c r="O382" s="50">
        <v>0</v>
      </c>
      <c r="P382" s="50">
        <v>2997.230677080001</v>
      </c>
      <c r="Q382" s="50">
        <v>3473.3972448500003</v>
      </c>
      <c r="R382" s="50">
        <v>3781.2537494200005</v>
      </c>
      <c r="S382" s="50"/>
      <c r="T382" s="50">
        <f t="shared" si="16"/>
        <v>570.542676080001</v>
      </c>
      <c r="U382" s="50">
        <f t="shared" si="17"/>
        <v>743.37324385000011</v>
      </c>
      <c r="V382" s="50">
        <f t="shared" si="18"/>
        <v>747.89374842000052</v>
      </c>
    </row>
    <row r="383" spans="1:22" s="6" customFormat="1" ht="24">
      <c r="A383" s="47"/>
      <c r="B383" s="47"/>
      <c r="C383" s="47"/>
      <c r="D383" s="47"/>
      <c r="E383" s="47"/>
      <c r="F383" s="47"/>
      <c r="G383" s="47"/>
      <c r="H383" s="47"/>
      <c r="I383" s="47"/>
      <c r="J383" s="47" t="s">
        <v>1754</v>
      </c>
      <c r="K383" s="49" t="s">
        <v>1755</v>
      </c>
      <c r="L383" s="50">
        <v>150</v>
      </c>
      <c r="M383" s="50">
        <v>195</v>
      </c>
      <c r="N383" s="50">
        <v>240</v>
      </c>
      <c r="O383" s="50">
        <v>0</v>
      </c>
      <c r="P383" s="50">
        <v>169.60850642</v>
      </c>
      <c r="Q383" s="50">
        <v>216.67436435000005</v>
      </c>
      <c r="R383" s="50">
        <v>258.63661408000002</v>
      </c>
      <c r="S383" s="50"/>
      <c r="T383" s="50">
        <f t="shared" si="16"/>
        <v>19.608506419999998</v>
      </c>
      <c r="U383" s="50">
        <f t="shared" si="17"/>
        <v>21.674364350000047</v>
      </c>
      <c r="V383" s="50">
        <f t="shared" si="18"/>
        <v>18.636614080000015</v>
      </c>
    </row>
    <row r="384" spans="1:22" s="6" customFormat="1">
      <c r="A384" s="47"/>
      <c r="B384" s="47"/>
      <c r="C384" s="47"/>
      <c r="D384" s="47"/>
      <c r="E384" s="47"/>
      <c r="F384" s="47"/>
      <c r="G384" s="47"/>
      <c r="H384" s="47"/>
      <c r="I384" s="47"/>
      <c r="J384" s="47" t="s">
        <v>1756</v>
      </c>
      <c r="K384" s="49" t="s">
        <v>1757</v>
      </c>
      <c r="L384" s="50">
        <v>2263.8224949999999</v>
      </c>
      <c r="M384" s="50">
        <v>2481.799481</v>
      </c>
      <c r="N384" s="50">
        <v>3085.9365830000002</v>
      </c>
      <c r="O384" s="50">
        <v>0</v>
      </c>
      <c r="P384" s="50">
        <v>2815.022163950001</v>
      </c>
      <c r="Q384" s="50">
        <v>5780.096148210001</v>
      </c>
      <c r="R384" s="50">
        <v>7254.6567344700015</v>
      </c>
      <c r="S384" s="50"/>
      <c r="T384" s="50">
        <f t="shared" si="16"/>
        <v>551.19966895000107</v>
      </c>
      <c r="U384" s="50">
        <f t="shared" si="17"/>
        <v>3298.296667210001</v>
      </c>
      <c r="V384" s="50">
        <f t="shared" si="18"/>
        <v>4168.7201514700009</v>
      </c>
    </row>
    <row r="385" spans="1:22" s="6" customFormat="1">
      <c r="A385" s="47"/>
      <c r="B385" s="47"/>
      <c r="C385" s="47"/>
      <c r="D385" s="47"/>
      <c r="E385" s="47"/>
      <c r="F385" s="47"/>
      <c r="G385" s="47"/>
      <c r="H385" s="47"/>
      <c r="I385" s="47"/>
      <c r="J385" s="47" t="s">
        <v>1758</v>
      </c>
      <c r="K385" s="49" t="s">
        <v>1759</v>
      </c>
      <c r="L385" s="50">
        <v>1983.55</v>
      </c>
      <c r="M385" s="50">
        <v>1987.05</v>
      </c>
      <c r="N385" s="50">
        <v>1990.55</v>
      </c>
      <c r="O385" s="50">
        <v>0</v>
      </c>
      <c r="P385" s="50">
        <v>1986.88708836</v>
      </c>
      <c r="Q385" s="50">
        <v>1988.4284787700003</v>
      </c>
      <c r="R385" s="50">
        <v>1991.9284787700003</v>
      </c>
      <c r="S385" s="50"/>
      <c r="T385" s="50">
        <f t="shared" si="16"/>
        <v>3.3370883600000525</v>
      </c>
      <c r="U385" s="50">
        <f t="shared" si="17"/>
        <v>1.3784787700003562</v>
      </c>
      <c r="V385" s="50">
        <f t="shared" si="18"/>
        <v>1.3784787700003562</v>
      </c>
    </row>
    <row r="386" spans="1:22" s="6" customFormat="1">
      <c r="A386" s="47"/>
      <c r="B386" s="47"/>
      <c r="C386" s="47"/>
      <c r="D386" s="47"/>
      <c r="E386" s="47"/>
      <c r="F386" s="47"/>
      <c r="G386" s="47"/>
      <c r="H386" s="47"/>
      <c r="I386" s="47"/>
      <c r="J386" s="47" t="s">
        <v>1609</v>
      </c>
      <c r="K386" s="49" t="s">
        <v>1705</v>
      </c>
      <c r="L386" s="50">
        <v>0</v>
      </c>
      <c r="M386" s="50">
        <v>0</v>
      </c>
      <c r="N386" s="50">
        <v>0</v>
      </c>
      <c r="O386" s="50">
        <v>0</v>
      </c>
      <c r="P386" s="50">
        <v>64.618132709999998</v>
      </c>
      <c r="Q386" s="50">
        <v>85.518132710000003</v>
      </c>
      <c r="R386" s="50">
        <v>101.44152871000001</v>
      </c>
      <c r="S386" s="50"/>
      <c r="T386" s="50">
        <f t="shared" si="16"/>
        <v>64.618132709999998</v>
      </c>
      <c r="U386" s="50">
        <f t="shared" si="17"/>
        <v>85.518132710000003</v>
      </c>
      <c r="V386" s="50">
        <f t="shared" si="18"/>
        <v>101.44152871000001</v>
      </c>
    </row>
    <row r="387" spans="1:22" s="6" customFormat="1">
      <c r="A387" s="47"/>
      <c r="B387" s="47"/>
      <c r="C387" s="47"/>
      <c r="D387" s="47"/>
      <c r="E387" s="47"/>
      <c r="F387" s="47"/>
      <c r="G387" s="47"/>
      <c r="H387" s="47"/>
      <c r="I387" s="47"/>
      <c r="J387" s="47" t="s">
        <v>1760</v>
      </c>
      <c r="K387" s="49" t="s">
        <v>1761</v>
      </c>
      <c r="L387" s="50">
        <v>1396.2441060000001</v>
      </c>
      <c r="M387" s="50">
        <v>1770.9216060000001</v>
      </c>
      <c r="N387" s="50">
        <v>1944.3401719999999</v>
      </c>
      <c r="O387" s="50">
        <v>0</v>
      </c>
      <c r="P387" s="50">
        <v>1709.2368628600002</v>
      </c>
      <c r="Q387" s="50">
        <v>1852.7090621100001</v>
      </c>
      <c r="R387" s="50">
        <v>2016.26605546</v>
      </c>
      <c r="S387" s="50"/>
      <c r="T387" s="50">
        <f t="shared" si="16"/>
        <v>312.9927568600001</v>
      </c>
      <c r="U387" s="50">
        <f t="shared" si="17"/>
        <v>81.787456109999994</v>
      </c>
      <c r="V387" s="50">
        <f t="shared" si="18"/>
        <v>71.925883460000023</v>
      </c>
    </row>
    <row r="388" spans="1:22" s="6" customFormat="1">
      <c r="A388" s="47"/>
      <c r="B388" s="47"/>
      <c r="C388" s="47"/>
      <c r="D388" s="47"/>
      <c r="E388" s="47"/>
      <c r="F388" s="47"/>
      <c r="G388" s="47"/>
      <c r="H388" s="47"/>
      <c r="I388" s="47"/>
      <c r="J388" s="47" t="s">
        <v>1762</v>
      </c>
      <c r="K388" s="49" t="s">
        <v>1763</v>
      </c>
      <c r="L388" s="50">
        <v>585</v>
      </c>
      <c r="M388" s="50">
        <v>735</v>
      </c>
      <c r="N388" s="50">
        <v>885</v>
      </c>
      <c r="O388" s="50">
        <v>0</v>
      </c>
      <c r="P388" s="50">
        <v>133.47127868999999</v>
      </c>
      <c r="Q388" s="50">
        <v>219.64072866000004</v>
      </c>
      <c r="R388" s="50">
        <v>270.31520124999997</v>
      </c>
      <c r="S388" s="50"/>
      <c r="T388" s="50">
        <f t="shared" si="16"/>
        <v>-451.52872131000004</v>
      </c>
      <c r="U388" s="50">
        <f t="shared" si="17"/>
        <v>-515.35927133999996</v>
      </c>
      <c r="V388" s="50">
        <f t="shared" si="18"/>
        <v>-614.68479875000003</v>
      </c>
    </row>
    <row r="389" spans="1:22" s="6" customFormat="1" ht="24">
      <c r="A389" s="47"/>
      <c r="B389" s="47"/>
      <c r="C389" s="47"/>
      <c r="D389" s="47"/>
      <c r="E389" s="47"/>
      <c r="F389" s="47"/>
      <c r="G389" s="47"/>
      <c r="H389" s="47"/>
      <c r="I389" s="47"/>
      <c r="J389" s="47" t="s">
        <v>1339</v>
      </c>
      <c r="K389" s="49" t="s">
        <v>1764</v>
      </c>
      <c r="L389" s="50">
        <v>3144.633671</v>
      </c>
      <c r="M389" s="50">
        <v>3209.4126569999999</v>
      </c>
      <c r="N389" s="50">
        <v>3269.758718</v>
      </c>
      <c r="O389" s="50">
        <v>0</v>
      </c>
      <c r="P389" s="50">
        <v>6106.7441690699925</v>
      </c>
      <c r="Q389" s="50">
        <v>6178.9480477599973</v>
      </c>
      <c r="R389" s="50">
        <v>6242.4067004000026</v>
      </c>
      <c r="S389" s="50"/>
      <c r="T389" s="50">
        <f t="shared" si="16"/>
        <v>2962.1104980699924</v>
      </c>
      <c r="U389" s="50">
        <f t="shared" si="17"/>
        <v>2969.5353907599974</v>
      </c>
      <c r="V389" s="50">
        <f t="shared" si="18"/>
        <v>2972.6479824000025</v>
      </c>
    </row>
    <row r="390" spans="1:22" s="6" customFormat="1">
      <c r="A390" s="47"/>
      <c r="B390" s="47"/>
      <c r="C390" s="47"/>
      <c r="D390" s="47"/>
      <c r="E390" s="47"/>
      <c r="F390" s="47"/>
      <c r="G390" s="47"/>
      <c r="H390" s="47"/>
      <c r="I390" s="47"/>
      <c r="J390" s="47" t="s">
        <v>1765</v>
      </c>
      <c r="K390" s="49" t="s">
        <v>1766</v>
      </c>
      <c r="L390" s="50">
        <v>2461.5405780000001</v>
      </c>
      <c r="M390" s="50">
        <v>4514.0812249999999</v>
      </c>
      <c r="N390" s="50">
        <v>6505.3668889999999</v>
      </c>
      <c r="O390" s="50">
        <v>0</v>
      </c>
      <c r="P390" s="50">
        <v>0</v>
      </c>
      <c r="Q390" s="50">
        <v>0</v>
      </c>
      <c r="R390" s="50">
        <v>0</v>
      </c>
      <c r="S390" s="50"/>
      <c r="T390" s="50">
        <f t="shared" si="16"/>
        <v>-2461.5405780000001</v>
      </c>
      <c r="U390" s="50">
        <f t="shared" si="17"/>
        <v>-4514.0812249999999</v>
      </c>
      <c r="V390" s="50">
        <f t="shared" si="18"/>
        <v>-6505.3668889999999</v>
      </c>
    </row>
    <row r="391" spans="1:22" s="6" customFormat="1">
      <c r="A391" s="47"/>
      <c r="B391" s="47"/>
      <c r="C391" s="47"/>
      <c r="D391" s="47"/>
      <c r="E391" s="47"/>
      <c r="F391" s="47"/>
      <c r="G391" s="47"/>
      <c r="H391" s="47"/>
      <c r="I391" s="47"/>
      <c r="J391" s="47" t="s">
        <v>1767</v>
      </c>
      <c r="K391" s="49" t="s">
        <v>1768</v>
      </c>
      <c r="L391" s="50">
        <v>7500</v>
      </c>
      <c r="M391" s="50">
        <v>7500</v>
      </c>
      <c r="N391" s="50">
        <v>7500</v>
      </c>
      <c r="O391" s="50">
        <v>0</v>
      </c>
      <c r="P391" s="50">
        <v>493.84499599999998</v>
      </c>
      <c r="Q391" s="50">
        <v>493.84499599999998</v>
      </c>
      <c r="R391" s="50">
        <v>493.84499599999998</v>
      </c>
      <c r="S391" s="50"/>
      <c r="T391" s="50">
        <f t="shared" si="16"/>
        <v>-7006.1550040000002</v>
      </c>
      <c r="U391" s="50">
        <f t="shared" si="17"/>
        <v>-7006.1550040000002</v>
      </c>
      <c r="V391" s="50">
        <f t="shared" si="18"/>
        <v>-7006.1550040000002</v>
      </c>
    </row>
    <row r="392" spans="1:22" s="6" customFormat="1" ht="24">
      <c r="A392" s="47"/>
      <c r="B392" s="47"/>
      <c r="C392" s="47"/>
      <c r="D392" s="47"/>
      <c r="E392" s="47"/>
      <c r="F392" s="47"/>
      <c r="G392" s="47"/>
      <c r="H392" s="47"/>
      <c r="I392" s="47"/>
      <c r="J392" s="47" t="s">
        <v>1446</v>
      </c>
      <c r="K392" s="49" t="s">
        <v>1447</v>
      </c>
      <c r="L392" s="50">
        <v>32.695</v>
      </c>
      <c r="M392" s="50">
        <v>32.695</v>
      </c>
      <c r="N392" s="50">
        <v>33.24</v>
      </c>
      <c r="O392" s="50">
        <v>0</v>
      </c>
      <c r="P392" s="50">
        <v>28.72063838</v>
      </c>
      <c r="Q392" s="50">
        <v>28.72063838</v>
      </c>
      <c r="R392" s="50">
        <v>28.72573088</v>
      </c>
      <c r="S392" s="50"/>
      <c r="T392" s="50">
        <f t="shared" si="16"/>
        <v>-3.9743616199999998</v>
      </c>
      <c r="U392" s="50">
        <f t="shared" si="17"/>
        <v>-3.9743616199999998</v>
      </c>
      <c r="V392" s="50">
        <f t="shared" si="18"/>
        <v>-4.5142691200000016</v>
      </c>
    </row>
    <row r="393" spans="1:22" s="6" customFormat="1" ht="13.5">
      <c r="A393" s="47"/>
      <c r="B393" s="47"/>
      <c r="C393" s="47"/>
      <c r="D393" s="47"/>
      <c r="E393" s="47"/>
      <c r="F393" s="47"/>
      <c r="G393" s="47"/>
      <c r="H393" s="47"/>
      <c r="I393" s="70" t="s">
        <v>1354</v>
      </c>
      <c r="J393" s="70"/>
      <c r="K393" s="70"/>
      <c r="L393" s="69">
        <v>1313.1230390000001</v>
      </c>
      <c r="M393" s="69">
        <v>1553.7754299999999</v>
      </c>
      <c r="N393" s="69">
        <v>1775.805468</v>
      </c>
      <c r="O393" s="69">
        <v>0</v>
      </c>
      <c r="P393" s="69">
        <v>1302.3769924500002</v>
      </c>
      <c r="Q393" s="69">
        <v>1471.0738778799994</v>
      </c>
      <c r="R393" s="69">
        <v>1677.7605685799995</v>
      </c>
      <c r="S393" s="69"/>
      <c r="T393" s="69">
        <f t="shared" ref="T393:T455" si="19">P393-L393</f>
        <v>-10.746046549999846</v>
      </c>
      <c r="U393" s="69">
        <f t="shared" ref="U393:U455" si="20">Q393-M393</f>
        <v>-82.701552120000542</v>
      </c>
      <c r="V393" s="69">
        <f t="shared" ref="V393:V455" si="21">R393-N393</f>
        <v>-98.044899420000547</v>
      </c>
    </row>
    <row r="394" spans="1:22" s="6" customFormat="1">
      <c r="A394" s="47"/>
      <c r="B394" s="47"/>
      <c r="C394" s="47"/>
      <c r="D394" s="47"/>
      <c r="E394" s="47"/>
      <c r="F394" s="47"/>
      <c r="G394" s="47"/>
      <c r="H394" s="47"/>
      <c r="I394" s="47"/>
      <c r="J394" s="47" t="s">
        <v>1355</v>
      </c>
      <c r="K394" s="49" t="s">
        <v>1419</v>
      </c>
      <c r="L394" s="50">
        <v>1258.357158</v>
      </c>
      <c r="M394" s="50">
        <v>1492.5626259999999</v>
      </c>
      <c r="N394" s="50">
        <v>1708.3078379999999</v>
      </c>
      <c r="O394" s="50">
        <v>0</v>
      </c>
      <c r="P394" s="50">
        <v>1252.1384958700003</v>
      </c>
      <c r="Q394" s="50">
        <v>1414.6465109799992</v>
      </c>
      <c r="R394" s="50">
        <v>1615.1208929199993</v>
      </c>
      <c r="S394" s="50"/>
      <c r="T394" s="50">
        <f t="shared" si="19"/>
        <v>-6.2186621299997569</v>
      </c>
      <c r="U394" s="50">
        <f t="shared" si="20"/>
        <v>-77.916115020000689</v>
      </c>
      <c r="V394" s="50">
        <f t="shared" si="21"/>
        <v>-93.186945080000669</v>
      </c>
    </row>
    <row r="395" spans="1:22" s="6" customFormat="1">
      <c r="A395" s="47"/>
      <c r="B395" s="47"/>
      <c r="C395" s="47"/>
      <c r="D395" s="47"/>
      <c r="E395" s="47"/>
      <c r="F395" s="47"/>
      <c r="G395" s="47"/>
      <c r="H395" s="47"/>
      <c r="I395" s="47"/>
      <c r="J395" s="47" t="s">
        <v>1359</v>
      </c>
      <c r="K395" s="49" t="s">
        <v>1423</v>
      </c>
      <c r="L395" s="50">
        <v>54.765881</v>
      </c>
      <c r="M395" s="50">
        <v>61.212803999999998</v>
      </c>
      <c r="N395" s="50">
        <v>67.497630000000001</v>
      </c>
      <c r="O395" s="50">
        <v>0</v>
      </c>
      <c r="P395" s="50">
        <v>50.238496580000003</v>
      </c>
      <c r="Q395" s="50">
        <v>56.427366900000003</v>
      </c>
      <c r="R395" s="50">
        <v>62.639675659999988</v>
      </c>
      <c r="S395" s="50"/>
      <c r="T395" s="50">
        <f t="shared" si="19"/>
        <v>-4.5273844199999971</v>
      </c>
      <c r="U395" s="50">
        <f t="shared" si="20"/>
        <v>-4.7854370999999958</v>
      </c>
      <c r="V395" s="50">
        <f t="shared" si="21"/>
        <v>-4.8579543400000134</v>
      </c>
    </row>
    <row r="396" spans="1:22" s="6" customFormat="1" ht="13.5">
      <c r="A396" s="47"/>
      <c r="B396" s="47"/>
      <c r="C396" s="47"/>
      <c r="D396" s="47"/>
      <c r="E396" s="47"/>
      <c r="F396" s="86">
        <v>10</v>
      </c>
      <c r="G396" s="87" t="s">
        <v>540</v>
      </c>
      <c r="H396" s="87"/>
      <c r="I396" s="87"/>
      <c r="J396" s="87"/>
      <c r="K396" s="87"/>
      <c r="L396" s="89">
        <v>12967.248502</v>
      </c>
      <c r="M396" s="89">
        <v>14902.932687</v>
      </c>
      <c r="N396" s="89">
        <v>16614.647649999999</v>
      </c>
      <c r="O396" s="89">
        <v>0</v>
      </c>
      <c r="P396" s="89">
        <v>13641.517986409996</v>
      </c>
      <c r="Q396" s="89">
        <v>15575.14929308</v>
      </c>
      <c r="R396" s="89">
        <v>17321.282887290003</v>
      </c>
      <c r="S396" s="89"/>
      <c r="T396" s="89">
        <f t="shared" si="19"/>
        <v>674.26948440999513</v>
      </c>
      <c r="U396" s="89">
        <f t="shared" si="20"/>
        <v>672.21660607999911</v>
      </c>
      <c r="V396" s="89">
        <f t="shared" si="21"/>
        <v>706.63523729000372</v>
      </c>
    </row>
    <row r="397" spans="1:22" s="6" customFormat="1" ht="14.25" thickBot="1">
      <c r="A397" s="112"/>
      <c r="B397" s="112"/>
      <c r="C397" s="112"/>
      <c r="D397" s="112"/>
      <c r="E397" s="112"/>
      <c r="F397" s="112"/>
      <c r="G397" s="112"/>
      <c r="H397" s="97" t="s">
        <v>1328</v>
      </c>
      <c r="I397" s="97"/>
      <c r="J397" s="97"/>
      <c r="K397" s="97"/>
      <c r="L397" s="99">
        <v>12967.248502</v>
      </c>
      <c r="M397" s="99">
        <v>14902.932687</v>
      </c>
      <c r="N397" s="99">
        <v>16614.647649999999</v>
      </c>
      <c r="O397" s="99">
        <v>0</v>
      </c>
      <c r="P397" s="99">
        <v>13641.517986409996</v>
      </c>
      <c r="Q397" s="99">
        <v>15575.14929308</v>
      </c>
      <c r="R397" s="99">
        <v>17321.282887290003</v>
      </c>
      <c r="S397" s="99"/>
      <c r="T397" s="99">
        <f t="shared" si="19"/>
        <v>674.26948440999513</v>
      </c>
      <c r="U397" s="99">
        <f t="shared" si="20"/>
        <v>672.21660607999911</v>
      </c>
      <c r="V397" s="99">
        <f t="shared" si="21"/>
        <v>706.63523729000372</v>
      </c>
    </row>
    <row r="398" spans="1:22" s="6" customFormat="1" ht="30" customHeight="1">
      <c r="A398" s="47"/>
      <c r="B398" s="47"/>
      <c r="C398" s="47"/>
      <c r="D398" s="47"/>
      <c r="E398" s="47"/>
      <c r="F398" s="47"/>
      <c r="G398" s="47"/>
      <c r="H398" s="47"/>
      <c r="I398" s="70" t="s">
        <v>1454</v>
      </c>
      <c r="J398" s="70"/>
      <c r="K398" s="70"/>
      <c r="L398" s="69">
        <v>9522.2386970000007</v>
      </c>
      <c r="M398" s="69">
        <v>11031.089776000001</v>
      </c>
      <c r="N398" s="69">
        <v>12213.471675000001</v>
      </c>
      <c r="O398" s="69">
        <v>0</v>
      </c>
      <c r="P398" s="69">
        <v>10169.83561358</v>
      </c>
      <c r="Q398" s="69">
        <v>11674.018577270001</v>
      </c>
      <c r="R398" s="69">
        <v>12962.297979030003</v>
      </c>
      <c r="S398" s="69"/>
      <c r="T398" s="69">
        <f t="shared" si="19"/>
        <v>647.59691657999974</v>
      </c>
      <c r="U398" s="69">
        <f t="shared" si="20"/>
        <v>642.92880126999989</v>
      </c>
      <c r="V398" s="69">
        <f t="shared" si="21"/>
        <v>748.82630403000258</v>
      </c>
    </row>
    <row r="399" spans="1:22" s="6" customFormat="1" ht="24">
      <c r="A399" s="47"/>
      <c r="B399" s="47"/>
      <c r="C399" s="47"/>
      <c r="D399" s="47"/>
      <c r="E399" s="47"/>
      <c r="F399" s="47"/>
      <c r="G399" s="47"/>
      <c r="H399" s="47"/>
      <c r="I399" s="47"/>
      <c r="J399" s="47" t="s">
        <v>1769</v>
      </c>
      <c r="K399" s="49" t="s">
        <v>1770</v>
      </c>
      <c r="L399" s="50">
        <v>61.803080999999999</v>
      </c>
      <c r="M399" s="50">
        <v>122.060664</v>
      </c>
      <c r="N399" s="50">
        <v>153.91824700000001</v>
      </c>
      <c r="O399" s="50">
        <v>0</v>
      </c>
      <c r="P399" s="50">
        <v>199.72752614999999</v>
      </c>
      <c r="Q399" s="50">
        <v>200.38753924999997</v>
      </c>
      <c r="R399" s="50">
        <v>201.10976864999998</v>
      </c>
      <c r="S399" s="50"/>
      <c r="T399" s="50">
        <f t="shared" si="19"/>
        <v>137.92444515</v>
      </c>
      <c r="U399" s="50">
        <f t="shared" si="20"/>
        <v>78.326875249999972</v>
      </c>
      <c r="V399" s="50">
        <f t="shared" si="21"/>
        <v>47.19152164999997</v>
      </c>
    </row>
    <row r="400" spans="1:22" s="6" customFormat="1">
      <c r="A400" s="47"/>
      <c r="B400" s="47"/>
      <c r="C400" s="47"/>
      <c r="D400" s="47"/>
      <c r="E400" s="47"/>
      <c r="F400" s="47"/>
      <c r="G400" s="47"/>
      <c r="H400" s="47"/>
      <c r="I400" s="47"/>
      <c r="J400" s="47" t="s">
        <v>1771</v>
      </c>
      <c r="K400" s="49" t="s">
        <v>1772</v>
      </c>
      <c r="L400" s="50">
        <v>911.66243599999996</v>
      </c>
      <c r="M400" s="50">
        <v>1293.6241030000001</v>
      </c>
      <c r="N400" s="50">
        <v>1696.5167879999999</v>
      </c>
      <c r="O400" s="50">
        <v>0</v>
      </c>
      <c r="P400" s="50">
        <v>893.78989629</v>
      </c>
      <c r="Q400" s="50">
        <v>1380.3901612100001</v>
      </c>
      <c r="R400" s="50">
        <v>1786.2678915400002</v>
      </c>
      <c r="S400" s="50"/>
      <c r="T400" s="50">
        <f t="shared" si="19"/>
        <v>-17.872539709999955</v>
      </c>
      <c r="U400" s="50">
        <f t="shared" si="20"/>
        <v>86.766058209999983</v>
      </c>
      <c r="V400" s="50">
        <f t="shared" si="21"/>
        <v>89.751103540000258</v>
      </c>
    </row>
    <row r="401" spans="1:22" s="6" customFormat="1">
      <c r="A401" s="47"/>
      <c r="B401" s="47"/>
      <c r="C401" s="47"/>
      <c r="D401" s="47"/>
      <c r="E401" s="47"/>
      <c r="F401" s="47"/>
      <c r="G401" s="47"/>
      <c r="H401" s="47"/>
      <c r="I401" s="47"/>
      <c r="J401" s="47" t="s">
        <v>1773</v>
      </c>
      <c r="K401" s="49" t="s">
        <v>1774</v>
      </c>
      <c r="L401" s="50">
        <v>7096.9813119999999</v>
      </c>
      <c r="M401" s="50">
        <v>7741.1869150000002</v>
      </c>
      <c r="N401" s="50">
        <v>8444.3826320000007</v>
      </c>
      <c r="O401" s="50">
        <v>0</v>
      </c>
      <c r="P401" s="50">
        <v>7902.5657990700001</v>
      </c>
      <c r="Q401" s="50">
        <v>8754.5418043100017</v>
      </c>
      <c r="R401" s="50">
        <v>9584.1153750400008</v>
      </c>
      <c r="S401" s="50"/>
      <c r="T401" s="50">
        <f t="shared" si="19"/>
        <v>805.58448707000025</v>
      </c>
      <c r="U401" s="50">
        <f t="shared" si="20"/>
        <v>1013.3548893100015</v>
      </c>
      <c r="V401" s="50">
        <f t="shared" si="21"/>
        <v>1139.7327430400001</v>
      </c>
    </row>
    <row r="402" spans="1:22" s="6" customFormat="1" ht="1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 t="s">
        <v>1775</v>
      </c>
      <c r="K402" s="49" t="s">
        <v>1776</v>
      </c>
      <c r="L402" s="50">
        <v>64.010971999999995</v>
      </c>
      <c r="M402" s="50">
        <v>100.583968</v>
      </c>
      <c r="N402" s="50">
        <v>113.156964</v>
      </c>
      <c r="O402" s="50">
        <v>0</v>
      </c>
      <c r="P402" s="50">
        <v>112.84769310000001</v>
      </c>
      <c r="Q402" s="50">
        <v>113.17041646000001</v>
      </c>
      <c r="R402" s="50">
        <v>113.53625986</v>
      </c>
      <c r="S402" s="50"/>
      <c r="T402" s="50">
        <f t="shared" si="19"/>
        <v>48.83672110000002</v>
      </c>
      <c r="U402" s="50">
        <f t="shared" si="20"/>
        <v>12.586448460000014</v>
      </c>
      <c r="V402" s="50">
        <f t="shared" si="21"/>
        <v>0.37929585999999915</v>
      </c>
    </row>
    <row r="403" spans="1:22" s="6" customFormat="1" ht="24">
      <c r="A403" s="47"/>
      <c r="B403" s="47"/>
      <c r="C403" s="47"/>
      <c r="D403" s="47"/>
      <c r="E403" s="47"/>
      <c r="F403" s="47"/>
      <c r="G403" s="47"/>
      <c r="H403" s="47"/>
      <c r="I403" s="47"/>
      <c r="J403" s="47" t="s">
        <v>1777</v>
      </c>
      <c r="K403" s="49" t="s">
        <v>1778</v>
      </c>
      <c r="L403" s="50">
        <v>494.86735599999997</v>
      </c>
      <c r="M403" s="50">
        <v>736.510671</v>
      </c>
      <c r="N403" s="50">
        <v>737.74638400000003</v>
      </c>
      <c r="O403" s="50">
        <v>0</v>
      </c>
      <c r="P403" s="50">
        <v>498.78037473000001</v>
      </c>
      <c r="Q403" s="50">
        <v>606.29232806999994</v>
      </c>
      <c r="R403" s="50">
        <v>645.50242659000003</v>
      </c>
      <c r="S403" s="50"/>
      <c r="T403" s="50">
        <f t="shared" si="19"/>
        <v>3.913018730000033</v>
      </c>
      <c r="U403" s="50">
        <f t="shared" si="20"/>
        <v>-130.21834293000006</v>
      </c>
      <c r="V403" s="50">
        <f t="shared" si="21"/>
        <v>-92.243957410000007</v>
      </c>
    </row>
    <row r="404" spans="1:22" s="6" customFormat="1">
      <c r="A404" s="47"/>
      <c r="B404" s="47"/>
      <c r="C404" s="47"/>
      <c r="D404" s="47"/>
      <c r="E404" s="47"/>
      <c r="F404" s="47"/>
      <c r="G404" s="47"/>
      <c r="H404" s="47"/>
      <c r="I404" s="47"/>
      <c r="J404" s="47" t="s">
        <v>1779</v>
      </c>
      <c r="K404" s="49" t="s">
        <v>1780</v>
      </c>
      <c r="L404" s="50">
        <v>151.70247499999999</v>
      </c>
      <c r="M404" s="50">
        <v>202.472758</v>
      </c>
      <c r="N404" s="50">
        <v>202.783331</v>
      </c>
      <c r="O404" s="50">
        <v>0</v>
      </c>
      <c r="P404" s="50">
        <v>1.933176</v>
      </c>
      <c r="Q404" s="50">
        <v>2.1690727799999996</v>
      </c>
      <c r="R404" s="50">
        <v>2.4515676799999997</v>
      </c>
      <c r="S404" s="50"/>
      <c r="T404" s="50">
        <f t="shared" si="19"/>
        <v>-149.76929899999999</v>
      </c>
      <c r="U404" s="50">
        <f t="shared" si="20"/>
        <v>-200.30368522000001</v>
      </c>
      <c r="V404" s="50">
        <f t="shared" si="21"/>
        <v>-200.33176331999999</v>
      </c>
    </row>
    <row r="405" spans="1:22" s="6" customFormat="1" ht="24">
      <c r="A405" s="47"/>
      <c r="B405" s="47"/>
      <c r="C405" s="47"/>
      <c r="D405" s="47"/>
      <c r="E405" s="47"/>
      <c r="F405" s="47"/>
      <c r="G405" s="47"/>
      <c r="H405" s="47"/>
      <c r="I405" s="47"/>
      <c r="J405" s="47" t="s">
        <v>1781</v>
      </c>
      <c r="K405" s="49" t="s">
        <v>1782</v>
      </c>
      <c r="L405" s="50">
        <v>102.36</v>
      </c>
      <c r="M405" s="50">
        <v>143.04</v>
      </c>
      <c r="N405" s="50">
        <v>143.12</v>
      </c>
      <c r="O405" s="50">
        <v>0</v>
      </c>
      <c r="P405" s="50">
        <v>109.86761396000001</v>
      </c>
      <c r="Q405" s="50">
        <v>128.88214703</v>
      </c>
      <c r="R405" s="50">
        <v>129.0960508</v>
      </c>
      <c r="S405" s="50"/>
      <c r="T405" s="50">
        <f t="shared" si="19"/>
        <v>7.5076139600000147</v>
      </c>
      <c r="U405" s="50">
        <f t="shared" si="20"/>
        <v>-14.157852969999993</v>
      </c>
      <c r="V405" s="50">
        <f t="shared" si="21"/>
        <v>-14.023949200000004</v>
      </c>
    </row>
    <row r="406" spans="1:22" s="6" customFormat="1" ht="24">
      <c r="A406" s="47"/>
      <c r="B406" s="47"/>
      <c r="C406" s="47"/>
      <c r="D406" s="47"/>
      <c r="E406" s="47"/>
      <c r="F406" s="47"/>
      <c r="G406" s="47"/>
      <c r="H406" s="47"/>
      <c r="I406" s="47"/>
      <c r="J406" s="47" t="s">
        <v>1459</v>
      </c>
      <c r="K406" s="49" t="s">
        <v>1783</v>
      </c>
      <c r="L406" s="50">
        <v>71.656424000000001</v>
      </c>
      <c r="M406" s="50">
        <v>124.416056</v>
      </c>
      <c r="N406" s="50">
        <v>154.65268800000001</v>
      </c>
      <c r="O406" s="50">
        <v>0</v>
      </c>
      <c r="P406" s="50">
        <v>1.2803839300000002</v>
      </c>
      <c r="Q406" s="50">
        <v>1.4344615500000002</v>
      </c>
      <c r="R406" s="50">
        <v>1.5885391700000004</v>
      </c>
      <c r="S406" s="50"/>
      <c r="T406" s="50">
        <f t="shared" si="19"/>
        <v>-70.376040070000002</v>
      </c>
      <c r="U406" s="50">
        <f t="shared" si="20"/>
        <v>-122.98159445</v>
      </c>
      <c r="V406" s="50">
        <f t="shared" si="21"/>
        <v>-153.06414883000002</v>
      </c>
    </row>
    <row r="407" spans="1:22" s="6" customFormat="1" ht="24">
      <c r="A407" s="47"/>
      <c r="B407" s="47"/>
      <c r="C407" s="47"/>
      <c r="D407" s="47"/>
      <c r="E407" s="47"/>
      <c r="F407" s="47"/>
      <c r="G407" s="47"/>
      <c r="H407" s="47"/>
      <c r="I407" s="47"/>
      <c r="J407" s="47" t="s">
        <v>1461</v>
      </c>
      <c r="K407" s="49" t="s">
        <v>1784</v>
      </c>
      <c r="L407" s="50">
        <v>567.19464100000005</v>
      </c>
      <c r="M407" s="50">
        <v>567.19464100000005</v>
      </c>
      <c r="N407" s="50">
        <v>567.19464100000005</v>
      </c>
      <c r="O407" s="50">
        <v>0</v>
      </c>
      <c r="P407" s="50">
        <v>449.04315035000002</v>
      </c>
      <c r="Q407" s="50">
        <v>486.75064660999999</v>
      </c>
      <c r="R407" s="50">
        <v>498.63009969999996</v>
      </c>
      <c r="S407" s="50"/>
      <c r="T407" s="50">
        <f t="shared" si="19"/>
        <v>-118.15149065000003</v>
      </c>
      <c r="U407" s="50">
        <f t="shared" si="20"/>
        <v>-80.443994390000057</v>
      </c>
      <c r="V407" s="50">
        <f t="shared" si="21"/>
        <v>-68.564541300000087</v>
      </c>
    </row>
    <row r="408" spans="1:22" s="6" customFormat="1" ht="13.5">
      <c r="A408" s="47"/>
      <c r="B408" s="47"/>
      <c r="C408" s="47"/>
      <c r="D408" s="47"/>
      <c r="E408" s="47"/>
      <c r="F408" s="47"/>
      <c r="G408" s="47"/>
      <c r="H408" s="47"/>
      <c r="I408" s="70" t="s">
        <v>1329</v>
      </c>
      <c r="J408" s="70"/>
      <c r="K408" s="70"/>
      <c r="L408" s="69">
        <v>3095.6720220000002</v>
      </c>
      <c r="M408" s="69">
        <v>3470.0984530000001</v>
      </c>
      <c r="N408" s="69">
        <v>3892.0557509999999</v>
      </c>
      <c r="O408" s="69">
        <v>0</v>
      </c>
      <c r="P408" s="69">
        <v>3179.8869524600004</v>
      </c>
      <c r="Q408" s="69">
        <v>3568.5825152299999</v>
      </c>
      <c r="R408" s="69">
        <v>3974.2408980699993</v>
      </c>
      <c r="S408" s="69"/>
      <c r="T408" s="69">
        <f t="shared" si="19"/>
        <v>84.214930460000232</v>
      </c>
      <c r="U408" s="69">
        <f t="shared" si="20"/>
        <v>98.484062229999836</v>
      </c>
      <c r="V408" s="69">
        <f t="shared" si="21"/>
        <v>82.185147069999402</v>
      </c>
    </row>
    <row r="409" spans="1:22" s="6" customFormat="1" ht="24">
      <c r="A409" s="47"/>
      <c r="B409" s="47"/>
      <c r="C409" s="47"/>
      <c r="D409" s="47"/>
      <c r="E409" s="47"/>
      <c r="F409" s="47"/>
      <c r="G409" s="47"/>
      <c r="H409" s="47"/>
      <c r="I409" s="47"/>
      <c r="J409" s="47" t="s">
        <v>1565</v>
      </c>
      <c r="K409" s="49" t="s">
        <v>1785</v>
      </c>
      <c r="L409" s="50">
        <v>169.03350399999999</v>
      </c>
      <c r="M409" s="50">
        <v>196.87228999999999</v>
      </c>
      <c r="N409" s="50">
        <v>224.20470800000001</v>
      </c>
      <c r="O409" s="50">
        <v>0</v>
      </c>
      <c r="P409" s="50">
        <v>153.70988504999977</v>
      </c>
      <c r="Q409" s="50">
        <v>180.28650469000002</v>
      </c>
      <c r="R409" s="50">
        <v>209.16859248999984</v>
      </c>
      <c r="S409" s="50"/>
      <c r="T409" s="50">
        <f t="shared" si="19"/>
        <v>-15.323618950000224</v>
      </c>
      <c r="U409" s="50">
        <f t="shared" si="20"/>
        <v>-16.585785309999977</v>
      </c>
      <c r="V409" s="50">
        <f t="shared" si="21"/>
        <v>-15.036115510000172</v>
      </c>
    </row>
    <row r="410" spans="1:22" s="6" customFormat="1" ht="36">
      <c r="A410" s="47"/>
      <c r="B410" s="47"/>
      <c r="C410" s="47"/>
      <c r="D410" s="47"/>
      <c r="E410" s="47"/>
      <c r="F410" s="47"/>
      <c r="G410" s="47"/>
      <c r="H410" s="47"/>
      <c r="I410" s="47"/>
      <c r="J410" s="47" t="s">
        <v>1369</v>
      </c>
      <c r="K410" s="49" t="s">
        <v>1786</v>
      </c>
      <c r="L410" s="50">
        <v>136.185215</v>
      </c>
      <c r="M410" s="50">
        <v>157.56467599999999</v>
      </c>
      <c r="N410" s="50">
        <v>180.93958499999999</v>
      </c>
      <c r="O410" s="50">
        <v>0</v>
      </c>
      <c r="P410" s="50">
        <v>124.56230242000009</v>
      </c>
      <c r="Q410" s="50">
        <v>144.25524172000027</v>
      </c>
      <c r="R410" s="50">
        <v>167.48480996999982</v>
      </c>
      <c r="S410" s="50"/>
      <c r="T410" s="50">
        <f t="shared" si="19"/>
        <v>-11.622912579999905</v>
      </c>
      <c r="U410" s="50">
        <f t="shared" si="20"/>
        <v>-13.309434279999721</v>
      </c>
      <c r="V410" s="50">
        <f t="shared" si="21"/>
        <v>-13.454775030000178</v>
      </c>
    </row>
    <row r="411" spans="1:22" s="6" customFormat="1" ht="36">
      <c r="A411" s="47"/>
      <c r="B411" s="47"/>
      <c r="C411" s="47"/>
      <c r="D411" s="47"/>
      <c r="E411" s="47"/>
      <c r="F411" s="47"/>
      <c r="G411" s="47"/>
      <c r="H411" s="47"/>
      <c r="I411" s="47"/>
      <c r="J411" s="47" t="s">
        <v>1371</v>
      </c>
      <c r="K411" s="49" t="s">
        <v>1787</v>
      </c>
      <c r="L411" s="50">
        <v>130.72646599999999</v>
      </c>
      <c r="M411" s="50">
        <v>161.64106799999999</v>
      </c>
      <c r="N411" s="50">
        <v>206.23648900000001</v>
      </c>
      <c r="O411" s="50">
        <v>0</v>
      </c>
      <c r="P411" s="50">
        <v>86.697398010000001</v>
      </c>
      <c r="Q411" s="50">
        <v>131.10564956999997</v>
      </c>
      <c r="R411" s="50">
        <v>171.08674216999998</v>
      </c>
      <c r="S411" s="50"/>
      <c r="T411" s="50">
        <f t="shared" si="19"/>
        <v>-44.029067989999987</v>
      </c>
      <c r="U411" s="50">
        <f t="shared" si="20"/>
        <v>-30.535418430000021</v>
      </c>
      <c r="V411" s="50">
        <f t="shared" si="21"/>
        <v>-35.149746830000026</v>
      </c>
    </row>
    <row r="412" spans="1:22" s="6" customFormat="1" ht="24">
      <c r="A412" s="47"/>
      <c r="B412" s="47"/>
      <c r="C412" s="47"/>
      <c r="D412" s="47"/>
      <c r="E412" s="47"/>
      <c r="F412" s="47"/>
      <c r="G412" s="47"/>
      <c r="H412" s="47"/>
      <c r="I412" s="47"/>
      <c r="J412" s="47" t="s">
        <v>1373</v>
      </c>
      <c r="K412" s="49" t="s">
        <v>1788</v>
      </c>
      <c r="L412" s="50">
        <v>104.194622</v>
      </c>
      <c r="M412" s="50">
        <v>114.744174</v>
      </c>
      <c r="N412" s="50">
        <v>127.038954</v>
      </c>
      <c r="O412" s="50">
        <v>0</v>
      </c>
      <c r="P412" s="50">
        <v>103.51200872</v>
      </c>
      <c r="Q412" s="50">
        <v>114.04138672000001</v>
      </c>
      <c r="R412" s="50">
        <v>126.31652271999999</v>
      </c>
      <c r="S412" s="50"/>
      <c r="T412" s="50">
        <f t="shared" si="19"/>
        <v>-0.68261327999999821</v>
      </c>
      <c r="U412" s="50">
        <f t="shared" si="20"/>
        <v>-0.70278727999999546</v>
      </c>
      <c r="V412" s="50">
        <f t="shared" si="21"/>
        <v>-0.72243128000000922</v>
      </c>
    </row>
    <row r="413" spans="1:22" s="6" customFormat="1" ht="36">
      <c r="A413" s="47"/>
      <c r="B413" s="47"/>
      <c r="C413" s="47"/>
      <c r="D413" s="47"/>
      <c r="E413" s="46"/>
      <c r="F413" s="46"/>
      <c r="G413" s="47"/>
      <c r="H413" s="47"/>
      <c r="I413" s="47"/>
      <c r="J413" s="47" t="s">
        <v>1377</v>
      </c>
      <c r="K413" s="49" t="s">
        <v>1789</v>
      </c>
      <c r="L413" s="50">
        <v>206.96939599999999</v>
      </c>
      <c r="M413" s="50">
        <v>236.49881400000001</v>
      </c>
      <c r="N413" s="50">
        <v>268.480277</v>
      </c>
      <c r="O413" s="50">
        <v>0</v>
      </c>
      <c r="P413" s="50">
        <v>187.49965061999973</v>
      </c>
      <c r="Q413" s="50">
        <v>216.91041105999969</v>
      </c>
      <c r="R413" s="50">
        <v>250.75126770999955</v>
      </c>
      <c r="S413" s="50"/>
      <c r="T413" s="50">
        <f t="shared" si="19"/>
        <v>-19.469745380000262</v>
      </c>
      <c r="U413" s="50">
        <f t="shared" si="20"/>
        <v>-19.588402940000321</v>
      </c>
      <c r="V413" s="50">
        <f t="shared" si="21"/>
        <v>-17.729009290000448</v>
      </c>
    </row>
    <row r="414" spans="1:22" s="6" customFormat="1" ht="24">
      <c r="A414" s="47"/>
      <c r="B414" s="47"/>
      <c r="C414" s="47"/>
      <c r="D414" s="47"/>
      <c r="E414" s="47"/>
      <c r="F414" s="47"/>
      <c r="G414" s="47"/>
      <c r="H414" s="47"/>
      <c r="I414" s="47"/>
      <c r="J414" s="47" t="s">
        <v>1580</v>
      </c>
      <c r="K414" s="49" t="s">
        <v>1790</v>
      </c>
      <c r="L414" s="50">
        <v>57.450229999999998</v>
      </c>
      <c r="M414" s="50">
        <v>65.246145999999996</v>
      </c>
      <c r="N414" s="50">
        <v>74.016390999999999</v>
      </c>
      <c r="O414" s="50">
        <v>0</v>
      </c>
      <c r="P414" s="50">
        <v>46.261057999999984</v>
      </c>
      <c r="Q414" s="50">
        <v>55.146355660000026</v>
      </c>
      <c r="R414" s="50">
        <v>63.956678799999992</v>
      </c>
      <c r="S414" s="50"/>
      <c r="T414" s="50">
        <f t="shared" si="19"/>
        <v>-11.189172000000013</v>
      </c>
      <c r="U414" s="50">
        <f t="shared" si="20"/>
        <v>-10.09979033999997</v>
      </c>
      <c r="V414" s="50">
        <f t="shared" si="21"/>
        <v>-10.059712200000007</v>
      </c>
    </row>
    <row r="415" spans="1:22" s="6" customFormat="1" ht="24">
      <c r="A415" s="47"/>
      <c r="B415" s="47"/>
      <c r="C415" s="47"/>
      <c r="D415" s="47"/>
      <c r="E415" s="47"/>
      <c r="F415" s="47"/>
      <c r="G415" s="47"/>
      <c r="H415" s="47"/>
      <c r="I415" s="47"/>
      <c r="J415" s="47" t="s">
        <v>1791</v>
      </c>
      <c r="K415" s="49" t="s">
        <v>1792</v>
      </c>
      <c r="L415" s="50">
        <v>452.34019999999998</v>
      </c>
      <c r="M415" s="50">
        <v>522.43585399999995</v>
      </c>
      <c r="N415" s="50">
        <v>601.52020400000004</v>
      </c>
      <c r="O415" s="50">
        <v>0</v>
      </c>
      <c r="P415" s="50">
        <v>629.82362580999995</v>
      </c>
      <c r="Q415" s="50">
        <v>696.44978543999991</v>
      </c>
      <c r="R415" s="50">
        <v>783.35467279000011</v>
      </c>
      <c r="S415" s="50"/>
      <c r="T415" s="50">
        <f t="shared" si="19"/>
        <v>177.48342580999997</v>
      </c>
      <c r="U415" s="50">
        <f t="shared" si="20"/>
        <v>174.01393143999996</v>
      </c>
      <c r="V415" s="50">
        <f t="shared" si="21"/>
        <v>181.83446879000007</v>
      </c>
    </row>
    <row r="416" spans="1:22" s="6" customFormat="1" ht="24">
      <c r="A416" s="47"/>
      <c r="B416" s="47"/>
      <c r="C416" s="47"/>
      <c r="D416" s="47"/>
      <c r="E416" s="47"/>
      <c r="F416" s="47"/>
      <c r="G416" s="47"/>
      <c r="H416" s="47"/>
      <c r="I416" s="47"/>
      <c r="J416" s="47" t="s">
        <v>1598</v>
      </c>
      <c r="K416" s="49" t="s">
        <v>1793</v>
      </c>
      <c r="L416" s="50">
        <v>26.739587</v>
      </c>
      <c r="M416" s="50">
        <v>30.722522999999999</v>
      </c>
      <c r="N416" s="50">
        <v>34.337625000000003</v>
      </c>
      <c r="O416" s="50">
        <v>0</v>
      </c>
      <c r="P416" s="50">
        <v>20.983732870000001</v>
      </c>
      <c r="Q416" s="50">
        <v>26.097773</v>
      </c>
      <c r="R416" s="50">
        <v>28.838883550000002</v>
      </c>
      <c r="S416" s="50"/>
      <c r="T416" s="50">
        <f t="shared" si="19"/>
        <v>-5.7558541299999995</v>
      </c>
      <c r="U416" s="50">
        <f t="shared" si="20"/>
        <v>-4.6247499999999988</v>
      </c>
      <c r="V416" s="50">
        <f t="shared" si="21"/>
        <v>-5.4987414500000007</v>
      </c>
    </row>
    <row r="417" spans="1:22" s="6" customFormat="1" ht="48">
      <c r="A417" s="47"/>
      <c r="B417" s="47"/>
      <c r="C417" s="47"/>
      <c r="D417" s="47"/>
      <c r="E417" s="47"/>
      <c r="F417" s="47"/>
      <c r="G417" s="47"/>
      <c r="H417" s="47"/>
      <c r="I417" s="47"/>
      <c r="J417" s="47" t="s">
        <v>1600</v>
      </c>
      <c r="K417" s="49" t="s">
        <v>1794</v>
      </c>
      <c r="L417" s="50">
        <v>30.406327999999998</v>
      </c>
      <c r="M417" s="50">
        <v>35.020876999999999</v>
      </c>
      <c r="N417" s="50">
        <v>39.773716</v>
      </c>
      <c r="O417" s="50">
        <v>0</v>
      </c>
      <c r="P417" s="50">
        <v>32.458120879999996</v>
      </c>
      <c r="Q417" s="50">
        <v>38.23025131</v>
      </c>
      <c r="R417" s="50">
        <v>42.47253357999999</v>
      </c>
      <c r="S417" s="50"/>
      <c r="T417" s="50">
        <f t="shared" si="19"/>
        <v>2.0517928799999972</v>
      </c>
      <c r="U417" s="50">
        <f t="shared" si="20"/>
        <v>3.2093743100000012</v>
      </c>
      <c r="V417" s="50">
        <f t="shared" si="21"/>
        <v>2.6988175799999894</v>
      </c>
    </row>
    <row r="418" spans="1:22" s="6" customFormat="1" ht="36">
      <c r="A418" s="47"/>
      <c r="B418" s="47"/>
      <c r="C418" s="47"/>
      <c r="D418" s="47"/>
      <c r="E418" s="47"/>
      <c r="F418" s="47"/>
      <c r="G418" s="47"/>
      <c r="H418" s="47"/>
      <c r="I418" s="47"/>
      <c r="J418" s="47" t="s">
        <v>1602</v>
      </c>
      <c r="K418" s="49" t="s">
        <v>1795</v>
      </c>
      <c r="L418" s="50">
        <v>123.767915</v>
      </c>
      <c r="M418" s="50">
        <v>143.20344900000001</v>
      </c>
      <c r="N418" s="50">
        <v>163.49531300000001</v>
      </c>
      <c r="O418" s="50">
        <v>0</v>
      </c>
      <c r="P418" s="50">
        <v>148.5608142300004</v>
      </c>
      <c r="Q418" s="50">
        <v>174.30495886000034</v>
      </c>
      <c r="R418" s="50">
        <v>205.81628610000013</v>
      </c>
      <c r="S418" s="50"/>
      <c r="T418" s="50">
        <f t="shared" si="19"/>
        <v>24.792899230000401</v>
      </c>
      <c r="U418" s="50">
        <f t="shared" si="20"/>
        <v>31.101509860000334</v>
      </c>
      <c r="V418" s="50">
        <f t="shared" si="21"/>
        <v>42.320973100000117</v>
      </c>
    </row>
    <row r="419" spans="1:22" s="6" customFormat="1" ht="24">
      <c r="A419" s="47"/>
      <c r="B419" s="47"/>
      <c r="C419" s="47"/>
      <c r="D419" s="47"/>
      <c r="E419" s="47"/>
      <c r="F419" s="47"/>
      <c r="G419" s="47"/>
      <c r="H419" s="47"/>
      <c r="I419" s="47"/>
      <c r="J419" s="47" t="s">
        <v>1605</v>
      </c>
      <c r="K419" s="49" t="s">
        <v>1796</v>
      </c>
      <c r="L419" s="50">
        <v>71.386037000000002</v>
      </c>
      <c r="M419" s="50">
        <v>77.424717999999999</v>
      </c>
      <c r="N419" s="50">
        <v>84.814139999999995</v>
      </c>
      <c r="O419" s="50">
        <v>0</v>
      </c>
      <c r="P419" s="50">
        <v>34.31770942</v>
      </c>
      <c r="Q419" s="50">
        <v>40.626983820000007</v>
      </c>
      <c r="R419" s="50">
        <v>46.60028375000001</v>
      </c>
      <c r="S419" s="50"/>
      <c r="T419" s="50">
        <f t="shared" si="19"/>
        <v>-37.068327580000002</v>
      </c>
      <c r="U419" s="50">
        <f t="shared" si="20"/>
        <v>-36.797734179999992</v>
      </c>
      <c r="V419" s="50">
        <f t="shared" si="21"/>
        <v>-38.213856249999985</v>
      </c>
    </row>
    <row r="420" spans="1:22" s="6" customFormat="1">
      <c r="A420" s="47"/>
      <c r="B420" s="47"/>
      <c r="C420" s="47"/>
      <c r="D420" s="47"/>
      <c r="E420" s="47"/>
      <c r="F420" s="47"/>
      <c r="G420" s="47"/>
      <c r="H420" s="47"/>
      <c r="I420" s="47"/>
      <c r="J420" s="47" t="s">
        <v>1332</v>
      </c>
      <c r="K420" s="49" t="s">
        <v>1333</v>
      </c>
      <c r="L420" s="50">
        <v>15</v>
      </c>
      <c r="M420" s="50">
        <v>30.098459999999999</v>
      </c>
      <c r="N420" s="50">
        <v>35.098460000000003</v>
      </c>
      <c r="O420" s="50">
        <v>0</v>
      </c>
      <c r="P420" s="50">
        <v>10.451141939999999</v>
      </c>
      <c r="Q420" s="50">
        <v>17.887118640000001</v>
      </c>
      <c r="R420" s="50">
        <v>25.842549000000002</v>
      </c>
      <c r="S420" s="50"/>
      <c r="T420" s="50">
        <f t="shared" si="19"/>
        <v>-4.5488580600000006</v>
      </c>
      <c r="U420" s="50">
        <f t="shared" si="20"/>
        <v>-12.211341359999999</v>
      </c>
      <c r="V420" s="50">
        <f t="shared" si="21"/>
        <v>-9.2559110000000011</v>
      </c>
    </row>
    <row r="421" spans="1:22" s="6" customFormat="1" ht="24">
      <c r="A421" s="47"/>
      <c r="B421" s="47"/>
      <c r="C421" s="47"/>
      <c r="D421" s="47"/>
      <c r="E421" s="47"/>
      <c r="F421" s="47"/>
      <c r="G421" s="47"/>
      <c r="H421" s="47"/>
      <c r="I421" s="47"/>
      <c r="J421" s="47" t="s">
        <v>1439</v>
      </c>
      <c r="K421" s="49" t="s">
        <v>1797</v>
      </c>
      <c r="L421" s="50">
        <v>237.82202100000001</v>
      </c>
      <c r="M421" s="50">
        <v>273.71704299999999</v>
      </c>
      <c r="N421" s="50">
        <v>310.29127799999998</v>
      </c>
      <c r="O421" s="50">
        <v>0</v>
      </c>
      <c r="P421" s="50">
        <v>246.56468579999986</v>
      </c>
      <c r="Q421" s="50">
        <v>283.15779336000014</v>
      </c>
      <c r="R421" s="50">
        <v>312.67506211999995</v>
      </c>
      <c r="S421" s="50"/>
      <c r="T421" s="50">
        <f t="shared" si="19"/>
        <v>8.7426647999998579</v>
      </c>
      <c r="U421" s="50">
        <f t="shared" si="20"/>
        <v>9.4407503600001519</v>
      </c>
      <c r="V421" s="50">
        <f t="shared" si="21"/>
        <v>2.383784119999973</v>
      </c>
    </row>
    <row r="422" spans="1:22" s="6" customFormat="1" ht="24">
      <c r="A422" s="47"/>
      <c r="B422" s="47"/>
      <c r="C422" s="47"/>
      <c r="D422" s="47"/>
      <c r="E422" s="47"/>
      <c r="F422" s="47"/>
      <c r="G422" s="47"/>
      <c r="H422" s="47"/>
      <c r="I422" s="47"/>
      <c r="J422" s="47" t="s">
        <v>1493</v>
      </c>
      <c r="K422" s="49" t="s">
        <v>1798</v>
      </c>
      <c r="L422" s="50">
        <v>120.288135</v>
      </c>
      <c r="M422" s="50">
        <v>139.74883500000001</v>
      </c>
      <c r="N422" s="50">
        <v>164.78651099999999</v>
      </c>
      <c r="O422" s="50">
        <v>0</v>
      </c>
      <c r="P422" s="50">
        <v>100.80129007000004</v>
      </c>
      <c r="Q422" s="50">
        <v>118.42131259000006</v>
      </c>
      <c r="R422" s="50">
        <v>135.84485287000007</v>
      </c>
      <c r="S422" s="50"/>
      <c r="T422" s="50">
        <f t="shared" si="19"/>
        <v>-19.486844929999961</v>
      </c>
      <c r="U422" s="50">
        <f t="shared" si="20"/>
        <v>-21.327522409999958</v>
      </c>
      <c r="V422" s="50">
        <f t="shared" si="21"/>
        <v>-28.941658129999922</v>
      </c>
    </row>
    <row r="423" spans="1:22" s="6" customFormat="1" ht="36">
      <c r="A423" s="47"/>
      <c r="B423" s="47"/>
      <c r="C423" s="47"/>
      <c r="D423" s="47"/>
      <c r="E423" s="47"/>
      <c r="F423" s="47"/>
      <c r="G423" s="47"/>
      <c r="H423" s="47"/>
      <c r="I423" s="47"/>
      <c r="J423" s="47" t="s">
        <v>1799</v>
      </c>
      <c r="K423" s="49" t="s">
        <v>1800</v>
      </c>
      <c r="L423" s="50">
        <v>64.164178000000007</v>
      </c>
      <c r="M423" s="50">
        <v>73.189882999999995</v>
      </c>
      <c r="N423" s="50">
        <v>90.105858999999995</v>
      </c>
      <c r="O423" s="50">
        <v>0</v>
      </c>
      <c r="P423" s="50">
        <v>52.983990919999989</v>
      </c>
      <c r="Q423" s="50">
        <v>63.865894369999992</v>
      </c>
      <c r="R423" s="50">
        <v>76.634730540000035</v>
      </c>
      <c r="S423" s="50"/>
      <c r="T423" s="50">
        <f t="shared" si="19"/>
        <v>-11.180187080000017</v>
      </c>
      <c r="U423" s="50">
        <f t="shared" si="20"/>
        <v>-9.3239886300000023</v>
      </c>
      <c r="V423" s="50">
        <f t="shared" si="21"/>
        <v>-13.47112845999996</v>
      </c>
    </row>
    <row r="424" spans="1:22" s="6" customFormat="1" ht="36">
      <c r="A424" s="47"/>
      <c r="B424" s="47"/>
      <c r="C424" s="47"/>
      <c r="D424" s="47"/>
      <c r="E424" s="47"/>
      <c r="F424" s="47"/>
      <c r="G424" s="47"/>
      <c r="H424" s="47"/>
      <c r="I424" s="47"/>
      <c r="J424" s="47" t="s">
        <v>1543</v>
      </c>
      <c r="K424" s="49" t="s">
        <v>1801</v>
      </c>
      <c r="L424" s="50">
        <v>584.92095900000004</v>
      </c>
      <c r="M424" s="50">
        <v>614.16108099999997</v>
      </c>
      <c r="N424" s="50">
        <v>651.03902400000004</v>
      </c>
      <c r="O424" s="50">
        <v>0</v>
      </c>
      <c r="P424" s="50">
        <v>555.36335380999981</v>
      </c>
      <c r="Q424" s="50">
        <v>584.23422850999975</v>
      </c>
      <c r="R424" s="50">
        <v>610.62591857000007</v>
      </c>
      <c r="S424" s="50"/>
      <c r="T424" s="50">
        <f t="shared" si="19"/>
        <v>-29.557605190000231</v>
      </c>
      <c r="U424" s="50">
        <f t="shared" si="20"/>
        <v>-29.926852490000215</v>
      </c>
      <c r="V424" s="50">
        <f t="shared" si="21"/>
        <v>-40.413105429999973</v>
      </c>
    </row>
    <row r="425" spans="1:22" s="6" customFormat="1" ht="36">
      <c r="A425" s="47"/>
      <c r="B425" s="47"/>
      <c r="C425" s="47"/>
      <c r="D425" s="47"/>
      <c r="E425" s="47"/>
      <c r="F425" s="47"/>
      <c r="G425" s="47"/>
      <c r="H425" s="47"/>
      <c r="I425" s="47"/>
      <c r="J425" s="47" t="s">
        <v>1495</v>
      </c>
      <c r="K425" s="49" t="s">
        <v>1802</v>
      </c>
      <c r="L425" s="50">
        <v>173.172089</v>
      </c>
      <c r="M425" s="50">
        <v>201.534874</v>
      </c>
      <c r="N425" s="50">
        <v>231.05655100000001</v>
      </c>
      <c r="O425" s="50">
        <v>0</v>
      </c>
      <c r="P425" s="50">
        <v>179.53539881999995</v>
      </c>
      <c r="Q425" s="50">
        <v>209.33611817999997</v>
      </c>
      <c r="R425" s="50">
        <v>232.79036515999994</v>
      </c>
      <c r="S425" s="50"/>
      <c r="T425" s="50">
        <f t="shared" si="19"/>
        <v>6.3633098199999552</v>
      </c>
      <c r="U425" s="50">
        <f t="shared" si="20"/>
        <v>7.8012441799999692</v>
      </c>
      <c r="V425" s="50">
        <f t="shared" si="21"/>
        <v>1.7338141599999233</v>
      </c>
    </row>
    <row r="426" spans="1:22" s="6" customFormat="1" ht="24">
      <c r="A426" s="47"/>
      <c r="B426" s="47"/>
      <c r="C426" s="47"/>
      <c r="D426" s="47"/>
      <c r="E426" s="47"/>
      <c r="F426" s="47"/>
      <c r="G426" s="47"/>
      <c r="H426" s="47"/>
      <c r="I426" s="47"/>
      <c r="J426" s="47" t="s">
        <v>1497</v>
      </c>
      <c r="K426" s="49" t="s">
        <v>1803</v>
      </c>
      <c r="L426" s="50">
        <v>38.005139999999997</v>
      </c>
      <c r="M426" s="50">
        <v>43.173687999999999</v>
      </c>
      <c r="N426" s="50">
        <v>51.720666000000001</v>
      </c>
      <c r="O426" s="50">
        <v>0</v>
      </c>
      <c r="P426" s="50">
        <v>36.199330839999995</v>
      </c>
      <c r="Q426" s="50">
        <v>41.583754350000014</v>
      </c>
      <c r="R426" s="50">
        <v>51.339152800000029</v>
      </c>
      <c r="S426" s="50"/>
      <c r="T426" s="50">
        <f t="shared" si="19"/>
        <v>-1.8058091600000026</v>
      </c>
      <c r="U426" s="50">
        <f t="shared" si="20"/>
        <v>-1.5899336499999848</v>
      </c>
      <c r="V426" s="50">
        <f t="shared" si="21"/>
        <v>-0.38151319999997213</v>
      </c>
    </row>
    <row r="427" spans="1:22" s="6" customFormat="1">
      <c r="A427" s="47"/>
      <c r="B427" s="47"/>
      <c r="C427" s="47"/>
      <c r="D427" s="47"/>
      <c r="E427" s="47"/>
      <c r="F427" s="47"/>
      <c r="G427" s="47"/>
      <c r="H427" s="47"/>
      <c r="I427" s="47"/>
      <c r="J427" s="47" t="s">
        <v>1336</v>
      </c>
      <c r="K427" s="49" t="s">
        <v>1804</v>
      </c>
      <c r="L427" s="50">
        <v>3.1</v>
      </c>
      <c r="M427" s="50">
        <v>3.1</v>
      </c>
      <c r="N427" s="50">
        <v>3.1</v>
      </c>
      <c r="O427" s="50">
        <v>0</v>
      </c>
      <c r="P427" s="50">
        <v>3.1</v>
      </c>
      <c r="Q427" s="50">
        <v>3.1</v>
      </c>
      <c r="R427" s="50">
        <v>3.1</v>
      </c>
      <c r="S427" s="50"/>
      <c r="T427" s="50">
        <f t="shared" si="19"/>
        <v>0</v>
      </c>
      <c r="U427" s="50">
        <f t="shared" si="20"/>
        <v>0</v>
      </c>
      <c r="V427" s="50">
        <f t="shared" si="21"/>
        <v>0</v>
      </c>
    </row>
    <row r="428" spans="1:22" s="6" customFormat="1">
      <c r="A428" s="47"/>
      <c r="B428" s="47"/>
      <c r="C428" s="47"/>
      <c r="D428" s="47"/>
      <c r="E428" s="47"/>
      <c r="F428" s="47"/>
      <c r="G428" s="47"/>
      <c r="H428" s="47"/>
      <c r="I428" s="47"/>
      <c r="J428" s="47" t="s">
        <v>1342</v>
      </c>
      <c r="K428" s="49" t="s">
        <v>1805</v>
      </c>
      <c r="L428" s="50">
        <v>350</v>
      </c>
      <c r="M428" s="50">
        <v>350</v>
      </c>
      <c r="N428" s="50">
        <v>350</v>
      </c>
      <c r="O428" s="50">
        <v>0</v>
      </c>
      <c r="P428" s="50">
        <v>350</v>
      </c>
      <c r="Q428" s="50">
        <v>350</v>
      </c>
      <c r="R428" s="50">
        <v>350</v>
      </c>
      <c r="S428" s="50"/>
      <c r="T428" s="50">
        <f t="shared" si="19"/>
        <v>0</v>
      </c>
      <c r="U428" s="50">
        <f t="shared" si="20"/>
        <v>0</v>
      </c>
      <c r="V428" s="50">
        <f t="shared" si="21"/>
        <v>0</v>
      </c>
    </row>
    <row r="429" spans="1:22" s="6" customFormat="1" ht="24">
      <c r="A429" s="47"/>
      <c r="B429" s="47"/>
      <c r="C429" s="47"/>
      <c r="D429" s="47"/>
      <c r="E429" s="47"/>
      <c r="F429" s="47"/>
      <c r="G429" s="47"/>
      <c r="H429" s="47"/>
      <c r="I429" s="47"/>
      <c r="J429" s="47" t="s">
        <v>1446</v>
      </c>
      <c r="K429" s="49" t="s">
        <v>1447</v>
      </c>
      <c r="L429" s="50">
        <v>0</v>
      </c>
      <c r="M429" s="50">
        <v>0</v>
      </c>
      <c r="N429" s="50">
        <v>0</v>
      </c>
      <c r="O429" s="50">
        <v>0</v>
      </c>
      <c r="P429" s="50">
        <v>76.501454230000007</v>
      </c>
      <c r="Q429" s="50">
        <v>79.540993379999989</v>
      </c>
      <c r="R429" s="50">
        <v>79.540993379999989</v>
      </c>
      <c r="S429" s="50"/>
      <c r="T429" s="50">
        <f t="shared" si="19"/>
        <v>76.501454230000007</v>
      </c>
      <c r="U429" s="50">
        <f t="shared" si="20"/>
        <v>79.540993379999989</v>
      </c>
      <c r="V429" s="50">
        <f t="shared" si="21"/>
        <v>79.540993379999989</v>
      </c>
    </row>
    <row r="430" spans="1:22" s="6" customFormat="1" ht="13.5">
      <c r="A430" s="47"/>
      <c r="B430" s="47"/>
      <c r="C430" s="47"/>
      <c r="D430" s="47"/>
      <c r="E430" s="47"/>
      <c r="F430" s="47"/>
      <c r="G430" s="47"/>
      <c r="H430" s="47"/>
      <c r="I430" s="70" t="s">
        <v>1354</v>
      </c>
      <c r="J430" s="70"/>
      <c r="K430" s="70"/>
      <c r="L430" s="69">
        <v>349.337783</v>
      </c>
      <c r="M430" s="69">
        <v>401.74445800000001</v>
      </c>
      <c r="N430" s="69">
        <v>509.12022400000001</v>
      </c>
      <c r="O430" s="69">
        <v>0</v>
      </c>
      <c r="P430" s="69">
        <v>291.79542036999976</v>
      </c>
      <c r="Q430" s="69">
        <v>332.5482005799999</v>
      </c>
      <c r="R430" s="69">
        <v>384.74401019000015</v>
      </c>
      <c r="S430" s="69"/>
      <c r="T430" s="69">
        <f t="shared" si="19"/>
        <v>-57.542362630000241</v>
      </c>
      <c r="U430" s="69">
        <f t="shared" si="20"/>
        <v>-69.196257420000109</v>
      </c>
      <c r="V430" s="69">
        <f t="shared" si="21"/>
        <v>-124.37621380999985</v>
      </c>
    </row>
    <row r="431" spans="1:22" s="6" customFormat="1">
      <c r="A431" s="47"/>
      <c r="B431" s="47"/>
      <c r="C431" s="47"/>
      <c r="D431" s="47"/>
      <c r="E431" s="47"/>
      <c r="F431" s="47"/>
      <c r="G431" s="47"/>
      <c r="H431" s="47"/>
      <c r="I431" s="47"/>
      <c r="J431" s="47" t="s">
        <v>1355</v>
      </c>
      <c r="K431" s="49" t="s">
        <v>1419</v>
      </c>
      <c r="L431" s="50">
        <v>297.38089300000001</v>
      </c>
      <c r="M431" s="50">
        <v>342.50991399999998</v>
      </c>
      <c r="N431" s="50">
        <v>442.11544400000002</v>
      </c>
      <c r="O431" s="50">
        <v>0</v>
      </c>
      <c r="P431" s="50">
        <v>245.65819717999977</v>
      </c>
      <c r="Q431" s="50">
        <v>279.19556212999993</v>
      </c>
      <c r="R431" s="50">
        <v>324.5465230600002</v>
      </c>
      <c r="S431" s="50"/>
      <c r="T431" s="50">
        <f t="shared" si="19"/>
        <v>-51.72269582000024</v>
      </c>
      <c r="U431" s="50">
        <f t="shared" si="20"/>
        <v>-63.314351870000053</v>
      </c>
      <c r="V431" s="50">
        <f t="shared" si="21"/>
        <v>-117.56892093999983</v>
      </c>
    </row>
    <row r="432" spans="1:22" s="6" customFormat="1">
      <c r="A432" s="47"/>
      <c r="B432" s="47"/>
      <c r="C432" s="47"/>
      <c r="D432" s="47"/>
      <c r="E432" s="47"/>
      <c r="F432" s="47"/>
      <c r="G432" s="47"/>
      <c r="H432" s="47"/>
      <c r="I432" s="47"/>
      <c r="J432" s="47" t="s">
        <v>1359</v>
      </c>
      <c r="K432" s="49" t="s">
        <v>1423</v>
      </c>
      <c r="L432" s="50">
        <v>51.956890000000001</v>
      </c>
      <c r="M432" s="50">
        <v>59.234544</v>
      </c>
      <c r="N432" s="50">
        <v>67.004779999999997</v>
      </c>
      <c r="O432" s="50">
        <v>0</v>
      </c>
      <c r="P432" s="50">
        <v>46.137223190000007</v>
      </c>
      <c r="Q432" s="50">
        <v>53.352638450000015</v>
      </c>
      <c r="R432" s="50">
        <v>60.197487130000027</v>
      </c>
      <c r="S432" s="50"/>
      <c r="T432" s="50">
        <f t="shared" si="19"/>
        <v>-5.819666809999994</v>
      </c>
      <c r="U432" s="50">
        <f t="shared" si="20"/>
        <v>-5.8819055499999848</v>
      </c>
      <c r="V432" s="50">
        <f t="shared" si="21"/>
        <v>-6.8072928699999693</v>
      </c>
    </row>
    <row r="433" spans="1:22" s="6" customFormat="1" ht="13.5">
      <c r="A433" s="47"/>
      <c r="B433" s="47"/>
      <c r="C433" s="47"/>
      <c r="D433" s="47"/>
      <c r="E433" s="47"/>
      <c r="F433" s="86">
        <v>11</v>
      </c>
      <c r="G433" s="87" t="s">
        <v>601</v>
      </c>
      <c r="H433" s="87"/>
      <c r="I433" s="87"/>
      <c r="J433" s="87"/>
      <c r="K433" s="87"/>
      <c r="L433" s="89">
        <v>161135.86666900001</v>
      </c>
      <c r="M433" s="89">
        <v>197440.80201000001</v>
      </c>
      <c r="N433" s="89">
        <v>217662.18115700001</v>
      </c>
      <c r="O433" s="89">
        <v>0</v>
      </c>
      <c r="P433" s="89">
        <v>165424.11335599006</v>
      </c>
      <c r="Q433" s="89">
        <v>200562.73421920987</v>
      </c>
      <c r="R433" s="89">
        <v>221742.81892651992</v>
      </c>
      <c r="S433" s="89"/>
      <c r="T433" s="89">
        <f t="shared" si="19"/>
        <v>4288.2466869900527</v>
      </c>
      <c r="U433" s="89">
        <f t="shared" si="20"/>
        <v>3121.9322092098591</v>
      </c>
      <c r="V433" s="89">
        <f t="shared" si="21"/>
        <v>4080.6377695199044</v>
      </c>
    </row>
    <row r="434" spans="1:22" s="6" customFormat="1" ht="13.5">
      <c r="A434" s="47"/>
      <c r="B434" s="47"/>
      <c r="C434" s="47"/>
      <c r="D434" s="47"/>
      <c r="E434" s="47"/>
      <c r="F434" s="47"/>
      <c r="G434" s="47"/>
      <c r="H434" s="71" t="s">
        <v>1328</v>
      </c>
      <c r="I434" s="71"/>
      <c r="J434" s="71"/>
      <c r="K434" s="71"/>
      <c r="L434" s="73">
        <v>161135.86666900001</v>
      </c>
      <c r="M434" s="73">
        <v>197440.80201000001</v>
      </c>
      <c r="N434" s="73">
        <v>217662.18115700001</v>
      </c>
      <c r="O434" s="73">
        <v>0</v>
      </c>
      <c r="P434" s="73">
        <v>165424.11335599006</v>
      </c>
      <c r="Q434" s="73">
        <v>200562.73421920987</v>
      </c>
      <c r="R434" s="73">
        <v>221742.81892651992</v>
      </c>
      <c r="S434" s="73"/>
      <c r="T434" s="73">
        <f t="shared" si="19"/>
        <v>4288.2466869900527</v>
      </c>
      <c r="U434" s="73">
        <f t="shared" si="20"/>
        <v>3121.9322092098591</v>
      </c>
      <c r="V434" s="73">
        <f t="shared" si="21"/>
        <v>4080.6377695199044</v>
      </c>
    </row>
    <row r="435" spans="1:22" s="6" customFormat="1" ht="30" customHeight="1">
      <c r="A435" s="47"/>
      <c r="B435" s="47"/>
      <c r="C435" s="47"/>
      <c r="D435" s="47"/>
      <c r="E435" s="47"/>
      <c r="F435" s="47"/>
      <c r="G435" s="47"/>
      <c r="H435" s="47"/>
      <c r="I435" s="70" t="s">
        <v>1454</v>
      </c>
      <c r="J435" s="70"/>
      <c r="K435" s="70"/>
      <c r="L435" s="69">
        <v>84267.107720999993</v>
      </c>
      <c r="M435" s="69">
        <v>110874.388591</v>
      </c>
      <c r="N435" s="69">
        <v>121916.392515</v>
      </c>
      <c r="O435" s="69">
        <v>0</v>
      </c>
      <c r="P435" s="69">
        <v>87661.769844230032</v>
      </c>
      <c r="Q435" s="69">
        <v>111452.52317542997</v>
      </c>
      <c r="R435" s="69">
        <v>124016.28086015</v>
      </c>
      <c r="S435" s="69"/>
      <c r="T435" s="69">
        <f t="shared" si="19"/>
        <v>3394.6621232300386</v>
      </c>
      <c r="U435" s="69">
        <f t="shared" si="20"/>
        <v>578.13458442997944</v>
      </c>
      <c r="V435" s="69">
        <f t="shared" si="21"/>
        <v>2099.8883451500005</v>
      </c>
    </row>
    <row r="436" spans="1:22" s="6" customFormat="1">
      <c r="A436" s="47"/>
      <c r="B436" s="47"/>
      <c r="C436" s="47"/>
      <c r="D436" s="47"/>
      <c r="E436" s="47"/>
      <c r="F436" s="47"/>
      <c r="G436" s="47"/>
      <c r="H436" s="47"/>
      <c r="I436" s="47"/>
      <c r="J436" s="47" t="s">
        <v>1806</v>
      </c>
      <c r="K436" s="49" t="s">
        <v>1807</v>
      </c>
      <c r="L436" s="50">
        <v>1488.3058390000001</v>
      </c>
      <c r="M436" s="50">
        <v>1494.875773</v>
      </c>
      <c r="N436" s="50">
        <v>1501.4457070000001</v>
      </c>
      <c r="O436" s="50">
        <v>0</v>
      </c>
      <c r="P436" s="50">
        <v>1471.8993343099999</v>
      </c>
      <c r="Q436" s="50">
        <v>1479.7092965499999</v>
      </c>
      <c r="R436" s="50">
        <v>1481.09239039</v>
      </c>
      <c r="S436" s="50"/>
      <c r="T436" s="50">
        <f t="shared" si="19"/>
        <v>-16.406504690000247</v>
      </c>
      <c r="U436" s="50">
        <f t="shared" si="20"/>
        <v>-15.166476450000118</v>
      </c>
      <c r="V436" s="50">
        <f t="shared" si="21"/>
        <v>-20.353316610000093</v>
      </c>
    </row>
    <row r="437" spans="1:22" s="6" customFormat="1">
      <c r="A437" s="47"/>
      <c r="B437" s="47"/>
      <c r="C437" s="47"/>
      <c r="D437" s="47"/>
      <c r="E437" s="47"/>
      <c r="F437" s="47"/>
      <c r="G437" s="47"/>
      <c r="H437" s="47"/>
      <c r="I437" s="47"/>
      <c r="J437" s="47" t="s">
        <v>1808</v>
      </c>
      <c r="K437" s="49" t="s">
        <v>1809</v>
      </c>
      <c r="L437" s="50">
        <v>13914.266307</v>
      </c>
      <c r="M437" s="50">
        <v>18049.718814</v>
      </c>
      <c r="N437" s="50">
        <v>18509.213537</v>
      </c>
      <c r="O437" s="50">
        <v>0</v>
      </c>
      <c r="P437" s="50">
        <v>18699.910406999999</v>
      </c>
      <c r="Q437" s="50">
        <v>23957.025496999999</v>
      </c>
      <c r="R437" s="50">
        <v>23957.036807</v>
      </c>
      <c r="S437" s="50"/>
      <c r="T437" s="50">
        <f t="shared" si="19"/>
        <v>4785.6440999999995</v>
      </c>
      <c r="U437" s="50">
        <f t="shared" si="20"/>
        <v>5907.3066829999989</v>
      </c>
      <c r="V437" s="50">
        <f t="shared" si="21"/>
        <v>5447.8232700000008</v>
      </c>
    </row>
    <row r="438" spans="1:22" s="6" customFormat="1">
      <c r="A438" s="47"/>
      <c r="B438" s="47"/>
      <c r="C438" s="47"/>
      <c r="D438" s="47"/>
      <c r="E438" s="47"/>
      <c r="F438" s="47"/>
      <c r="G438" s="47"/>
      <c r="H438" s="47"/>
      <c r="I438" s="47"/>
      <c r="J438" s="47" t="s">
        <v>1810</v>
      </c>
      <c r="K438" s="49" t="s">
        <v>1811</v>
      </c>
      <c r="L438" s="50">
        <v>709.871443</v>
      </c>
      <c r="M438" s="50">
        <v>731.371443</v>
      </c>
      <c r="N438" s="50">
        <v>735.51144299999999</v>
      </c>
      <c r="O438" s="50">
        <v>0</v>
      </c>
      <c r="P438" s="50">
        <v>199.64045963000001</v>
      </c>
      <c r="Q438" s="50">
        <v>224.03845963000001</v>
      </c>
      <c r="R438" s="50">
        <v>270.00910663000002</v>
      </c>
      <c r="S438" s="50"/>
      <c r="T438" s="50">
        <f t="shared" si="19"/>
        <v>-510.23098336999999</v>
      </c>
      <c r="U438" s="50">
        <f t="shared" si="20"/>
        <v>-507.33298336999997</v>
      </c>
      <c r="V438" s="50">
        <f t="shared" si="21"/>
        <v>-465.50233636999997</v>
      </c>
    </row>
    <row r="439" spans="1:22" s="6" customFormat="1">
      <c r="A439" s="47"/>
      <c r="B439" s="47"/>
      <c r="C439" s="47"/>
      <c r="D439" s="47"/>
      <c r="E439" s="47"/>
      <c r="F439" s="47"/>
      <c r="G439" s="47"/>
      <c r="H439" s="47"/>
      <c r="I439" s="47"/>
      <c r="J439" s="47" t="s">
        <v>1812</v>
      </c>
      <c r="K439" s="49" t="s">
        <v>1813</v>
      </c>
      <c r="L439" s="50">
        <v>988.75326299999995</v>
      </c>
      <c r="M439" s="50">
        <v>1277.744606</v>
      </c>
      <c r="N439" s="50">
        <v>1555.310571</v>
      </c>
      <c r="O439" s="50">
        <v>0</v>
      </c>
      <c r="P439" s="50">
        <v>1069.4861069900001</v>
      </c>
      <c r="Q439" s="50">
        <v>1105.0820352200001</v>
      </c>
      <c r="R439" s="50">
        <v>1165.36869673</v>
      </c>
      <c r="S439" s="50"/>
      <c r="T439" s="50">
        <f t="shared" si="19"/>
        <v>80.732843990000106</v>
      </c>
      <c r="U439" s="50">
        <f t="shared" si="20"/>
        <v>-172.6625707799999</v>
      </c>
      <c r="V439" s="50">
        <f t="shared" si="21"/>
        <v>-389.94187426999997</v>
      </c>
    </row>
    <row r="440" spans="1:22" s="6" customFormat="1">
      <c r="A440" s="47"/>
      <c r="B440" s="47"/>
      <c r="C440" s="47"/>
      <c r="D440" s="47"/>
      <c r="E440" s="47"/>
      <c r="F440" s="47"/>
      <c r="G440" s="47"/>
      <c r="H440" s="47"/>
      <c r="I440" s="47"/>
      <c r="J440" s="47" t="s">
        <v>1814</v>
      </c>
      <c r="K440" s="49" t="s">
        <v>1815</v>
      </c>
      <c r="L440" s="50">
        <v>537.02975000000004</v>
      </c>
      <c r="M440" s="50">
        <v>560.68876599999999</v>
      </c>
      <c r="N440" s="50">
        <v>581.30323199999998</v>
      </c>
      <c r="O440" s="50">
        <v>0</v>
      </c>
      <c r="P440" s="50">
        <v>893.04180009999993</v>
      </c>
      <c r="Q440" s="50">
        <v>951.44667126000002</v>
      </c>
      <c r="R440" s="50">
        <v>1001.29586433</v>
      </c>
      <c r="S440" s="50"/>
      <c r="T440" s="50">
        <f t="shared" si="19"/>
        <v>356.0120500999999</v>
      </c>
      <c r="U440" s="50">
        <f t="shared" si="20"/>
        <v>390.75790526000003</v>
      </c>
      <c r="V440" s="50">
        <f t="shared" si="21"/>
        <v>419.99263232999999</v>
      </c>
    </row>
    <row r="441" spans="1:22" s="6" customFormat="1" ht="24">
      <c r="A441" s="47"/>
      <c r="B441" s="47"/>
      <c r="C441" s="47"/>
      <c r="D441" s="47"/>
      <c r="E441" s="47"/>
      <c r="F441" s="47"/>
      <c r="G441" s="47"/>
      <c r="H441" s="47"/>
      <c r="I441" s="47"/>
      <c r="J441" s="47" t="s">
        <v>1816</v>
      </c>
      <c r="K441" s="49" t="s">
        <v>1817</v>
      </c>
      <c r="L441" s="50">
        <v>0</v>
      </c>
      <c r="M441" s="50">
        <v>0</v>
      </c>
      <c r="N441" s="50">
        <v>16.195889000000001</v>
      </c>
      <c r="O441" s="50">
        <v>0</v>
      </c>
      <c r="P441" s="50">
        <v>3.3</v>
      </c>
      <c r="Q441" s="50">
        <v>9.6572274</v>
      </c>
      <c r="R441" s="50">
        <v>20.100000000000001</v>
      </c>
      <c r="S441" s="50"/>
      <c r="T441" s="50">
        <f t="shared" si="19"/>
        <v>3.3</v>
      </c>
      <c r="U441" s="50">
        <f t="shared" si="20"/>
        <v>9.6572274</v>
      </c>
      <c r="V441" s="50">
        <f t="shared" si="21"/>
        <v>3.9041110000000003</v>
      </c>
    </row>
    <row r="442" spans="1:22" s="6" customFormat="1" ht="36">
      <c r="A442" s="47"/>
      <c r="B442" s="47"/>
      <c r="C442" s="47"/>
      <c r="D442" s="47"/>
      <c r="E442" s="47"/>
      <c r="F442" s="47"/>
      <c r="G442" s="47"/>
      <c r="H442" s="47"/>
      <c r="I442" s="47"/>
      <c r="J442" s="47" t="s">
        <v>1818</v>
      </c>
      <c r="K442" s="49" t="s">
        <v>1819</v>
      </c>
      <c r="L442" s="50">
        <v>0</v>
      </c>
      <c r="M442" s="50">
        <v>0</v>
      </c>
      <c r="N442" s="50">
        <v>16.666665999999999</v>
      </c>
      <c r="O442" s="50">
        <v>0</v>
      </c>
      <c r="P442" s="50">
        <v>0</v>
      </c>
      <c r="Q442" s="50">
        <v>0</v>
      </c>
      <c r="R442" s="50">
        <v>0</v>
      </c>
      <c r="S442" s="50"/>
      <c r="T442" s="50">
        <f t="shared" si="19"/>
        <v>0</v>
      </c>
      <c r="U442" s="50">
        <f t="shared" si="20"/>
        <v>0</v>
      </c>
      <c r="V442" s="50">
        <f t="shared" si="21"/>
        <v>-16.666665999999999</v>
      </c>
    </row>
    <row r="443" spans="1:22" s="6" customFormat="1" ht="24">
      <c r="A443" s="47"/>
      <c r="B443" s="47"/>
      <c r="C443" s="47"/>
      <c r="D443" s="47"/>
      <c r="E443" s="47"/>
      <c r="F443" s="47"/>
      <c r="G443" s="47"/>
      <c r="H443" s="47"/>
      <c r="I443" s="47"/>
      <c r="J443" s="47" t="s">
        <v>1820</v>
      </c>
      <c r="K443" s="49" t="s">
        <v>1821</v>
      </c>
      <c r="L443" s="50">
        <v>0</v>
      </c>
      <c r="M443" s="50">
        <v>0</v>
      </c>
      <c r="N443" s="50">
        <v>200</v>
      </c>
      <c r="O443" s="50">
        <v>0</v>
      </c>
      <c r="P443" s="50">
        <v>0</v>
      </c>
      <c r="Q443" s="50">
        <v>0</v>
      </c>
      <c r="R443" s="50">
        <v>199.81899999999999</v>
      </c>
      <c r="S443" s="50"/>
      <c r="T443" s="50">
        <f t="shared" si="19"/>
        <v>0</v>
      </c>
      <c r="U443" s="50">
        <f t="shared" si="20"/>
        <v>0</v>
      </c>
      <c r="V443" s="50">
        <f t="shared" si="21"/>
        <v>-0.1810000000000116</v>
      </c>
    </row>
    <row r="444" spans="1:22" s="6" customFormat="1">
      <c r="A444" s="47"/>
      <c r="B444" s="47"/>
      <c r="C444" s="47"/>
      <c r="D444" s="47"/>
      <c r="E444" s="47"/>
      <c r="F444" s="47"/>
      <c r="G444" s="47"/>
      <c r="H444" s="47"/>
      <c r="I444" s="47"/>
      <c r="J444" s="47" t="s">
        <v>1822</v>
      </c>
      <c r="K444" s="49" t="s">
        <v>1823</v>
      </c>
      <c r="L444" s="50">
        <v>6008.5785260000002</v>
      </c>
      <c r="M444" s="50">
        <v>11974.992183</v>
      </c>
      <c r="N444" s="50">
        <v>11983.379945000001</v>
      </c>
      <c r="O444" s="50">
        <v>0</v>
      </c>
      <c r="P444" s="50">
        <v>10704.494543579998</v>
      </c>
      <c r="Q444" s="50">
        <v>11207.906668229998</v>
      </c>
      <c r="R444" s="50">
        <v>11208.796071469998</v>
      </c>
      <c r="S444" s="50"/>
      <c r="T444" s="50">
        <f t="shared" si="19"/>
        <v>4695.916017579998</v>
      </c>
      <c r="U444" s="50">
        <f t="shared" si="20"/>
        <v>-767.08551477000219</v>
      </c>
      <c r="V444" s="50">
        <f t="shared" si="21"/>
        <v>-774.58387353000217</v>
      </c>
    </row>
    <row r="445" spans="1:22" s="6" customFormat="1">
      <c r="A445" s="47"/>
      <c r="B445" s="47"/>
      <c r="C445" s="47"/>
      <c r="D445" s="47"/>
      <c r="E445" s="47"/>
      <c r="F445" s="47"/>
      <c r="G445" s="47"/>
      <c r="H445" s="47"/>
      <c r="I445" s="47"/>
      <c r="J445" s="47" t="s">
        <v>1824</v>
      </c>
      <c r="K445" s="49" t="s">
        <v>1825</v>
      </c>
      <c r="L445" s="50">
        <v>175.25313800000001</v>
      </c>
      <c r="M445" s="50">
        <v>324.24058000000002</v>
      </c>
      <c r="N445" s="50">
        <v>329.493719</v>
      </c>
      <c r="O445" s="50">
        <v>0</v>
      </c>
      <c r="P445" s="50">
        <v>259.40008902</v>
      </c>
      <c r="Q445" s="50">
        <v>270.38676710999999</v>
      </c>
      <c r="R445" s="50">
        <v>270.85299192000002</v>
      </c>
      <c r="S445" s="50"/>
      <c r="T445" s="50">
        <f t="shared" si="19"/>
        <v>84.146951019999989</v>
      </c>
      <c r="U445" s="50">
        <f t="shared" si="20"/>
        <v>-53.853812890000029</v>
      </c>
      <c r="V445" s="50">
        <f t="shared" si="21"/>
        <v>-58.640727079999976</v>
      </c>
    </row>
    <row r="446" spans="1:22" s="6" customFormat="1">
      <c r="A446" s="47"/>
      <c r="B446" s="47"/>
      <c r="C446" s="47"/>
      <c r="D446" s="47"/>
      <c r="E446" s="47"/>
      <c r="F446" s="47"/>
      <c r="G446" s="47"/>
      <c r="H446" s="47"/>
      <c r="I446" s="47"/>
      <c r="J446" s="47" t="s">
        <v>1826</v>
      </c>
      <c r="K446" s="49" t="s">
        <v>1827</v>
      </c>
      <c r="L446" s="50">
        <v>7661.5976430000001</v>
      </c>
      <c r="M446" s="50">
        <v>8677.3841209999991</v>
      </c>
      <c r="N446" s="50">
        <v>10153.276086</v>
      </c>
      <c r="O446" s="50">
        <v>0</v>
      </c>
      <c r="P446" s="50">
        <v>6294.0430780700008</v>
      </c>
      <c r="Q446" s="50">
        <v>6641.4835994599998</v>
      </c>
      <c r="R446" s="50">
        <v>6942.053156240001</v>
      </c>
      <c r="S446" s="50"/>
      <c r="T446" s="50">
        <f t="shared" si="19"/>
        <v>-1367.5545649299993</v>
      </c>
      <c r="U446" s="50">
        <f t="shared" si="20"/>
        <v>-2035.9005215399993</v>
      </c>
      <c r="V446" s="50">
        <f t="shared" si="21"/>
        <v>-3211.2229297599988</v>
      </c>
    </row>
    <row r="447" spans="1:22" s="6" customFormat="1">
      <c r="A447" s="47"/>
      <c r="B447" s="47"/>
      <c r="C447" s="47"/>
      <c r="D447" s="47"/>
      <c r="E447" s="47"/>
      <c r="F447" s="47"/>
      <c r="G447" s="47"/>
      <c r="H447" s="47"/>
      <c r="I447" s="47"/>
      <c r="J447" s="47" t="s">
        <v>1828</v>
      </c>
      <c r="K447" s="49" t="s">
        <v>1829</v>
      </c>
      <c r="L447" s="50">
        <v>255.18095199999999</v>
      </c>
      <c r="M447" s="50">
        <v>417.22108800000001</v>
      </c>
      <c r="N447" s="50">
        <v>489.76122400000003</v>
      </c>
      <c r="O447" s="50">
        <v>0</v>
      </c>
      <c r="P447" s="50">
        <v>282.23181515999994</v>
      </c>
      <c r="Q447" s="50">
        <v>284.04356453999998</v>
      </c>
      <c r="R447" s="50">
        <v>300.09181621000005</v>
      </c>
      <c r="S447" s="50"/>
      <c r="T447" s="50">
        <f t="shared" si="19"/>
        <v>27.050863159999949</v>
      </c>
      <c r="U447" s="50">
        <f t="shared" si="20"/>
        <v>-133.17752346000003</v>
      </c>
      <c r="V447" s="50">
        <f t="shared" si="21"/>
        <v>-189.66940778999998</v>
      </c>
    </row>
    <row r="448" spans="1:22" s="6" customFormat="1" ht="24">
      <c r="A448" s="47"/>
      <c r="B448" s="47"/>
      <c r="C448" s="47"/>
      <c r="D448" s="47"/>
      <c r="E448" s="47"/>
      <c r="F448" s="47"/>
      <c r="G448" s="47"/>
      <c r="H448" s="47"/>
      <c r="I448" s="47"/>
      <c r="J448" s="47" t="s">
        <v>1830</v>
      </c>
      <c r="K448" s="49" t="s">
        <v>1831</v>
      </c>
      <c r="L448" s="50">
        <v>302.02052800000001</v>
      </c>
      <c r="M448" s="50">
        <v>315.60984300000001</v>
      </c>
      <c r="N448" s="50">
        <v>618.43439999999998</v>
      </c>
      <c r="O448" s="50">
        <v>0</v>
      </c>
      <c r="P448" s="50">
        <v>68.063302320000005</v>
      </c>
      <c r="Q448" s="50">
        <v>80.773397899999992</v>
      </c>
      <c r="R448" s="50">
        <v>89.092072149999993</v>
      </c>
      <c r="S448" s="50"/>
      <c r="T448" s="50">
        <f t="shared" si="19"/>
        <v>-233.95722568000002</v>
      </c>
      <c r="U448" s="50">
        <f t="shared" si="20"/>
        <v>-234.83644510000002</v>
      </c>
      <c r="V448" s="50">
        <f t="shared" si="21"/>
        <v>-529.34232784999995</v>
      </c>
    </row>
    <row r="449" spans="1:22" s="6" customFormat="1" ht="24">
      <c r="A449" s="47"/>
      <c r="B449" s="47"/>
      <c r="C449" s="47"/>
      <c r="D449" s="47"/>
      <c r="E449" s="47"/>
      <c r="F449" s="47"/>
      <c r="G449" s="47"/>
      <c r="H449" s="47"/>
      <c r="I449" s="47"/>
      <c r="J449" s="47" t="s">
        <v>1832</v>
      </c>
      <c r="K449" s="49" t="s">
        <v>1833</v>
      </c>
      <c r="L449" s="50">
        <v>405.6</v>
      </c>
      <c r="M449" s="50">
        <v>783.2</v>
      </c>
      <c r="N449" s="50">
        <v>788.8</v>
      </c>
      <c r="O449" s="50">
        <v>0</v>
      </c>
      <c r="P449" s="50">
        <v>493.51549140999998</v>
      </c>
      <c r="Q449" s="50">
        <v>505.65220246000001</v>
      </c>
      <c r="R449" s="50">
        <v>526.37960262000001</v>
      </c>
      <c r="S449" s="50"/>
      <c r="T449" s="50">
        <f t="shared" si="19"/>
        <v>87.915491409999959</v>
      </c>
      <c r="U449" s="50">
        <f t="shared" si="20"/>
        <v>-277.54779754000003</v>
      </c>
      <c r="V449" s="50">
        <f t="shared" si="21"/>
        <v>-262.42039737999994</v>
      </c>
    </row>
    <row r="450" spans="1:22" s="6" customFormat="1">
      <c r="A450" s="47"/>
      <c r="B450" s="47"/>
      <c r="C450" s="47"/>
      <c r="D450" s="47"/>
      <c r="E450" s="47"/>
      <c r="F450" s="47"/>
      <c r="G450" s="47"/>
      <c r="H450" s="47"/>
      <c r="I450" s="47"/>
      <c r="J450" s="47" t="s">
        <v>1834</v>
      </c>
      <c r="K450" s="49" t="s">
        <v>1835</v>
      </c>
      <c r="L450" s="50">
        <v>484.27867400000002</v>
      </c>
      <c r="M450" s="50">
        <v>699.75210100000004</v>
      </c>
      <c r="N450" s="50">
        <v>878.62755000000004</v>
      </c>
      <c r="O450" s="50">
        <v>0</v>
      </c>
      <c r="P450" s="50">
        <v>83.675711090000007</v>
      </c>
      <c r="Q450" s="50">
        <v>86.077195529999997</v>
      </c>
      <c r="R450" s="50">
        <v>135.29124984000001</v>
      </c>
      <c r="S450" s="50"/>
      <c r="T450" s="50">
        <f t="shared" si="19"/>
        <v>-400.60296291000003</v>
      </c>
      <c r="U450" s="50">
        <f t="shared" si="20"/>
        <v>-613.67490547</v>
      </c>
      <c r="V450" s="50">
        <f t="shared" si="21"/>
        <v>-743.33630016000006</v>
      </c>
    </row>
    <row r="451" spans="1:22" s="6" customFormat="1" ht="24">
      <c r="A451" s="47"/>
      <c r="B451" s="47"/>
      <c r="C451" s="47"/>
      <c r="D451" s="47"/>
      <c r="E451" s="47"/>
      <c r="F451" s="47"/>
      <c r="G451" s="47"/>
      <c r="H451" s="47"/>
      <c r="I451" s="47"/>
      <c r="J451" s="47" t="s">
        <v>1463</v>
      </c>
      <c r="K451" s="49" t="s">
        <v>1836</v>
      </c>
      <c r="L451" s="50">
        <v>40241.045078000003</v>
      </c>
      <c r="M451" s="50">
        <v>45991.859556000003</v>
      </c>
      <c r="N451" s="50">
        <v>50652.712016999998</v>
      </c>
      <c r="O451" s="50">
        <v>0</v>
      </c>
      <c r="P451" s="50">
        <v>40453.43611629001</v>
      </c>
      <c r="Q451" s="50">
        <v>47292.560190740005</v>
      </c>
      <c r="R451" s="50">
        <v>55766.044017899992</v>
      </c>
      <c r="S451" s="50"/>
      <c r="T451" s="50">
        <f t="shared" si="19"/>
        <v>212.39103829000669</v>
      </c>
      <c r="U451" s="50">
        <f t="shared" si="20"/>
        <v>1300.700634740002</v>
      </c>
      <c r="V451" s="50">
        <f t="shared" si="21"/>
        <v>5113.3320008999945</v>
      </c>
    </row>
    <row r="452" spans="1:22" s="6" customFormat="1" ht="24">
      <c r="A452" s="47"/>
      <c r="B452" s="47"/>
      <c r="C452" s="47"/>
      <c r="D452" s="47"/>
      <c r="E452" s="47"/>
      <c r="F452" s="47"/>
      <c r="G452" s="47"/>
      <c r="H452" s="47"/>
      <c r="I452" s="47"/>
      <c r="J452" s="47" t="s">
        <v>1837</v>
      </c>
      <c r="K452" s="49" t="s">
        <v>1838</v>
      </c>
      <c r="L452" s="50">
        <v>0</v>
      </c>
      <c r="M452" s="50">
        <v>850</v>
      </c>
      <c r="N452" s="50">
        <v>850</v>
      </c>
      <c r="O452" s="50">
        <v>0</v>
      </c>
      <c r="P452" s="50">
        <v>727</v>
      </c>
      <c r="Q452" s="50">
        <v>747</v>
      </c>
      <c r="R452" s="50">
        <v>747</v>
      </c>
      <c r="S452" s="50"/>
      <c r="T452" s="50">
        <f t="shared" si="19"/>
        <v>727</v>
      </c>
      <c r="U452" s="50">
        <f t="shared" si="20"/>
        <v>-103</v>
      </c>
      <c r="V452" s="50">
        <f t="shared" si="21"/>
        <v>-103</v>
      </c>
    </row>
    <row r="453" spans="1:22" s="6" customFormat="1">
      <c r="A453" s="47"/>
      <c r="B453" s="47"/>
      <c r="C453" s="47"/>
      <c r="D453" s="47"/>
      <c r="E453" s="47"/>
      <c r="F453" s="47"/>
      <c r="G453" s="47"/>
      <c r="H453" s="47"/>
      <c r="I453" s="47"/>
      <c r="J453" s="47" t="s">
        <v>1839</v>
      </c>
      <c r="K453" s="49" t="s">
        <v>1840</v>
      </c>
      <c r="L453" s="50">
        <v>192.5</v>
      </c>
      <c r="M453" s="50">
        <v>385.09346199999999</v>
      </c>
      <c r="N453" s="50">
        <v>385.09346199999999</v>
      </c>
      <c r="O453" s="50">
        <v>0</v>
      </c>
      <c r="P453" s="50">
        <v>0.14801817</v>
      </c>
      <c r="Q453" s="50">
        <v>12.963177999999999</v>
      </c>
      <c r="R453" s="50">
        <v>12.963177999999999</v>
      </c>
      <c r="S453" s="50"/>
      <c r="T453" s="50">
        <f t="shared" si="19"/>
        <v>-192.35198183</v>
      </c>
      <c r="U453" s="50">
        <f t="shared" si="20"/>
        <v>-372.13028399999996</v>
      </c>
      <c r="V453" s="50">
        <f t="shared" si="21"/>
        <v>-372.13028399999996</v>
      </c>
    </row>
    <row r="454" spans="1:22" s="6" customFormat="1">
      <c r="A454" s="47"/>
      <c r="B454" s="47"/>
      <c r="C454" s="47"/>
      <c r="D454" s="47"/>
      <c r="E454" s="47"/>
      <c r="F454" s="47"/>
      <c r="G454" s="47"/>
      <c r="H454" s="47"/>
      <c r="I454" s="47"/>
      <c r="J454" s="47" t="s">
        <v>1841</v>
      </c>
      <c r="K454" s="49" t="s">
        <v>1842</v>
      </c>
      <c r="L454" s="50">
        <v>512.98001599999998</v>
      </c>
      <c r="M454" s="50">
        <v>1025.960032</v>
      </c>
      <c r="N454" s="50">
        <v>1025.960032</v>
      </c>
      <c r="O454" s="50">
        <v>0</v>
      </c>
      <c r="P454" s="50">
        <v>714.28627100000006</v>
      </c>
      <c r="Q454" s="50">
        <v>918.22335514999997</v>
      </c>
      <c r="R454" s="50">
        <v>1083.960032</v>
      </c>
      <c r="S454" s="50"/>
      <c r="T454" s="50">
        <f t="shared" si="19"/>
        <v>201.30625500000008</v>
      </c>
      <c r="U454" s="50">
        <f t="shared" si="20"/>
        <v>-107.73667684999998</v>
      </c>
      <c r="V454" s="50">
        <f t="shared" si="21"/>
        <v>58</v>
      </c>
    </row>
    <row r="455" spans="1:22" s="6" customFormat="1">
      <c r="A455" s="47"/>
      <c r="B455" s="47"/>
      <c r="C455" s="47"/>
      <c r="D455" s="47"/>
      <c r="E455" s="47"/>
      <c r="F455" s="47"/>
      <c r="G455" s="47"/>
      <c r="H455" s="47"/>
      <c r="I455" s="47"/>
      <c r="J455" s="47" t="s">
        <v>1843</v>
      </c>
      <c r="K455" s="49" t="s">
        <v>1844</v>
      </c>
      <c r="L455" s="50">
        <v>346</v>
      </c>
      <c r="M455" s="50">
        <v>692</v>
      </c>
      <c r="N455" s="50">
        <v>1037.9668220000001</v>
      </c>
      <c r="O455" s="50">
        <v>0</v>
      </c>
      <c r="P455" s="50">
        <v>0</v>
      </c>
      <c r="Q455" s="50">
        <v>0</v>
      </c>
      <c r="R455" s="50">
        <v>31.854852000000001</v>
      </c>
      <c r="S455" s="50"/>
      <c r="T455" s="50">
        <f t="shared" si="19"/>
        <v>-346</v>
      </c>
      <c r="U455" s="50">
        <f t="shared" si="20"/>
        <v>-692</v>
      </c>
      <c r="V455" s="50">
        <f t="shared" si="21"/>
        <v>-1006.11197</v>
      </c>
    </row>
    <row r="456" spans="1:22" s="6" customFormat="1">
      <c r="A456" s="47"/>
      <c r="B456" s="47"/>
      <c r="C456" s="47"/>
      <c r="D456" s="47"/>
      <c r="E456" s="47"/>
      <c r="F456" s="47"/>
      <c r="G456" s="47"/>
      <c r="H456" s="47"/>
      <c r="I456" s="47"/>
      <c r="J456" s="47" t="s">
        <v>1845</v>
      </c>
      <c r="K456" s="49" t="s">
        <v>1846</v>
      </c>
      <c r="L456" s="50">
        <v>1625</v>
      </c>
      <c r="M456" s="50">
        <v>2155</v>
      </c>
      <c r="N456" s="50">
        <v>2630</v>
      </c>
      <c r="O456" s="50">
        <v>0</v>
      </c>
      <c r="P456" s="50">
        <v>396.57038777999998</v>
      </c>
      <c r="Q456" s="50">
        <v>901.08488858999988</v>
      </c>
      <c r="R456" s="50">
        <v>1387.0002005699998</v>
      </c>
      <c r="S456" s="50"/>
      <c r="T456" s="50">
        <f t="shared" ref="T456:T519" si="22">P456-L456</f>
        <v>-1228.4296122200001</v>
      </c>
      <c r="U456" s="50">
        <f t="shared" ref="U456:U519" si="23">Q456-M456</f>
        <v>-1253.91511141</v>
      </c>
      <c r="V456" s="50">
        <f t="shared" ref="V456:V519" si="24">R456-N456</f>
        <v>-1242.9997994300002</v>
      </c>
    </row>
    <row r="457" spans="1:22" s="6" customFormat="1" ht="13.5" thickBot="1">
      <c r="A457" s="112"/>
      <c r="B457" s="112"/>
      <c r="C457" s="112"/>
      <c r="D457" s="112"/>
      <c r="E457" s="112"/>
      <c r="F457" s="112"/>
      <c r="G457" s="112"/>
      <c r="H457" s="112"/>
      <c r="I457" s="112"/>
      <c r="J457" s="112" t="s">
        <v>1847</v>
      </c>
      <c r="K457" s="82" t="s">
        <v>1848</v>
      </c>
      <c r="L457" s="83">
        <v>313.76688300000001</v>
      </c>
      <c r="M457" s="83">
        <v>941.30064900000002</v>
      </c>
      <c r="N457" s="83">
        <v>1568.834415</v>
      </c>
      <c r="O457" s="83">
        <v>0</v>
      </c>
      <c r="P457" s="83">
        <v>1152.63177827</v>
      </c>
      <c r="Q457" s="83">
        <v>1592.5639334300001</v>
      </c>
      <c r="R457" s="83">
        <v>1780.66323549</v>
      </c>
      <c r="S457" s="83"/>
      <c r="T457" s="83">
        <f t="shared" si="22"/>
        <v>838.86489527000003</v>
      </c>
      <c r="U457" s="83">
        <f t="shared" si="23"/>
        <v>651.26328443000011</v>
      </c>
      <c r="V457" s="83">
        <f t="shared" si="24"/>
        <v>211.82882049</v>
      </c>
    </row>
    <row r="458" spans="1:22" s="6" customFormat="1" ht="24">
      <c r="A458" s="47"/>
      <c r="B458" s="47"/>
      <c r="C458" s="47"/>
      <c r="D458" s="47"/>
      <c r="E458" s="47"/>
      <c r="F458" s="47"/>
      <c r="G458" s="47"/>
      <c r="H458" s="47"/>
      <c r="I458" s="47"/>
      <c r="J458" s="47" t="s">
        <v>1849</v>
      </c>
      <c r="K458" s="49" t="s">
        <v>1850</v>
      </c>
      <c r="L458" s="50">
        <v>2131.6094480000002</v>
      </c>
      <c r="M458" s="50">
        <v>2982.8426869999998</v>
      </c>
      <c r="N458" s="50">
        <v>4026.954268</v>
      </c>
      <c r="O458" s="50">
        <v>0</v>
      </c>
      <c r="P458" s="50">
        <v>758.70816727999977</v>
      </c>
      <c r="Q458" s="50">
        <v>1710.4967681800003</v>
      </c>
      <c r="R458" s="50">
        <v>2461.0063027600004</v>
      </c>
      <c r="S458" s="50"/>
      <c r="T458" s="50">
        <f t="shared" si="22"/>
        <v>-1372.9012807200004</v>
      </c>
      <c r="U458" s="50">
        <f t="shared" si="23"/>
        <v>-1272.3459188199995</v>
      </c>
      <c r="V458" s="50">
        <f t="shared" si="24"/>
        <v>-1565.9479652399996</v>
      </c>
    </row>
    <row r="459" spans="1:22" s="6" customFormat="1">
      <c r="A459" s="47"/>
      <c r="B459" s="47"/>
      <c r="C459" s="47"/>
      <c r="D459" s="47"/>
      <c r="E459" s="47"/>
      <c r="F459" s="47"/>
      <c r="G459" s="47"/>
      <c r="H459" s="47"/>
      <c r="I459" s="47"/>
      <c r="J459" s="47" t="s">
        <v>1851</v>
      </c>
      <c r="K459" s="49" t="s">
        <v>1852</v>
      </c>
      <c r="L459" s="50">
        <v>1497.846098</v>
      </c>
      <c r="M459" s="50">
        <v>1592.284617</v>
      </c>
      <c r="N459" s="50">
        <v>1738.2696169999999</v>
      </c>
      <c r="O459" s="50">
        <v>0</v>
      </c>
      <c r="P459" s="50">
        <v>2431.4109627100001</v>
      </c>
      <c r="Q459" s="50">
        <v>3032.6766351900001</v>
      </c>
      <c r="R459" s="50">
        <v>3948.1137109000001</v>
      </c>
      <c r="S459" s="50"/>
      <c r="T459" s="50">
        <f t="shared" si="22"/>
        <v>933.56486471000017</v>
      </c>
      <c r="U459" s="50">
        <f t="shared" si="23"/>
        <v>1440.39201819</v>
      </c>
      <c r="V459" s="50">
        <f t="shared" si="24"/>
        <v>2209.8440939000002</v>
      </c>
    </row>
    <row r="460" spans="1:22" s="6" customFormat="1" ht="24">
      <c r="A460" s="47"/>
      <c r="B460" s="47"/>
      <c r="C460" s="47"/>
      <c r="D460" s="47"/>
      <c r="E460" s="47"/>
      <c r="F460" s="47"/>
      <c r="G460" s="47"/>
      <c r="H460" s="47"/>
      <c r="I460" s="47"/>
      <c r="J460" s="47" t="s">
        <v>1853</v>
      </c>
      <c r="K460" s="49" t="s">
        <v>1854</v>
      </c>
      <c r="L460" s="50">
        <v>692</v>
      </c>
      <c r="M460" s="50">
        <v>1384</v>
      </c>
      <c r="N460" s="50">
        <v>2075.9336429999998</v>
      </c>
      <c r="O460" s="50">
        <v>0</v>
      </c>
      <c r="P460" s="50">
        <v>497.92</v>
      </c>
      <c r="Q460" s="50">
        <v>1080.3097439999999</v>
      </c>
      <c r="R460" s="50">
        <v>1688.3600220000001</v>
      </c>
      <c r="S460" s="50"/>
      <c r="T460" s="50">
        <f t="shared" si="22"/>
        <v>-194.07999999999998</v>
      </c>
      <c r="U460" s="50">
        <f t="shared" si="23"/>
        <v>-303.69025600000009</v>
      </c>
      <c r="V460" s="50">
        <f t="shared" si="24"/>
        <v>-387.57362099999978</v>
      </c>
    </row>
    <row r="461" spans="1:22" s="6" customFormat="1" ht="24">
      <c r="A461" s="47"/>
      <c r="B461" s="47"/>
      <c r="C461" s="47"/>
      <c r="D461" s="47"/>
      <c r="E461" s="47"/>
      <c r="F461" s="47"/>
      <c r="G461" s="47"/>
      <c r="H461" s="47"/>
      <c r="I461" s="47"/>
      <c r="J461" s="47" t="s">
        <v>1855</v>
      </c>
      <c r="K461" s="49" t="s">
        <v>1856</v>
      </c>
      <c r="L461" s="50">
        <v>3783.624135</v>
      </c>
      <c r="M461" s="50">
        <v>7567.24827</v>
      </c>
      <c r="N461" s="50">
        <v>7567.24827</v>
      </c>
      <c r="O461" s="50">
        <v>0</v>
      </c>
      <c r="P461" s="50">
        <v>6.9560040499999989</v>
      </c>
      <c r="Q461" s="50">
        <v>7361.3618998600004</v>
      </c>
      <c r="R461" s="50">
        <v>7542.0364830000008</v>
      </c>
      <c r="S461" s="50"/>
      <c r="T461" s="50">
        <f t="shared" si="22"/>
        <v>-3776.66813095</v>
      </c>
      <c r="U461" s="50">
        <f t="shared" si="23"/>
        <v>-205.8863701399996</v>
      </c>
      <c r="V461" s="50">
        <f t="shared" si="24"/>
        <v>-25.211786999999276</v>
      </c>
    </row>
    <row r="462" spans="1:22" s="6" customFormat="1" ht="13.5">
      <c r="A462" s="47"/>
      <c r="B462" s="47"/>
      <c r="C462" s="47"/>
      <c r="D462" s="47"/>
      <c r="E462" s="47"/>
      <c r="F462" s="47"/>
      <c r="G462" s="47"/>
      <c r="H462" s="47"/>
      <c r="I462" s="70" t="s">
        <v>1329</v>
      </c>
      <c r="J462" s="70"/>
      <c r="K462" s="70"/>
      <c r="L462" s="69">
        <v>72072.727033000003</v>
      </c>
      <c r="M462" s="69">
        <v>81140.911831000005</v>
      </c>
      <c r="N462" s="69">
        <v>89723.092688999997</v>
      </c>
      <c r="O462" s="69">
        <v>0</v>
      </c>
      <c r="P462" s="69">
        <v>72951.539538180019</v>
      </c>
      <c r="Q462" s="69">
        <v>83744.34641738997</v>
      </c>
      <c r="R462" s="69">
        <v>91919.768152220015</v>
      </c>
      <c r="S462" s="69"/>
      <c r="T462" s="69">
        <f t="shared" si="22"/>
        <v>878.81250518001616</v>
      </c>
      <c r="U462" s="69">
        <f t="shared" si="23"/>
        <v>2603.4345863899653</v>
      </c>
      <c r="V462" s="69">
        <f t="shared" si="24"/>
        <v>2196.6754632200173</v>
      </c>
    </row>
    <row r="463" spans="1:22" s="6" customFormat="1" ht="24">
      <c r="A463" s="47"/>
      <c r="B463" s="47"/>
      <c r="C463" s="47"/>
      <c r="D463" s="47"/>
      <c r="E463" s="47"/>
      <c r="F463" s="47"/>
      <c r="G463" s="47"/>
      <c r="H463" s="47"/>
      <c r="I463" s="47"/>
      <c r="J463" s="47" t="s">
        <v>1857</v>
      </c>
      <c r="K463" s="49" t="s">
        <v>1858</v>
      </c>
      <c r="L463" s="50">
        <v>2323.111042</v>
      </c>
      <c r="M463" s="50">
        <v>2593.458384</v>
      </c>
      <c r="N463" s="50">
        <v>2674.7028399999999</v>
      </c>
      <c r="O463" s="50">
        <v>0</v>
      </c>
      <c r="P463" s="50">
        <v>1950.9321484199995</v>
      </c>
      <c r="Q463" s="50">
        <v>2280.272191049999</v>
      </c>
      <c r="R463" s="50">
        <v>2410.1209367199981</v>
      </c>
      <c r="S463" s="50"/>
      <c r="T463" s="50">
        <f t="shared" si="22"/>
        <v>-372.17889358000048</v>
      </c>
      <c r="U463" s="50">
        <f t="shared" si="23"/>
        <v>-313.18619295000099</v>
      </c>
      <c r="V463" s="50">
        <f t="shared" si="24"/>
        <v>-264.58190328000182</v>
      </c>
    </row>
    <row r="464" spans="1:22" s="6" customFormat="1" ht="24">
      <c r="A464" s="47"/>
      <c r="B464" s="47"/>
      <c r="C464" s="47"/>
      <c r="D464" s="47"/>
      <c r="E464" s="47"/>
      <c r="F464" s="47"/>
      <c r="G464" s="47"/>
      <c r="H464" s="47"/>
      <c r="I464" s="47"/>
      <c r="J464" s="47" t="s">
        <v>1365</v>
      </c>
      <c r="K464" s="49" t="s">
        <v>1428</v>
      </c>
      <c r="L464" s="50">
        <v>244.36933999999999</v>
      </c>
      <c r="M464" s="50">
        <v>340.35188499999998</v>
      </c>
      <c r="N464" s="50">
        <v>377.87593299999997</v>
      </c>
      <c r="O464" s="50">
        <v>0</v>
      </c>
      <c r="P464" s="50">
        <v>108.77214872</v>
      </c>
      <c r="Q464" s="50">
        <v>114.89154567</v>
      </c>
      <c r="R464" s="50">
        <v>119.95257996000001</v>
      </c>
      <c r="S464" s="50"/>
      <c r="T464" s="50">
        <f t="shared" si="22"/>
        <v>-135.59719128</v>
      </c>
      <c r="U464" s="50">
        <f t="shared" si="23"/>
        <v>-225.46033932999998</v>
      </c>
      <c r="V464" s="50">
        <f t="shared" si="24"/>
        <v>-257.92335303999994</v>
      </c>
    </row>
    <row r="465" spans="1:22" s="6" customFormat="1">
      <c r="A465" s="47"/>
      <c r="B465" s="47"/>
      <c r="C465" s="47"/>
      <c r="D465" s="47"/>
      <c r="E465" s="47"/>
      <c r="F465" s="47"/>
      <c r="G465" s="47"/>
      <c r="H465" s="47"/>
      <c r="I465" s="47"/>
      <c r="J465" s="47" t="s">
        <v>1369</v>
      </c>
      <c r="K465" s="49" t="s">
        <v>1859</v>
      </c>
      <c r="L465" s="50">
        <v>1415.232162</v>
      </c>
      <c r="M465" s="50">
        <v>1588.6201880000001</v>
      </c>
      <c r="N465" s="50">
        <v>1762.008214</v>
      </c>
      <c r="O465" s="50">
        <v>0</v>
      </c>
      <c r="P465" s="50">
        <v>1557.6309161400004</v>
      </c>
      <c r="Q465" s="50">
        <v>1714.2650205899999</v>
      </c>
      <c r="R465" s="50">
        <v>1873.3954290800002</v>
      </c>
      <c r="S465" s="50"/>
      <c r="T465" s="50">
        <f t="shared" si="22"/>
        <v>142.39875414000039</v>
      </c>
      <c r="U465" s="50">
        <f t="shared" si="23"/>
        <v>125.64483258999985</v>
      </c>
      <c r="V465" s="50">
        <f t="shared" si="24"/>
        <v>111.38721508000026</v>
      </c>
    </row>
    <row r="466" spans="1:22" s="6" customFormat="1">
      <c r="A466" s="47"/>
      <c r="B466" s="47"/>
      <c r="C466" s="47"/>
      <c r="D466" s="47"/>
      <c r="E466" s="47"/>
      <c r="F466" s="47"/>
      <c r="G466" s="47"/>
      <c r="H466" s="47"/>
      <c r="I466" s="47"/>
      <c r="J466" s="47" t="s">
        <v>1373</v>
      </c>
      <c r="K466" s="49" t="s">
        <v>1860</v>
      </c>
      <c r="L466" s="50">
        <v>4146.2959979999996</v>
      </c>
      <c r="M466" s="50">
        <v>4637.4092190000001</v>
      </c>
      <c r="N466" s="50">
        <v>5119.3111989999998</v>
      </c>
      <c r="O466" s="50">
        <v>0</v>
      </c>
      <c r="P466" s="50">
        <v>4220.101026639999</v>
      </c>
      <c r="Q466" s="50">
        <v>5039.5535994500042</v>
      </c>
      <c r="R466" s="50">
        <v>5499.6162182800053</v>
      </c>
      <c r="S466" s="50"/>
      <c r="T466" s="50">
        <f t="shared" si="22"/>
        <v>73.805028639999364</v>
      </c>
      <c r="U466" s="50">
        <f t="shared" si="23"/>
        <v>402.14438045000406</v>
      </c>
      <c r="V466" s="50">
        <f t="shared" si="24"/>
        <v>380.30501928000558</v>
      </c>
    </row>
    <row r="467" spans="1:22" s="6" customFormat="1">
      <c r="A467" s="47"/>
      <c r="B467" s="47"/>
      <c r="C467" s="47"/>
      <c r="D467" s="47"/>
      <c r="E467" s="47"/>
      <c r="F467" s="47"/>
      <c r="G467" s="47"/>
      <c r="H467" s="47"/>
      <c r="I467" s="47"/>
      <c r="J467" s="47" t="s">
        <v>1375</v>
      </c>
      <c r="K467" s="49" t="s">
        <v>1861</v>
      </c>
      <c r="L467" s="50">
        <v>14447.609479999999</v>
      </c>
      <c r="M467" s="50">
        <v>16174.256497</v>
      </c>
      <c r="N467" s="50">
        <v>17895.259116000001</v>
      </c>
      <c r="O467" s="50">
        <v>0</v>
      </c>
      <c r="P467" s="50">
        <v>17777.34138915002</v>
      </c>
      <c r="Q467" s="50">
        <v>19282.184262279992</v>
      </c>
      <c r="R467" s="50">
        <v>21081.162770530027</v>
      </c>
      <c r="S467" s="50"/>
      <c r="T467" s="50">
        <f t="shared" si="22"/>
        <v>3329.7319091500212</v>
      </c>
      <c r="U467" s="50">
        <f t="shared" si="23"/>
        <v>3107.9277652799919</v>
      </c>
      <c r="V467" s="50">
        <f t="shared" si="24"/>
        <v>3185.903654530026</v>
      </c>
    </row>
    <row r="468" spans="1:22" s="6" customFormat="1" ht="24">
      <c r="A468" s="47"/>
      <c r="B468" s="47"/>
      <c r="C468" s="47"/>
      <c r="D468" s="47"/>
      <c r="E468" s="47"/>
      <c r="F468" s="47"/>
      <c r="G468" s="47"/>
      <c r="H468" s="47"/>
      <c r="I468" s="47"/>
      <c r="J468" s="47" t="s">
        <v>1377</v>
      </c>
      <c r="K468" s="49" t="s">
        <v>1862</v>
      </c>
      <c r="L468" s="50">
        <v>4.5074180000000004</v>
      </c>
      <c r="M468" s="50">
        <v>8.1753210000000003</v>
      </c>
      <c r="N468" s="50">
        <v>11.343223999999999</v>
      </c>
      <c r="O468" s="50">
        <v>0</v>
      </c>
      <c r="P468" s="50">
        <v>14.40662994</v>
      </c>
      <c r="Q468" s="50">
        <v>15.005267679999999</v>
      </c>
      <c r="R468" s="50">
        <v>23.541932430000003</v>
      </c>
      <c r="S468" s="50"/>
      <c r="T468" s="50">
        <f t="shared" si="22"/>
        <v>9.8992119400000007</v>
      </c>
      <c r="U468" s="50">
        <f t="shared" si="23"/>
        <v>6.829946679999999</v>
      </c>
      <c r="V468" s="50">
        <f t="shared" si="24"/>
        <v>12.198708430000003</v>
      </c>
    </row>
    <row r="469" spans="1:22" s="6" customFormat="1" ht="1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 t="s">
        <v>1379</v>
      </c>
      <c r="K469" s="49" t="s">
        <v>1863</v>
      </c>
      <c r="L469" s="50">
        <v>26470.453549999998</v>
      </c>
      <c r="M469" s="50">
        <v>29347.883912000001</v>
      </c>
      <c r="N469" s="50">
        <v>32292.090054</v>
      </c>
      <c r="O469" s="50">
        <v>0</v>
      </c>
      <c r="P469" s="50">
        <v>27970.534494529998</v>
      </c>
      <c r="Q469" s="50">
        <v>32164.23344400998</v>
      </c>
      <c r="R469" s="50">
        <v>35039.262048059973</v>
      </c>
      <c r="S469" s="50"/>
      <c r="T469" s="50">
        <f t="shared" si="22"/>
        <v>1500.0809445300001</v>
      </c>
      <c r="U469" s="50">
        <f t="shared" si="23"/>
        <v>2816.3495320099792</v>
      </c>
      <c r="V469" s="50">
        <f t="shared" si="24"/>
        <v>2747.1719940599723</v>
      </c>
    </row>
    <row r="470" spans="1:22" s="6" customFormat="1">
      <c r="A470" s="47"/>
      <c r="B470" s="47"/>
      <c r="C470" s="47"/>
      <c r="D470" s="47"/>
      <c r="E470" s="46"/>
      <c r="F470" s="46"/>
      <c r="G470" s="47"/>
      <c r="H470" s="47"/>
      <c r="I470" s="47"/>
      <c r="J470" s="47" t="s">
        <v>1381</v>
      </c>
      <c r="K470" s="49" t="s">
        <v>1864</v>
      </c>
      <c r="L470" s="50">
        <v>3223.4068929999999</v>
      </c>
      <c r="M470" s="50">
        <v>3709.0984520000002</v>
      </c>
      <c r="N470" s="50">
        <v>4306.8736419999996</v>
      </c>
      <c r="O470" s="50">
        <v>0</v>
      </c>
      <c r="P470" s="50">
        <v>2673.2403554900002</v>
      </c>
      <c r="Q470" s="50">
        <v>3244.3880325299965</v>
      </c>
      <c r="R470" s="50">
        <v>3657.7455163099985</v>
      </c>
      <c r="S470" s="50"/>
      <c r="T470" s="50">
        <f t="shared" si="22"/>
        <v>-550.16653750999967</v>
      </c>
      <c r="U470" s="50">
        <f t="shared" si="23"/>
        <v>-464.71041947000367</v>
      </c>
      <c r="V470" s="50">
        <f t="shared" si="24"/>
        <v>-649.12812569000107</v>
      </c>
    </row>
    <row r="471" spans="1:22" s="6" customFormat="1" ht="24">
      <c r="A471" s="47"/>
      <c r="B471" s="47"/>
      <c r="C471" s="47"/>
      <c r="D471" s="47"/>
      <c r="E471" s="47"/>
      <c r="F471" s="47"/>
      <c r="G471" s="47"/>
      <c r="H471" s="47"/>
      <c r="I471" s="47"/>
      <c r="J471" s="47" t="s">
        <v>1383</v>
      </c>
      <c r="K471" s="49" t="s">
        <v>1865</v>
      </c>
      <c r="L471" s="50">
        <v>1148.69865</v>
      </c>
      <c r="M471" s="50">
        <v>1303.554228</v>
      </c>
      <c r="N471" s="50">
        <v>1457.191595</v>
      </c>
      <c r="O471" s="50">
        <v>0</v>
      </c>
      <c r="P471" s="50">
        <v>1247.2753312900002</v>
      </c>
      <c r="Q471" s="50">
        <v>1394.0982007100008</v>
      </c>
      <c r="R471" s="50">
        <v>1542.7046877000005</v>
      </c>
      <c r="S471" s="50"/>
      <c r="T471" s="50">
        <f t="shared" si="22"/>
        <v>98.576681290000124</v>
      </c>
      <c r="U471" s="50">
        <f t="shared" si="23"/>
        <v>90.543972710000844</v>
      </c>
      <c r="V471" s="50">
        <f t="shared" si="24"/>
        <v>85.51309270000047</v>
      </c>
    </row>
    <row r="472" spans="1:22" s="6" customFormat="1" ht="24">
      <c r="A472" s="47"/>
      <c r="B472" s="47"/>
      <c r="C472" s="47"/>
      <c r="D472" s="47"/>
      <c r="E472" s="47"/>
      <c r="F472" s="47"/>
      <c r="G472" s="47"/>
      <c r="H472" s="47"/>
      <c r="I472" s="47"/>
      <c r="J472" s="47" t="s">
        <v>1385</v>
      </c>
      <c r="K472" s="49" t="s">
        <v>1866</v>
      </c>
      <c r="L472" s="50">
        <v>630.33907399999998</v>
      </c>
      <c r="M472" s="50">
        <v>761.15717900000004</v>
      </c>
      <c r="N472" s="50">
        <v>903.19513199999994</v>
      </c>
      <c r="O472" s="50">
        <v>0</v>
      </c>
      <c r="P472" s="50">
        <v>489.77918565999971</v>
      </c>
      <c r="Q472" s="50">
        <v>577.82348538999963</v>
      </c>
      <c r="R472" s="50">
        <v>698.89237551999986</v>
      </c>
      <c r="S472" s="50"/>
      <c r="T472" s="50">
        <f t="shared" si="22"/>
        <v>-140.55988834000027</v>
      </c>
      <c r="U472" s="50">
        <f t="shared" si="23"/>
        <v>-183.33369361000041</v>
      </c>
      <c r="V472" s="50">
        <f t="shared" si="24"/>
        <v>-204.30275648000008</v>
      </c>
    </row>
    <row r="473" spans="1:22" s="6" customFormat="1" ht="24">
      <c r="A473" s="47"/>
      <c r="B473" s="47"/>
      <c r="C473" s="47"/>
      <c r="D473" s="47"/>
      <c r="E473" s="47"/>
      <c r="F473" s="47"/>
      <c r="G473" s="47"/>
      <c r="H473" s="47"/>
      <c r="I473" s="47"/>
      <c r="J473" s="47" t="s">
        <v>1391</v>
      </c>
      <c r="K473" s="49" t="s">
        <v>1867</v>
      </c>
      <c r="L473" s="50">
        <v>167.593673</v>
      </c>
      <c r="M473" s="50">
        <v>199.80847700000001</v>
      </c>
      <c r="N473" s="50">
        <v>224.27415500000001</v>
      </c>
      <c r="O473" s="50">
        <v>0</v>
      </c>
      <c r="P473" s="50">
        <v>112.87236052999999</v>
      </c>
      <c r="Q473" s="50">
        <v>154.29677599000001</v>
      </c>
      <c r="R473" s="50">
        <v>190.21724488000004</v>
      </c>
      <c r="S473" s="50"/>
      <c r="T473" s="50">
        <f t="shared" si="22"/>
        <v>-54.721312470000001</v>
      </c>
      <c r="U473" s="50">
        <f t="shared" si="23"/>
        <v>-45.511701009999996</v>
      </c>
      <c r="V473" s="50">
        <f t="shared" si="24"/>
        <v>-34.056910119999969</v>
      </c>
    </row>
    <row r="474" spans="1:22" s="6" customFormat="1">
      <c r="A474" s="47"/>
      <c r="B474" s="47"/>
      <c r="C474" s="47"/>
      <c r="D474" s="47"/>
      <c r="E474" s="47"/>
      <c r="F474" s="47"/>
      <c r="G474" s="47"/>
      <c r="H474" s="47"/>
      <c r="I474" s="47"/>
      <c r="J474" s="47" t="s">
        <v>1393</v>
      </c>
      <c r="K474" s="49" t="s">
        <v>1868</v>
      </c>
      <c r="L474" s="50">
        <v>425.51933700000001</v>
      </c>
      <c r="M474" s="50">
        <v>498.757476</v>
      </c>
      <c r="N474" s="50">
        <v>572.12567799999999</v>
      </c>
      <c r="O474" s="50">
        <v>0</v>
      </c>
      <c r="P474" s="50">
        <v>213.05055057000004</v>
      </c>
      <c r="Q474" s="50">
        <v>250.65573650000005</v>
      </c>
      <c r="R474" s="50">
        <v>311.90801736000009</v>
      </c>
      <c r="S474" s="50"/>
      <c r="T474" s="50">
        <f t="shared" si="22"/>
        <v>-212.46878642999997</v>
      </c>
      <c r="U474" s="50">
        <f t="shared" si="23"/>
        <v>-248.10173949999995</v>
      </c>
      <c r="V474" s="50">
        <f t="shared" si="24"/>
        <v>-260.21766063999991</v>
      </c>
    </row>
    <row r="475" spans="1:22" s="6" customFormat="1">
      <c r="A475" s="47"/>
      <c r="B475" s="47"/>
      <c r="C475" s="47"/>
      <c r="D475" s="47"/>
      <c r="E475" s="47"/>
      <c r="F475" s="47"/>
      <c r="G475" s="47"/>
      <c r="H475" s="47"/>
      <c r="I475" s="47"/>
      <c r="J475" s="47" t="s">
        <v>1869</v>
      </c>
      <c r="K475" s="49" t="s">
        <v>1870</v>
      </c>
      <c r="L475" s="50">
        <v>6433.8037290000002</v>
      </c>
      <c r="M475" s="50">
        <v>7124.9259949999996</v>
      </c>
      <c r="N475" s="50">
        <v>7860.8378469999998</v>
      </c>
      <c r="O475" s="50">
        <v>0</v>
      </c>
      <c r="P475" s="50">
        <v>6299.1061268800031</v>
      </c>
      <c r="Q475" s="50">
        <v>7442.5469084700035</v>
      </c>
      <c r="R475" s="50">
        <v>8068.4843645499996</v>
      </c>
      <c r="S475" s="50"/>
      <c r="T475" s="50">
        <f t="shared" si="22"/>
        <v>-134.6976021199971</v>
      </c>
      <c r="U475" s="50">
        <f t="shared" si="23"/>
        <v>317.62091347000387</v>
      </c>
      <c r="V475" s="50">
        <f t="shared" si="24"/>
        <v>207.64651754999977</v>
      </c>
    </row>
    <row r="476" spans="1:22" s="6" customFormat="1" ht="1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 t="s">
        <v>1397</v>
      </c>
      <c r="K476" s="49" t="s">
        <v>1871</v>
      </c>
      <c r="L476" s="50">
        <v>385.584115</v>
      </c>
      <c r="M476" s="50">
        <v>409.19006300000001</v>
      </c>
      <c r="N476" s="50">
        <v>430.90081800000002</v>
      </c>
      <c r="O476" s="50">
        <v>0</v>
      </c>
      <c r="P476" s="50">
        <v>328.71640637000007</v>
      </c>
      <c r="Q476" s="50">
        <v>355.26592765999993</v>
      </c>
      <c r="R476" s="50">
        <v>392.69226433999995</v>
      </c>
      <c r="S476" s="50"/>
      <c r="T476" s="50">
        <f t="shared" si="22"/>
        <v>-56.867708629999925</v>
      </c>
      <c r="U476" s="50">
        <f t="shared" si="23"/>
        <v>-53.924135340000078</v>
      </c>
      <c r="V476" s="50">
        <f t="shared" si="24"/>
        <v>-38.208553660000064</v>
      </c>
    </row>
    <row r="477" spans="1:22" s="6" customFormat="1">
      <c r="A477" s="47"/>
      <c r="B477" s="47"/>
      <c r="C477" s="47"/>
      <c r="D477" s="47"/>
      <c r="E477" s="47"/>
      <c r="F477" s="47"/>
      <c r="G477" s="47"/>
      <c r="H477" s="47"/>
      <c r="I477" s="47"/>
      <c r="J477" s="47" t="s">
        <v>1407</v>
      </c>
      <c r="K477" s="49" t="s">
        <v>1872</v>
      </c>
      <c r="L477" s="50">
        <v>46.200378999999998</v>
      </c>
      <c r="M477" s="50">
        <v>58.952122000000003</v>
      </c>
      <c r="N477" s="50">
        <v>73.033178000000007</v>
      </c>
      <c r="O477" s="50">
        <v>0</v>
      </c>
      <c r="P477" s="50">
        <v>27.768759719999998</v>
      </c>
      <c r="Q477" s="50">
        <v>31.681992489999995</v>
      </c>
      <c r="R477" s="50">
        <v>38.086729920000003</v>
      </c>
      <c r="S477" s="50"/>
      <c r="T477" s="50">
        <f t="shared" si="22"/>
        <v>-18.43161928</v>
      </c>
      <c r="U477" s="50">
        <f t="shared" si="23"/>
        <v>-27.270129510000007</v>
      </c>
      <c r="V477" s="50">
        <f t="shared" si="24"/>
        <v>-34.946448080000003</v>
      </c>
    </row>
    <row r="478" spans="1:22" s="6" customFormat="1">
      <c r="A478" s="47"/>
      <c r="B478" s="47"/>
      <c r="C478" s="47"/>
      <c r="D478" s="47"/>
      <c r="E478" s="47"/>
      <c r="F478" s="47"/>
      <c r="G478" s="47"/>
      <c r="H478" s="47"/>
      <c r="I478" s="47"/>
      <c r="J478" s="47" t="s">
        <v>1574</v>
      </c>
      <c r="K478" s="49" t="s">
        <v>1873</v>
      </c>
      <c r="L478" s="50">
        <v>44.6</v>
      </c>
      <c r="M478" s="50">
        <v>53.395035</v>
      </c>
      <c r="N478" s="50">
        <v>61.395035</v>
      </c>
      <c r="O478" s="50">
        <v>0</v>
      </c>
      <c r="P478" s="50">
        <v>0.44685240999999998</v>
      </c>
      <c r="Q478" s="50">
        <v>0.73376962999999995</v>
      </c>
      <c r="R478" s="50">
        <v>5.9355683800000012</v>
      </c>
      <c r="S478" s="50"/>
      <c r="T478" s="50">
        <f t="shared" si="22"/>
        <v>-44.153147590000003</v>
      </c>
      <c r="U478" s="50">
        <f t="shared" si="23"/>
        <v>-52.661265370000002</v>
      </c>
      <c r="V478" s="50">
        <f t="shared" si="24"/>
        <v>-55.459466620000001</v>
      </c>
    </row>
    <row r="479" spans="1:22" s="6" customFormat="1" ht="24">
      <c r="A479" s="47"/>
      <c r="B479" s="47"/>
      <c r="C479" s="47"/>
      <c r="D479" s="47"/>
      <c r="E479" s="47"/>
      <c r="F479" s="47"/>
      <c r="G479" s="47"/>
      <c r="H479" s="47"/>
      <c r="I479" s="47"/>
      <c r="J479" s="47" t="s">
        <v>1874</v>
      </c>
      <c r="K479" s="49" t="s">
        <v>1875</v>
      </c>
      <c r="L479" s="50">
        <v>19.393145000000001</v>
      </c>
      <c r="M479" s="50">
        <v>24.894563999999999</v>
      </c>
      <c r="N479" s="50">
        <v>31.741855999999999</v>
      </c>
      <c r="O479" s="50">
        <v>0</v>
      </c>
      <c r="P479" s="50">
        <v>11.93085606</v>
      </c>
      <c r="Q479" s="50">
        <v>14.395456579999999</v>
      </c>
      <c r="R479" s="50">
        <v>16.98933031</v>
      </c>
      <c r="S479" s="50"/>
      <c r="T479" s="50">
        <f t="shared" si="22"/>
        <v>-7.4622889400000005</v>
      </c>
      <c r="U479" s="50">
        <f t="shared" si="23"/>
        <v>-10.49910742</v>
      </c>
      <c r="V479" s="50">
        <f t="shared" si="24"/>
        <v>-14.752525689999999</v>
      </c>
    </row>
    <row r="480" spans="1:22" s="6" customFormat="1" ht="24">
      <c r="A480" s="47"/>
      <c r="B480" s="47"/>
      <c r="C480" s="47"/>
      <c r="D480" s="47"/>
      <c r="E480" s="47"/>
      <c r="F480" s="47"/>
      <c r="G480" s="47"/>
      <c r="H480" s="47"/>
      <c r="I480" s="47"/>
      <c r="J480" s="47" t="s">
        <v>1876</v>
      </c>
      <c r="K480" s="49" t="s">
        <v>1877</v>
      </c>
      <c r="L480" s="50">
        <v>17.542935</v>
      </c>
      <c r="M480" s="50">
        <v>20.435153</v>
      </c>
      <c r="N480" s="50">
        <v>23.534005000000001</v>
      </c>
      <c r="O480" s="50">
        <v>0</v>
      </c>
      <c r="P480" s="50">
        <v>4.6853379399999993</v>
      </c>
      <c r="Q480" s="50">
        <v>5.0706993400000009</v>
      </c>
      <c r="R480" s="50">
        <v>6.0043253300000021</v>
      </c>
      <c r="S480" s="50"/>
      <c r="T480" s="50">
        <f t="shared" si="22"/>
        <v>-12.85759706</v>
      </c>
      <c r="U480" s="50">
        <f t="shared" si="23"/>
        <v>-15.364453659999999</v>
      </c>
      <c r="V480" s="50">
        <f t="shared" si="24"/>
        <v>-17.52967967</v>
      </c>
    </row>
    <row r="481" spans="1:22" s="6" customFormat="1">
      <c r="A481" s="47"/>
      <c r="B481" s="47"/>
      <c r="C481" s="47"/>
      <c r="D481" s="47"/>
      <c r="E481" s="47"/>
      <c r="F481" s="47"/>
      <c r="G481" s="47"/>
      <c r="H481" s="47"/>
      <c r="I481" s="47"/>
      <c r="J481" s="47" t="s">
        <v>1878</v>
      </c>
      <c r="K481" s="49" t="s">
        <v>1879</v>
      </c>
      <c r="L481" s="50">
        <v>475.81137999999999</v>
      </c>
      <c r="M481" s="50">
        <v>522.66861100000006</v>
      </c>
      <c r="N481" s="50">
        <v>582.60261700000001</v>
      </c>
      <c r="O481" s="50">
        <v>0</v>
      </c>
      <c r="P481" s="50">
        <v>511.73987365000005</v>
      </c>
      <c r="Q481" s="50">
        <v>574.22634835999986</v>
      </c>
      <c r="R481" s="50">
        <v>631.38416151999991</v>
      </c>
      <c r="S481" s="50"/>
      <c r="T481" s="50">
        <f t="shared" si="22"/>
        <v>35.928493650000064</v>
      </c>
      <c r="U481" s="50">
        <f t="shared" si="23"/>
        <v>51.557737359999805</v>
      </c>
      <c r="V481" s="50">
        <f t="shared" si="24"/>
        <v>48.781544519999898</v>
      </c>
    </row>
    <row r="482" spans="1:22" s="6" customFormat="1" ht="24">
      <c r="A482" s="47"/>
      <c r="B482" s="47"/>
      <c r="C482" s="47"/>
      <c r="D482" s="47"/>
      <c r="E482" s="47"/>
      <c r="F482" s="47"/>
      <c r="G482" s="47"/>
      <c r="H482" s="47"/>
      <c r="I482" s="47"/>
      <c r="J482" s="47" t="s">
        <v>1880</v>
      </c>
      <c r="K482" s="49" t="s">
        <v>1881</v>
      </c>
      <c r="L482" s="50">
        <v>146.73423399999999</v>
      </c>
      <c r="M482" s="50">
        <v>167.861178</v>
      </c>
      <c r="N482" s="50">
        <v>184.16480200000001</v>
      </c>
      <c r="O482" s="50">
        <v>0</v>
      </c>
      <c r="P482" s="50">
        <v>102.40498806000004</v>
      </c>
      <c r="Q482" s="50">
        <v>119.60880132999999</v>
      </c>
      <c r="R482" s="50">
        <v>137.64851978999999</v>
      </c>
      <c r="S482" s="50"/>
      <c r="T482" s="50">
        <f t="shared" si="22"/>
        <v>-44.32924593999995</v>
      </c>
      <c r="U482" s="50">
        <f t="shared" si="23"/>
        <v>-48.252376670000004</v>
      </c>
      <c r="V482" s="50">
        <f t="shared" si="24"/>
        <v>-46.516282210000014</v>
      </c>
    </row>
    <row r="483" spans="1:22" s="6" customFormat="1" ht="1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 t="s">
        <v>1882</v>
      </c>
      <c r="K483" s="49" t="s">
        <v>1883</v>
      </c>
      <c r="L483" s="50">
        <v>1223.046859</v>
      </c>
      <c r="M483" s="50">
        <v>1440.8956740000001</v>
      </c>
      <c r="N483" s="50">
        <v>1665.3254400000001</v>
      </c>
      <c r="O483" s="50">
        <v>0</v>
      </c>
      <c r="P483" s="50">
        <v>938.57018360999996</v>
      </c>
      <c r="Q483" s="50">
        <v>1305.2715166999999</v>
      </c>
      <c r="R483" s="50">
        <v>1550.1019087799998</v>
      </c>
      <c r="S483" s="50"/>
      <c r="T483" s="50">
        <f t="shared" si="22"/>
        <v>-284.47667539000008</v>
      </c>
      <c r="U483" s="50">
        <f t="shared" si="23"/>
        <v>-135.62415730000021</v>
      </c>
      <c r="V483" s="50">
        <f t="shared" si="24"/>
        <v>-115.22353122000027</v>
      </c>
    </row>
    <row r="484" spans="1:22" s="6" customFormat="1" ht="24">
      <c r="A484" s="47"/>
      <c r="B484" s="47"/>
      <c r="C484" s="47"/>
      <c r="D484" s="47"/>
      <c r="E484" s="47"/>
      <c r="F484" s="47"/>
      <c r="G484" s="47"/>
      <c r="H484" s="47"/>
      <c r="I484" s="47"/>
      <c r="J484" s="47" t="s">
        <v>1884</v>
      </c>
      <c r="K484" s="49" t="s">
        <v>1885</v>
      </c>
      <c r="L484" s="50">
        <v>2763.2511119999999</v>
      </c>
      <c r="M484" s="50">
        <v>3246.0741589999998</v>
      </c>
      <c r="N484" s="50">
        <v>3730.8188660000001</v>
      </c>
      <c r="O484" s="50">
        <v>0</v>
      </c>
      <c r="P484" s="50">
        <v>2507.8446083600006</v>
      </c>
      <c r="Q484" s="50">
        <v>2675.3422709000001</v>
      </c>
      <c r="R484" s="50">
        <v>2969.6633657700004</v>
      </c>
      <c r="S484" s="50"/>
      <c r="T484" s="50">
        <f t="shared" si="22"/>
        <v>-255.4065036399993</v>
      </c>
      <c r="U484" s="50">
        <f t="shared" si="23"/>
        <v>-570.73188809999965</v>
      </c>
      <c r="V484" s="50">
        <f t="shared" si="24"/>
        <v>-761.15550022999969</v>
      </c>
    </row>
    <row r="485" spans="1:22" s="6" customFormat="1">
      <c r="A485" s="47"/>
      <c r="B485" s="47"/>
      <c r="C485" s="47"/>
      <c r="D485" s="47"/>
      <c r="E485" s="47"/>
      <c r="F485" s="47"/>
      <c r="G485" s="47"/>
      <c r="H485" s="47"/>
      <c r="I485" s="47"/>
      <c r="J485" s="47" t="s">
        <v>1886</v>
      </c>
      <c r="K485" s="49" t="s">
        <v>1887</v>
      </c>
      <c r="L485" s="50">
        <v>79</v>
      </c>
      <c r="M485" s="50">
        <v>99</v>
      </c>
      <c r="N485" s="50">
        <v>117.644127</v>
      </c>
      <c r="O485" s="50">
        <v>0</v>
      </c>
      <c r="P485" s="50">
        <v>41.708922170000001</v>
      </c>
      <c r="Q485" s="50">
        <v>43.252941790000001</v>
      </c>
      <c r="R485" s="50">
        <v>49.271192809999995</v>
      </c>
      <c r="S485" s="50"/>
      <c r="T485" s="50">
        <f t="shared" si="22"/>
        <v>-37.291077829999999</v>
      </c>
      <c r="U485" s="50">
        <f t="shared" si="23"/>
        <v>-55.747058209999999</v>
      </c>
      <c r="V485" s="50">
        <f t="shared" si="24"/>
        <v>-68.372934189999995</v>
      </c>
    </row>
    <row r="486" spans="1:22" s="6" customFormat="1">
      <c r="A486" s="47"/>
      <c r="B486" s="47"/>
      <c r="C486" s="47"/>
      <c r="D486" s="47"/>
      <c r="E486" s="47"/>
      <c r="F486" s="47"/>
      <c r="G486" s="47"/>
      <c r="H486" s="47"/>
      <c r="I486" s="47"/>
      <c r="J486" s="47" t="s">
        <v>1598</v>
      </c>
      <c r="K486" s="49" t="s">
        <v>1888</v>
      </c>
      <c r="L486" s="50">
        <v>277.174845</v>
      </c>
      <c r="M486" s="50">
        <v>328.71696600000001</v>
      </c>
      <c r="N486" s="50">
        <v>377.94413200000002</v>
      </c>
      <c r="O486" s="50">
        <v>0</v>
      </c>
      <c r="P486" s="50">
        <v>350.28452391999991</v>
      </c>
      <c r="Q486" s="50">
        <v>382.71702601999965</v>
      </c>
      <c r="R486" s="50">
        <v>421.61842203000003</v>
      </c>
      <c r="S486" s="50"/>
      <c r="T486" s="50">
        <f t="shared" si="22"/>
        <v>73.109678919999908</v>
      </c>
      <c r="U486" s="50">
        <f t="shared" si="23"/>
        <v>54.000060019999637</v>
      </c>
      <c r="V486" s="50">
        <f t="shared" si="24"/>
        <v>43.674290030000009</v>
      </c>
    </row>
    <row r="487" spans="1:22" s="6" customFormat="1">
      <c r="A487" s="47"/>
      <c r="B487" s="47"/>
      <c r="C487" s="47"/>
      <c r="D487" s="47"/>
      <c r="E487" s="47"/>
      <c r="F487" s="47"/>
      <c r="G487" s="47"/>
      <c r="H487" s="47"/>
      <c r="I487" s="47"/>
      <c r="J487" s="47" t="s">
        <v>1701</v>
      </c>
      <c r="K487" s="49" t="s">
        <v>1889</v>
      </c>
      <c r="L487" s="50">
        <v>1742.676907</v>
      </c>
      <c r="M487" s="50">
        <v>1928.7886739999999</v>
      </c>
      <c r="N487" s="50">
        <v>2167.4222490000002</v>
      </c>
      <c r="O487" s="50">
        <v>0</v>
      </c>
      <c r="P487" s="50">
        <v>896.48611221999988</v>
      </c>
      <c r="Q487" s="50">
        <v>1086.07205578</v>
      </c>
      <c r="R487" s="50">
        <v>1302.0268552599994</v>
      </c>
      <c r="S487" s="50"/>
      <c r="T487" s="50">
        <f t="shared" si="22"/>
        <v>-846.19079478000015</v>
      </c>
      <c r="U487" s="50">
        <f t="shared" si="23"/>
        <v>-842.71661821999987</v>
      </c>
      <c r="V487" s="50">
        <f t="shared" si="24"/>
        <v>-865.39539374000083</v>
      </c>
    </row>
    <row r="488" spans="1:22" s="6" customFormat="1">
      <c r="A488" s="47"/>
      <c r="B488" s="47"/>
      <c r="C488" s="47"/>
      <c r="D488" s="47"/>
      <c r="E488" s="47"/>
      <c r="F488" s="47"/>
      <c r="G488" s="47"/>
      <c r="H488" s="47"/>
      <c r="I488" s="47"/>
      <c r="J488" s="47" t="s">
        <v>1332</v>
      </c>
      <c r="K488" s="49" t="s">
        <v>1333</v>
      </c>
      <c r="L488" s="50">
        <v>538.38745900000004</v>
      </c>
      <c r="M488" s="50">
        <v>569.96615199999997</v>
      </c>
      <c r="N488" s="50">
        <v>602.20161399999995</v>
      </c>
      <c r="O488" s="50">
        <v>0</v>
      </c>
      <c r="P488" s="50">
        <v>538.38745900000004</v>
      </c>
      <c r="Q488" s="50">
        <v>602.71011491000002</v>
      </c>
      <c r="R488" s="50">
        <v>622.07196724000005</v>
      </c>
      <c r="S488" s="50"/>
      <c r="T488" s="50">
        <f t="shared" si="22"/>
        <v>0</v>
      </c>
      <c r="U488" s="50">
        <f t="shared" si="23"/>
        <v>32.74396291000005</v>
      </c>
      <c r="V488" s="50">
        <f t="shared" si="24"/>
        <v>19.8703532400001</v>
      </c>
    </row>
    <row r="489" spans="1:22" s="6" customFormat="1">
      <c r="A489" s="47"/>
      <c r="B489" s="47"/>
      <c r="C489" s="47"/>
      <c r="D489" s="47"/>
      <c r="E489" s="47"/>
      <c r="F489" s="47"/>
      <c r="G489" s="47"/>
      <c r="H489" s="47"/>
      <c r="I489" s="47"/>
      <c r="J489" s="47" t="s">
        <v>1339</v>
      </c>
      <c r="K489" s="49" t="s">
        <v>1890</v>
      </c>
      <c r="L489" s="50">
        <v>880.28658199999995</v>
      </c>
      <c r="M489" s="50">
        <v>1001.715684</v>
      </c>
      <c r="N489" s="50">
        <v>1136.743197</v>
      </c>
      <c r="O489" s="50">
        <v>0</v>
      </c>
      <c r="P489" s="50">
        <v>854.20144087000142</v>
      </c>
      <c r="Q489" s="50">
        <v>962.4686483400003</v>
      </c>
      <c r="R489" s="50">
        <v>1072.4792438599986</v>
      </c>
      <c r="S489" s="50"/>
      <c r="T489" s="50">
        <f t="shared" si="22"/>
        <v>-26.085141129998533</v>
      </c>
      <c r="U489" s="50">
        <f t="shared" si="23"/>
        <v>-39.24703565999971</v>
      </c>
      <c r="V489" s="50">
        <f t="shared" si="24"/>
        <v>-64.263953140001377</v>
      </c>
    </row>
    <row r="490" spans="1:22" s="6" customFormat="1">
      <c r="A490" s="47"/>
      <c r="B490" s="47"/>
      <c r="C490" s="47"/>
      <c r="D490" s="47"/>
      <c r="E490" s="47"/>
      <c r="F490" s="47"/>
      <c r="G490" s="47"/>
      <c r="H490" s="47"/>
      <c r="I490" s="47"/>
      <c r="J490" s="47" t="s">
        <v>1450</v>
      </c>
      <c r="K490" s="49" t="s">
        <v>1891</v>
      </c>
      <c r="L490" s="50">
        <v>49.056448000000003</v>
      </c>
      <c r="M490" s="50">
        <v>65.728416999999993</v>
      </c>
      <c r="N490" s="50">
        <v>75.615026</v>
      </c>
      <c r="O490" s="50">
        <v>0</v>
      </c>
      <c r="P490" s="50">
        <v>44.842637079999996</v>
      </c>
      <c r="Q490" s="50">
        <v>55.757727149999994</v>
      </c>
      <c r="R490" s="50">
        <v>63.177404670000001</v>
      </c>
      <c r="S490" s="50"/>
      <c r="T490" s="50">
        <f t="shared" si="22"/>
        <v>-4.2138109200000073</v>
      </c>
      <c r="U490" s="50">
        <f t="shared" si="23"/>
        <v>-9.9706898499999994</v>
      </c>
      <c r="V490" s="50">
        <f t="shared" si="24"/>
        <v>-12.437621329999999</v>
      </c>
    </row>
    <row r="491" spans="1:22" s="6" customFormat="1">
      <c r="A491" s="47"/>
      <c r="B491" s="47"/>
      <c r="C491" s="47"/>
      <c r="D491" s="47"/>
      <c r="E491" s="47"/>
      <c r="F491" s="47"/>
      <c r="G491" s="47"/>
      <c r="H491" s="47"/>
      <c r="I491" s="47"/>
      <c r="J491" s="47" t="s">
        <v>1892</v>
      </c>
      <c r="K491" s="49" t="s">
        <v>1893</v>
      </c>
      <c r="L491" s="50">
        <v>150</v>
      </c>
      <c r="M491" s="50">
        <v>150</v>
      </c>
      <c r="N491" s="50">
        <v>150</v>
      </c>
      <c r="O491" s="50">
        <v>0</v>
      </c>
      <c r="P491" s="50">
        <v>2.9237399999999998E-3</v>
      </c>
      <c r="Q491" s="50">
        <v>150</v>
      </c>
      <c r="R491" s="50">
        <v>150</v>
      </c>
      <c r="S491" s="50"/>
      <c r="T491" s="50">
        <f t="shared" si="22"/>
        <v>-149.99707626</v>
      </c>
      <c r="U491" s="50">
        <f t="shared" si="23"/>
        <v>0</v>
      </c>
      <c r="V491" s="50">
        <f t="shared" si="24"/>
        <v>0</v>
      </c>
    </row>
    <row r="492" spans="1:22" s="6" customFormat="1">
      <c r="A492" s="47"/>
      <c r="B492" s="47"/>
      <c r="C492" s="47"/>
      <c r="D492" s="47"/>
      <c r="E492" s="47"/>
      <c r="F492" s="47"/>
      <c r="G492" s="47"/>
      <c r="H492" s="47"/>
      <c r="I492" s="47"/>
      <c r="J492" s="47" t="s">
        <v>1894</v>
      </c>
      <c r="K492" s="49" t="s">
        <v>1895</v>
      </c>
      <c r="L492" s="50">
        <v>1332.64111</v>
      </c>
      <c r="M492" s="50">
        <v>1867.756042</v>
      </c>
      <c r="N492" s="50">
        <v>1867.756042</v>
      </c>
      <c r="O492" s="50">
        <v>0</v>
      </c>
      <c r="P492" s="50">
        <v>469.65659399999998</v>
      </c>
      <c r="Q492" s="50">
        <v>785.68334500000003</v>
      </c>
      <c r="R492" s="50">
        <v>989.07256800000005</v>
      </c>
      <c r="S492" s="50"/>
      <c r="T492" s="50">
        <f t="shared" si="22"/>
        <v>-862.98451599999999</v>
      </c>
      <c r="U492" s="50">
        <f t="shared" si="23"/>
        <v>-1082.0726970000001</v>
      </c>
      <c r="V492" s="50">
        <f t="shared" si="24"/>
        <v>-878.68347399999993</v>
      </c>
    </row>
    <row r="493" spans="1:22" s="6" customFormat="1">
      <c r="A493" s="47"/>
      <c r="B493" s="47"/>
      <c r="C493" s="47"/>
      <c r="D493" s="47"/>
      <c r="E493" s="47"/>
      <c r="F493" s="47"/>
      <c r="G493" s="47"/>
      <c r="H493" s="47"/>
      <c r="I493" s="47"/>
      <c r="J493" s="47" t="s">
        <v>1896</v>
      </c>
      <c r="K493" s="49" t="s">
        <v>1897</v>
      </c>
      <c r="L493" s="50">
        <v>552.91594899999996</v>
      </c>
      <c r="M493" s="50">
        <v>610.47465599999998</v>
      </c>
      <c r="N493" s="50">
        <v>668.03336300000001</v>
      </c>
      <c r="O493" s="50">
        <v>0</v>
      </c>
      <c r="P493" s="50">
        <v>405.95383272000004</v>
      </c>
      <c r="Q493" s="50">
        <v>621.21872599999995</v>
      </c>
      <c r="R493" s="50">
        <v>637.37012600000003</v>
      </c>
      <c r="S493" s="50"/>
      <c r="T493" s="50">
        <f t="shared" si="22"/>
        <v>-146.96211627999992</v>
      </c>
      <c r="U493" s="50">
        <f t="shared" si="23"/>
        <v>10.744069999999965</v>
      </c>
      <c r="V493" s="50">
        <f t="shared" si="24"/>
        <v>-30.663236999999981</v>
      </c>
    </row>
    <row r="494" spans="1:22" s="6" customFormat="1" ht="24">
      <c r="A494" s="47"/>
      <c r="B494" s="47"/>
      <c r="C494" s="47"/>
      <c r="D494" s="47"/>
      <c r="E494" s="47"/>
      <c r="F494" s="47"/>
      <c r="G494" s="47"/>
      <c r="H494" s="47"/>
      <c r="I494" s="47"/>
      <c r="J494" s="47" t="s">
        <v>1446</v>
      </c>
      <c r="K494" s="49" t="s">
        <v>1447</v>
      </c>
      <c r="L494" s="50">
        <v>267.483228</v>
      </c>
      <c r="M494" s="50">
        <v>286.94146799999999</v>
      </c>
      <c r="N494" s="50">
        <v>319.12769300000002</v>
      </c>
      <c r="O494" s="50">
        <v>0</v>
      </c>
      <c r="P494" s="50">
        <v>280.86456231999995</v>
      </c>
      <c r="Q494" s="50">
        <v>298.65457908999991</v>
      </c>
      <c r="R494" s="50">
        <v>347.17007682999991</v>
      </c>
      <c r="S494" s="50"/>
      <c r="T494" s="50">
        <f t="shared" si="22"/>
        <v>13.381334319999951</v>
      </c>
      <c r="U494" s="50">
        <f t="shared" si="23"/>
        <v>11.713111089999927</v>
      </c>
      <c r="V494" s="50">
        <f t="shared" si="24"/>
        <v>28.042383829999892</v>
      </c>
    </row>
    <row r="495" spans="1:22" s="6" customFormat="1" ht="13.5">
      <c r="A495" s="47"/>
      <c r="B495" s="47"/>
      <c r="C495" s="47"/>
      <c r="D495" s="47"/>
      <c r="E495" s="47"/>
      <c r="F495" s="47"/>
      <c r="G495" s="47"/>
      <c r="H495" s="47"/>
      <c r="I495" s="70" t="s">
        <v>1354</v>
      </c>
      <c r="J495" s="70"/>
      <c r="K495" s="70"/>
      <c r="L495" s="69">
        <v>4796.0319149999996</v>
      </c>
      <c r="M495" s="69">
        <v>5425.5015880000001</v>
      </c>
      <c r="N495" s="69">
        <v>6022.6959530000004</v>
      </c>
      <c r="O495" s="69">
        <v>0</v>
      </c>
      <c r="P495" s="69">
        <v>4810.8039735800003</v>
      </c>
      <c r="Q495" s="69">
        <v>5365.8646263900055</v>
      </c>
      <c r="R495" s="69">
        <v>5806.7699141500016</v>
      </c>
      <c r="S495" s="69"/>
      <c r="T495" s="69">
        <f t="shared" si="22"/>
        <v>14.772058580000703</v>
      </c>
      <c r="U495" s="69">
        <f t="shared" si="23"/>
        <v>-59.636961609994614</v>
      </c>
      <c r="V495" s="69">
        <f t="shared" si="24"/>
        <v>-215.9260388499988</v>
      </c>
    </row>
    <row r="496" spans="1:22" s="6" customFormat="1">
      <c r="A496" s="47"/>
      <c r="B496" s="47"/>
      <c r="C496" s="47"/>
      <c r="D496" s="47"/>
      <c r="E496" s="47"/>
      <c r="F496" s="47"/>
      <c r="G496" s="47"/>
      <c r="H496" s="47"/>
      <c r="I496" s="47"/>
      <c r="J496" s="47" t="s">
        <v>1355</v>
      </c>
      <c r="K496" s="49" t="s">
        <v>1419</v>
      </c>
      <c r="L496" s="50">
        <v>4523.6224510000002</v>
      </c>
      <c r="M496" s="50">
        <v>5129.0492249999998</v>
      </c>
      <c r="N496" s="50">
        <v>5695.3135549999997</v>
      </c>
      <c r="O496" s="50">
        <v>0</v>
      </c>
      <c r="P496" s="50">
        <v>4564.8565026099996</v>
      </c>
      <c r="Q496" s="50">
        <v>5094.3615274000049</v>
      </c>
      <c r="R496" s="50">
        <v>5510.0529423100015</v>
      </c>
      <c r="S496" s="50"/>
      <c r="T496" s="50">
        <f t="shared" si="22"/>
        <v>41.234051609999369</v>
      </c>
      <c r="U496" s="50">
        <f t="shared" si="23"/>
        <v>-34.687697599994863</v>
      </c>
      <c r="V496" s="50">
        <f t="shared" si="24"/>
        <v>-185.2606126899982</v>
      </c>
    </row>
    <row r="497" spans="1:22" s="6" customFormat="1">
      <c r="A497" s="47"/>
      <c r="B497" s="47"/>
      <c r="C497" s="47"/>
      <c r="D497" s="47"/>
      <c r="E497" s="47"/>
      <c r="F497" s="47"/>
      <c r="G497" s="47"/>
      <c r="H497" s="47"/>
      <c r="I497" s="47"/>
      <c r="J497" s="47" t="s">
        <v>1359</v>
      </c>
      <c r="K497" s="49" t="s">
        <v>1423</v>
      </c>
      <c r="L497" s="50">
        <v>272.40946400000001</v>
      </c>
      <c r="M497" s="50">
        <v>296.45236299999999</v>
      </c>
      <c r="N497" s="50">
        <v>327.38239800000002</v>
      </c>
      <c r="O497" s="50">
        <v>0</v>
      </c>
      <c r="P497" s="50">
        <v>245.94747097000018</v>
      </c>
      <c r="Q497" s="50">
        <v>271.50309898999996</v>
      </c>
      <c r="R497" s="50">
        <v>296.71697184000016</v>
      </c>
      <c r="S497" s="50"/>
      <c r="T497" s="50">
        <f t="shared" si="22"/>
        <v>-26.461993029999832</v>
      </c>
      <c r="U497" s="50">
        <f t="shared" si="23"/>
        <v>-24.949264010000036</v>
      </c>
      <c r="V497" s="50">
        <f t="shared" si="24"/>
        <v>-30.665426159999868</v>
      </c>
    </row>
    <row r="498" spans="1:22" s="6" customFormat="1" ht="13.5">
      <c r="A498" s="47"/>
      <c r="B498" s="47"/>
      <c r="C498" s="47"/>
      <c r="D498" s="47"/>
      <c r="E498" s="47"/>
      <c r="F498" s="86">
        <v>12</v>
      </c>
      <c r="G498" s="87" t="s">
        <v>732</v>
      </c>
      <c r="H498" s="87"/>
      <c r="I498" s="87"/>
      <c r="J498" s="87"/>
      <c r="K498" s="87"/>
      <c r="L498" s="89">
        <v>69633.428157000002</v>
      </c>
      <c r="M498" s="89">
        <v>80000.563500000004</v>
      </c>
      <c r="N498" s="89">
        <v>91304.105832000001</v>
      </c>
      <c r="O498" s="89">
        <v>0</v>
      </c>
      <c r="P498" s="89">
        <v>69847.843622410001</v>
      </c>
      <c r="Q498" s="89">
        <v>79912.898894010024</v>
      </c>
      <c r="R498" s="89">
        <v>91050.357358069959</v>
      </c>
      <c r="S498" s="89"/>
      <c r="T498" s="89">
        <f t="shared" si="22"/>
        <v>214.41546540999843</v>
      </c>
      <c r="U498" s="89">
        <f t="shared" si="23"/>
        <v>-87.664605989979464</v>
      </c>
      <c r="V498" s="89">
        <f t="shared" si="24"/>
        <v>-253.74847393004165</v>
      </c>
    </row>
    <row r="499" spans="1:22" s="6" customFormat="1" ht="13.5">
      <c r="A499" s="47"/>
      <c r="B499" s="47"/>
      <c r="C499" s="47"/>
      <c r="D499" s="47"/>
      <c r="E499" s="47"/>
      <c r="F499" s="47"/>
      <c r="G499" s="47"/>
      <c r="H499" s="71" t="s">
        <v>1328</v>
      </c>
      <c r="I499" s="71"/>
      <c r="J499" s="71"/>
      <c r="K499" s="71"/>
      <c r="L499" s="73">
        <v>69633.428157000002</v>
      </c>
      <c r="M499" s="73">
        <v>80000.563500000004</v>
      </c>
      <c r="N499" s="73">
        <v>91304.105832000001</v>
      </c>
      <c r="O499" s="73">
        <v>0</v>
      </c>
      <c r="P499" s="73">
        <v>69847.843622410001</v>
      </c>
      <c r="Q499" s="73">
        <v>79912.898894010024</v>
      </c>
      <c r="R499" s="73">
        <v>91050.357358069959</v>
      </c>
      <c r="S499" s="73"/>
      <c r="T499" s="73">
        <f t="shared" si="22"/>
        <v>214.41546540999843</v>
      </c>
      <c r="U499" s="73">
        <f t="shared" si="23"/>
        <v>-87.664605989979464</v>
      </c>
      <c r="V499" s="73">
        <f t="shared" si="24"/>
        <v>-253.74847393004165</v>
      </c>
    </row>
    <row r="500" spans="1:22" s="6" customFormat="1" ht="30" customHeight="1">
      <c r="A500" s="47"/>
      <c r="B500" s="47"/>
      <c r="C500" s="47"/>
      <c r="D500" s="47"/>
      <c r="E500" s="47"/>
      <c r="F500" s="47"/>
      <c r="G500" s="47"/>
      <c r="H500" s="47"/>
      <c r="I500" s="70" t="s">
        <v>1454</v>
      </c>
      <c r="J500" s="70"/>
      <c r="K500" s="70"/>
      <c r="L500" s="69">
        <v>48450.917074999998</v>
      </c>
      <c r="M500" s="69">
        <v>56083.236879999997</v>
      </c>
      <c r="N500" s="69">
        <v>64144.400011999998</v>
      </c>
      <c r="O500" s="69">
        <v>0</v>
      </c>
      <c r="P500" s="69">
        <v>49466.546291000006</v>
      </c>
      <c r="Q500" s="69">
        <v>56801.24633455999</v>
      </c>
      <c r="R500" s="69">
        <v>65139.841439279982</v>
      </c>
      <c r="S500" s="69"/>
      <c r="T500" s="69">
        <f t="shared" si="22"/>
        <v>1015.6292160000085</v>
      </c>
      <c r="U500" s="69">
        <f t="shared" si="23"/>
        <v>718.00945455999317</v>
      </c>
      <c r="V500" s="69">
        <f t="shared" si="24"/>
        <v>995.44142727998405</v>
      </c>
    </row>
    <row r="501" spans="1:22" s="6" customFormat="1">
      <c r="A501" s="47"/>
      <c r="B501" s="47"/>
      <c r="C501" s="47"/>
      <c r="D501" s="47"/>
      <c r="E501" s="47"/>
      <c r="F501" s="47"/>
      <c r="G501" s="47"/>
      <c r="H501" s="47"/>
      <c r="I501" s="47"/>
      <c r="J501" s="47" t="s">
        <v>1898</v>
      </c>
      <c r="K501" s="49" t="s">
        <v>1899</v>
      </c>
      <c r="L501" s="50">
        <v>69.631895</v>
      </c>
      <c r="M501" s="50">
        <v>70.752478999999994</v>
      </c>
      <c r="N501" s="50">
        <v>71.910579999999996</v>
      </c>
      <c r="O501" s="50">
        <v>0</v>
      </c>
      <c r="P501" s="50">
        <v>10.105291560000003</v>
      </c>
      <c r="Q501" s="50">
        <v>51.67443067</v>
      </c>
      <c r="R501" s="50">
        <v>61.102290660000001</v>
      </c>
      <c r="S501" s="50"/>
      <c r="T501" s="50">
        <f t="shared" si="22"/>
        <v>-59.526603439999995</v>
      </c>
      <c r="U501" s="50">
        <f t="shared" si="23"/>
        <v>-19.078048329999994</v>
      </c>
      <c r="V501" s="50">
        <f t="shared" si="24"/>
        <v>-10.808289339999995</v>
      </c>
    </row>
    <row r="502" spans="1:22" s="6" customFormat="1">
      <c r="A502" s="47"/>
      <c r="B502" s="47"/>
      <c r="C502" s="47"/>
      <c r="D502" s="47"/>
      <c r="E502" s="47"/>
      <c r="F502" s="47"/>
      <c r="G502" s="47"/>
      <c r="H502" s="47"/>
      <c r="I502" s="47"/>
      <c r="J502" s="47" t="s">
        <v>1900</v>
      </c>
      <c r="K502" s="49" t="s">
        <v>1901</v>
      </c>
      <c r="L502" s="50">
        <v>15.768957</v>
      </c>
      <c r="M502" s="50">
        <v>17.537248999999999</v>
      </c>
      <c r="N502" s="50">
        <v>18.062076999999999</v>
      </c>
      <c r="O502" s="50">
        <v>0</v>
      </c>
      <c r="P502" s="50">
        <v>17.492623720000001</v>
      </c>
      <c r="Q502" s="50">
        <v>18.1082812</v>
      </c>
      <c r="R502" s="50">
        <v>34.898317799999994</v>
      </c>
      <c r="S502" s="50"/>
      <c r="T502" s="50">
        <f t="shared" si="22"/>
        <v>1.7236667200000007</v>
      </c>
      <c r="U502" s="50">
        <f t="shared" si="23"/>
        <v>0.57103220000000121</v>
      </c>
      <c r="V502" s="50">
        <f t="shared" si="24"/>
        <v>16.836240799999995</v>
      </c>
    </row>
    <row r="503" spans="1:22" s="6" customFormat="1">
      <c r="A503" s="47"/>
      <c r="B503" s="47"/>
      <c r="C503" s="47"/>
      <c r="D503" s="47"/>
      <c r="E503" s="47"/>
      <c r="F503" s="47"/>
      <c r="G503" s="47"/>
      <c r="H503" s="47"/>
      <c r="I503" s="47"/>
      <c r="J503" s="47" t="s">
        <v>1808</v>
      </c>
      <c r="K503" s="49" t="s">
        <v>1809</v>
      </c>
      <c r="L503" s="50">
        <v>4389.5405680000003</v>
      </c>
      <c r="M503" s="50">
        <v>4829.9949130000005</v>
      </c>
      <c r="N503" s="50">
        <v>5197.7101830000001</v>
      </c>
      <c r="O503" s="50">
        <v>0</v>
      </c>
      <c r="P503" s="50">
        <v>4337.0295563199998</v>
      </c>
      <c r="Q503" s="50">
        <v>4767.44957884</v>
      </c>
      <c r="R503" s="50">
        <v>5128.5260390199992</v>
      </c>
      <c r="S503" s="50"/>
      <c r="T503" s="50">
        <f t="shared" si="22"/>
        <v>-52.511011680000593</v>
      </c>
      <c r="U503" s="50">
        <f t="shared" si="23"/>
        <v>-62.545334160000493</v>
      </c>
      <c r="V503" s="50">
        <f t="shared" si="24"/>
        <v>-69.184143980000954</v>
      </c>
    </row>
    <row r="504" spans="1:22" s="6" customFormat="1" ht="24">
      <c r="A504" s="47"/>
      <c r="B504" s="47"/>
      <c r="C504" s="47"/>
      <c r="D504" s="47"/>
      <c r="E504" s="47"/>
      <c r="F504" s="47"/>
      <c r="G504" s="47"/>
      <c r="H504" s="47"/>
      <c r="I504" s="47"/>
      <c r="J504" s="47" t="s">
        <v>1902</v>
      </c>
      <c r="K504" s="49" t="s">
        <v>1903</v>
      </c>
      <c r="L504" s="50">
        <v>92.396280000000004</v>
      </c>
      <c r="M504" s="50">
        <v>94.172597999999994</v>
      </c>
      <c r="N504" s="50">
        <v>95.727613000000005</v>
      </c>
      <c r="O504" s="50">
        <v>0</v>
      </c>
      <c r="P504" s="50">
        <v>39.52808704000001</v>
      </c>
      <c r="Q504" s="50">
        <v>77.998621909999997</v>
      </c>
      <c r="R504" s="50">
        <v>91.067696639999994</v>
      </c>
      <c r="S504" s="50"/>
      <c r="T504" s="50">
        <f t="shared" si="22"/>
        <v>-52.868192959999995</v>
      </c>
      <c r="U504" s="50">
        <f t="shared" si="23"/>
        <v>-16.173976089999996</v>
      </c>
      <c r="V504" s="50">
        <f t="shared" si="24"/>
        <v>-4.6599163600000111</v>
      </c>
    </row>
    <row r="505" spans="1:22" s="6" customFormat="1">
      <c r="A505" s="47"/>
      <c r="B505" s="47"/>
      <c r="C505" s="47"/>
      <c r="D505" s="47"/>
      <c r="E505" s="47"/>
      <c r="F505" s="47"/>
      <c r="G505" s="47"/>
      <c r="H505" s="47"/>
      <c r="I505" s="47"/>
      <c r="J505" s="47" t="s">
        <v>1904</v>
      </c>
      <c r="K505" s="49" t="s">
        <v>1905</v>
      </c>
      <c r="L505" s="50">
        <v>43.739719000000001</v>
      </c>
      <c r="M505" s="50">
        <v>49.588369999999998</v>
      </c>
      <c r="N505" s="50">
        <v>54.618842000000001</v>
      </c>
      <c r="O505" s="50">
        <v>0</v>
      </c>
      <c r="P505" s="50">
        <v>45.372490350000007</v>
      </c>
      <c r="Q505" s="50">
        <v>50.847256999999992</v>
      </c>
      <c r="R505" s="50">
        <v>61.591208899999991</v>
      </c>
      <c r="S505" s="50"/>
      <c r="T505" s="50">
        <f t="shared" si="22"/>
        <v>1.6327713500000058</v>
      </c>
      <c r="U505" s="50">
        <f t="shared" si="23"/>
        <v>1.2588869999999943</v>
      </c>
      <c r="V505" s="50">
        <f t="shared" si="24"/>
        <v>6.9723668999999902</v>
      </c>
    </row>
    <row r="506" spans="1:22" s="6" customFormat="1" ht="24">
      <c r="A506" s="47"/>
      <c r="B506" s="47"/>
      <c r="C506" s="47"/>
      <c r="D506" s="47"/>
      <c r="E506" s="47"/>
      <c r="F506" s="47"/>
      <c r="G506" s="47"/>
      <c r="H506" s="47"/>
      <c r="I506" s="47"/>
      <c r="J506" s="47" t="s">
        <v>1906</v>
      </c>
      <c r="K506" s="49" t="s">
        <v>1907</v>
      </c>
      <c r="L506" s="50">
        <v>101.178179</v>
      </c>
      <c r="M506" s="50">
        <v>114.805717</v>
      </c>
      <c r="N506" s="50">
        <v>123.767523</v>
      </c>
      <c r="O506" s="50">
        <v>0</v>
      </c>
      <c r="P506" s="50">
        <v>110.59857174000001</v>
      </c>
      <c r="Q506" s="50">
        <v>121.77737312999999</v>
      </c>
      <c r="R506" s="50">
        <v>139.95677661999994</v>
      </c>
      <c r="S506" s="50"/>
      <c r="T506" s="50">
        <f t="shared" si="22"/>
        <v>9.4203927400000111</v>
      </c>
      <c r="U506" s="50">
        <f t="shared" si="23"/>
        <v>6.9716561299999853</v>
      </c>
      <c r="V506" s="50">
        <f t="shared" si="24"/>
        <v>16.189253619999945</v>
      </c>
    </row>
    <row r="507" spans="1:22" s="6" customFormat="1">
      <c r="A507" s="47"/>
      <c r="B507" s="47"/>
      <c r="C507" s="47"/>
      <c r="D507" s="47"/>
      <c r="E507" s="47"/>
      <c r="F507" s="47"/>
      <c r="G507" s="47"/>
      <c r="H507" s="47"/>
      <c r="I507" s="47"/>
      <c r="J507" s="47" t="s">
        <v>1908</v>
      </c>
      <c r="K507" s="49" t="s">
        <v>1909</v>
      </c>
      <c r="L507" s="50">
        <v>559.35468600000002</v>
      </c>
      <c r="M507" s="50">
        <v>581.42943700000001</v>
      </c>
      <c r="N507" s="50">
        <v>606.06673999999998</v>
      </c>
      <c r="O507" s="50">
        <v>0</v>
      </c>
      <c r="P507" s="50">
        <v>547.58688962999986</v>
      </c>
      <c r="Q507" s="50">
        <v>569.95131655000012</v>
      </c>
      <c r="R507" s="50">
        <v>594.68435310000007</v>
      </c>
      <c r="S507" s="50"/>
      <c r="T507" s="50">
        <f t="shared" si="22"/>
        <v>-11.767796370000156</v>
      </c>
      <c r="U507" s="50">
        <f t="shared" si="23"/>
        <v>-11.478120449999892</v>
      </c>
      <c r="V507" s="50">
        <f t="shared" si="24"/>
        <v>-11.382386899999915</v>
      </c>
    </row>
    <row r="508" spans="1:22" s="6" customFormat="1">
      <c r="A508" s="47"/>
      <c r="B508" s="47"/>
      <c r="C508" s="47"/>
      <c r="D508" s="47"/>
      <c r="E508" s="47"/>
      <c r="F508" s="47"/>
      <c r="G508" s="47"/>
      <c r="H508" s="47"/>
      <c r="I508" s="47"/>
      <c r="J508" s="47" t="s">
        <v>1910</v>
      </c>
      <c r="K508" s="49" t="s">
        <v>1911</v>
      </c>
      <c r="L508" s="50">
        <v>1934.4259179999999</v>
      </c>
      <c r="M508" s="50">
        <v>1954.4259179999999</v>
      </c>
      <c r="N508" s="50">
        <v>2204.4259179999999</v>
      </c>
      <c r="O508" s="50">
        <v>0</v>
      </c>
      <c r="P508" s="50">
        <v>836.4932987899997</v>
      </c>
      <c r="Q508" s="50">
        <v>904.54966159999981</v>
      </c>
      <c r="R508" s="50">
        <v>923.46250630999987</v>
      </c>
      <c r="S508" s="50"/>
      <c r="T508" s="50">
        <f t="shared" si="22"/>
        <v>-1097.9326192100002</v>
      </c>
      <c r="U508" s="50">
        <f t="shared" si="23"/>
        <v>-1049.8762564000001</v>
      </c>
      <c r="V508" s="50">
        <f t="shared" si="24"/>
        <v>-1280.9634116900002</v>
      </c>
    </row>
    <row r="509" spans="1:22" s="6" customFormat="1">
      <c r="A509" s="47"/>
      <c r="B509" s="47"/>
      <c r="C509" s="47"/>
      <c r="D509" s="47"/>
      <c r="E509" s="47"/>
      <c r="F509" s="47"/>
      <c r="G509" s="47"/>
      <c r="H509" s="47"/>
      <c r="I509" s="47"/>
      <c r="J509" s="47" t="s">
        <v>1912</v>
      </c>
      <c r="K509" s="49" t="s">
        <v>1913</v>
      </c>
      <c r="L509" s="50">
        <v>68.941682999999998</v>
      </c>
      <c r="M509" s="50">
        <v>73.458211000000006</v>
      </c>
      <c r="N509" s="50">
        <v>80.324799999999996</v>
      </c>
      <c r="O509" s="50">
        <v>0</v>
      </c>
      <c r="P509" s="50">
        <v>16.831804169999998</v>
      </c>
      <c r="Q509" s="50">
        <v>20.372270390000001</v>
      </c>
      <c r="R509" s="50">
        <v>45.977097530000002</v>
      </c>
      <c r="S509" s="50"/>
      <c r="T509" s="50">
        <f t="shared" si="22"/>
        <v>-52.10987883</v>
      </c>
      <c r="U509" s="50">
        <f t="shared" si="23"/>
        <v>-53.085940610000009</v>
      </c>
      <c r="V509" s="50">
        <f t="shared" si="24"/>
        <v>-34.347702469999994</v>
      </c>
    </row>
    <row r="510" spans="1:22" s="6" customFormat="1" ht="24">
      <c r="A510" s="47"/>
      <c r="B510" s="47"/>
      <c r="C510" s="47"/>
      <c r="D510" s="47"/>
      <c r="E510" s="47"/>
      <c r="F510" s="47"/>
      <c r="G510" s="47"/>
      <c r="H510" s="47"/>
      <c r="I510" s="47"/>
      <c r="J510" s="47" t="s">
        <v>1914</v>
      </c>
      <c r="K510" s="49" t="s">
        <v>1915</v>
      </c>
      <c r="L510" s="50">
        <v>6.1275899999999996</v>
      </c>
      <c r="M510" s="50">
        <v>6.5527369999999996</v>
      </c>
      <c r="N510" s="50">
        <v>6.9119219999999997</v>
      </c>
      <c r="O510" s="50">
        <v>0</v>
      </c>
      <c r="P510" s="50">
        <v>36.914130849999999</v>
      </c>
      <c r="Q510" s="50">
        <v>45.170012419999999</v>
      </c>
      <c r="R510" s="50">
        <v>48.446505629999997</v>
      </c>
      <c r="S510" s="50"/>
      <c r="T510" s="50">
        <f t="shared" si="22"/>
        <v>30.786540850000002</v>
      </c>
      <c r="U510" s="50">
        <f t="shared" si="23"/>
        <v>38.617275419999999</v>
      </c>
      <c r="V510" s="50">
        <f t="shared" si="24"/>
        <v>41.53458363</v>
      </c>
    </row>
    <row r="511" spans="1:22" s="6" customFormat="1" ht="24">
      <c r="A511" s="47"/>
      <c r="B511" s="47"/>
      <c r="C511" s="47"/>
      <c r="D511" s="47"/>
      <c r="E511" s="47"/>
      <c r="F511" s="47"/>
      <c r="G511" s="47"/>
      <c r="H511" s="47"/>
      <c r="I511" s="47"/>
      <c r="J511" s="47" t="s">
        <v>1916</v>
      </c>
      <c r="K511" s="49" t="s">
        <v>1917</v>
      </c>
      <c r="L511" s="50">
        <v>55.247884999999997</v>
      </c>
      <c r="M511" s="50">
        <v>55.871057</v>
      </c>
      <c r="N511" s="50">
        <v>56.343989999999998</v>
      </c>
      <c r="O511" s="50">
        <v>0</v>
      </c>
      <c r="P511" s="50">
        <v>235.13239410999989</v>
      </c>
      <c r="Q511" s="50">
        <v>285.9472503299998</v>
      </c>
      <c r="R511" s="50">
        <v>288.19613967999982</v>
      </c>
      <c r="S511" s="50"/>
      <c r="T511" s="50">
        <f t="shared" si="22"/>
        <v>179.8845091099999</v>
      </c>
      <c r="U511" s="50">
        <f t="shared" si="23"/>
        <v>230.0761933299998</v>
      </c>
      <c r="V511" s="50">
        <f t="shared" si="24"/>
        <v>231.85214967999983</v>
      </c>
    </row>
    <row r="512" spans="1:22" s="6" customFormat="1">
      <c r="A512" s="47"/>
      <c r="B512" s="47"/>
      <c r="C512" s="47"/>
      <c r="D512" s="47"/>
      <c r="E512" s="47"/>
      <c r="F512" s="47"/>
      <c r="G512" s="47"/>
      <c r="H512" s="47"/>
      <c r="I512" s="47"/>
      <c r="J512" s="47" t="s">
        <v>1918</v>
      </c>
      <c r="K512" s="49" t="s">
        <v>1919</v>
      </c>
      <c r="L512" s="50">
        <v>38353.802323999997</v>
      </c>
      <c r="M512" s="50">
        <v>45201.109806</v>
      </c>
      <c r="N512" s="50">
        <v>52323.752106</v>
      </c>
      <c r="O512" s="50">
        <v>0</v>
      </c>
      <c r="P512" s="50">
        <v>39521.482318020004</v>
      </c>
      <c r="Q512" s="50">
        <v>46154.887595439985</v>
      </c>
      <c r="R512" s="50">
        <v>53941.161428839987</v>
      </c>
      <c r="S512" s="50"/>
      <c r="T512" s="50">
        <f t="shared" si="22"/>
        <v>1167.6799940200071</v>
      </c>
      <c r="U512" s="50">
        <f t="shared" si="23"/>
        <v>953.77778943998419</v>
      </c>
      <c r="V512" s="50">
        <f t="shared" si="24"/>
        <v>1617.409322839987</v>
      </c>
    </row>
    <row r="513" spans="1:22" s="6" customFormat="1">
      <c r="A513" s="47"/>
      <c r="B513" s="47"/>
      <c r="C513" s="47"/>
      <c r="D513" s="47"/>
      <c r="E513" s="47"/>
      <c r="F513" s="47"/>
      <c r="G513" s="47"/>
      <c r="H513" s="47"/>
      <c r="I513" s="47"/>
      <c r="J513" s="47" t="s">
        <v>1463</v>
      </c>
      <c r="K513" s="49" t="s">
        <v>1920</v>
      </c>
      <c r="L513" s="50">
        <v>60</v>
      </c>
      <c r="M513" s="50">
        <v>60</v>
      </c>
      <c r="N513" s="50">
        <v>60</v>
      </c>
      <c r="O513" s="50">
        <v>0</v>
      </c>
      <c r="P513" s="50">
        <v>100</v>
      </c>
      <c r="Q513" s="50">
        <v>100</v>
      </c>
      <c r="R513" s="50">
        <v>100</v>
      </c>
      <c r="S513" s="50"/>
      <c r="T513" s="50">
        <f t="shared" si="22"/>
        <v>40</v>
      </c>
      <c r="U513" s="50">
        <f t="shared" si="23"/>
        <v>40</v>
      </c>
      <c r="V513" s="50">
        <f t="shared" si="24"/>
        <v>40</v>
      </c>
    </row>
    <row r="514" spans="1:22" s="6" customFormat="1">
      <c r="A514" s="47"/>
      <c r="B514" s="47"/>
      <c r="C514" s="47"/>
      <c r="D514" s="47"/>
      <c r="E514" s="47"/>
      <c r="F514" s="47"/>
      <c r="G514" s="47"/>
      <c r="H514" s="47"/>
      <c r="I514" s="47"/>
      <c r="J514" s="47" t="s">
        <v>1921</v>
      </c>
      <c r="K514" s="49" t="s">
        <v>1922</v>
      </c>
      <c r="L514" s="50">
        <v>493.84</v>
      </c>
      <c r="M514" s="50">
        <v>500.38</v>
      </c>
      <c r="N514" s="50">
        <v>506.92</v>
      </c>
      <c r="O514" s="50">
        <v>0</v>
      </c>
      <c r="P514" s="50">
        <v>400.79618054000008</v>
      </c>
      <c r="Q514" s="50">
        <v>402.00708393000008</v>
      </c>
      <c r="R514" s="50">
        <v>436.98443663000006</v>
      </c>
      <c r="S514" s="50"/>
      <c r="T514" s="50">
        <f t="shared" si="22"/>
        <v>-93.043819459999895</v>
      </c>
      <c r="U514" s="50">
        <f t="shared" si="23"/>
        <v>-98.372916069999917</v>
      </c>
      <c r="V514" s="50">
        <f t="shared" si="24"/>
        <v>-69.935563369999954</v>
      </c>
    </row>
    <row r="515" spans="1:22" s="6" customFormat="1">
      <c r="A515" s="47"/>
      <c r="B515" s="47"/>
      <c r="C515" s="47"/>
      <c r="D515" s="47"/>
      <c r="E515" s="47"/>
      <c r="F515" s="47"/>
      <c r="G515" s="47"/>
      <c r="H515" s="47"/>
      <c r="I515" s="47"/>
      <c r="J515" s="47" t="s">
        <v>1923</v>
      </c>
      <c r="K515" s="49" t="s">
        <v>1924</v>
      </c>
      <c r="L515" s="50">
        <v>312.05156499999998</v>
      </c>
      <c r="M515" s="50">
        <v>312.06870800000002</v>
      </c>
      <c r="N515" s="50">
        <v>312.08585099999999</v>
      </c>
      <c r="O515" s="50">
        <v>0</v>
      </c>
      <c r="P515" s="50">
        <v>307.7344215</v>
      </c>
      <c r="Q515" s="50">
        <v>307.74870725</v>
      </c>
      <c r="R515" s="50">
        <v>307.76299299999999</v>
      </c>
      <c r="S515" s="50"/>
      <c r="T515" s="50">
        <f t="shared" si="22"/>
        <v>-4.317143499999986</v>
      </c>
      <c r="U515" s="50">
        <f t="shared" si="23"/>
        <v>-4.3200007500000197</v>
      </c>
      <c r="V515" s="50">
        <f t="shared" si="24"/>
        <v>-4.3228579999999965</v>
      </c>
    </row>
    <row r="516" spans="1:22" s="6" customFormat="1">
      <c r="A516" s="47"/>
      <c r="B516" s="47"/>
      <c r="C516" s="47"/>
      <c r="D516" s="47"/>
      <c r="E516" s="47"/>
      <c r="F516" s="47"/>
      <c r="G516" s="47"/>
      <c r="H516" s="47"/>
      <c r="I516" s="47"/>
      <c r="J516" s="47" t="s">
        <v>1681</v>
      </c>
      <c r="K516" s="49" t="s">
        <v>1925</v>
      </c>
      <c r="L516" s="50">
        <v>606.446235</v>
      </c>
      <c r="M516" s="50">
        <v>614.98137799999995</v>
      </c>
      <c r="N516" s="50">
        <v>621.97885399999996</v>
      </c>
      <c r="O516" s="50">
        <v>0</v>
      </c>
      <c r="P516" s="50">
        <v>554.01321066000025</v>
      </c>
      <c r="Q516" s="50">
        <v>573.32187190000002</v>
      </c>
      <c r="R516" s="50">
        <v>586.58862692000002</v>
      </c>
      <c r="S516" s="50"/>
      <c r="T516" s="50">
        <f t="shared" si="22"/>
        <v>-52.433024339999747</v>
      </c>
      <c r="U516" s="50">
        <f t="shared" si="23"/>
        <v>-41.65950609999993</v>
      </c>
      <c r="V516" s="50">
        <f t="shared" si="24"/>
        <v>-35.390227079999931</v>
      </c>
    </row>
    <row r="517" spans="1:22" s="6" customFormat="1" ht="24">
      <c r="A517" s="47"/>
      <c r="B517" s="47"/>
      <c r="C517" s="47"/>
      <c r="D517" s="47"/>
      <c r="E517" s="47"/>
      <c r="F517" s="47"/>
      <c r="G517" s="47"/>
      <c r="H517" s="47"/>
      <c r="I517" s="47"/>
      <c r="J517" s="47" t="s">
        <v>1926</v>
      </c>
      <c r="K517" s="49" t="s">
        <v>1927</v>
      </c>
      <c r="L517" s="50">
        <v>1288.423591</v>
      </c>
      <c r="M517" s="50">
        <v>1546.1083020000001</v>
      </c>
      <c r="N517" s="50">
        <v>1803.793013</v>
      </c>
      <c r="O517" s="50">
        <v>0</v>
      </c>
      <c r="P517" s="50">
        <v>2349.4350220000001</v>
      </c>
      <c r="Q517" s="50">
        <v>2349.4350220000001</v>
      </c>
      <c r="R517" s="50">
        <v>2349.4350220000001</v>
      </c>
      <c r="S517" s="50"/>
      <c r="T517" s="50">
        <f t="shared" si="22"/>
        <v>1061.0114310000001</v>
      </c>
      <c r="U517" s="50">
        <f t="shared" si="23"/>
        <v>803.32672000000002</v>
      </c>
      <c r="V517" s="50">
        <f t="shared" si="24"/>
        <v>545.64200900000014</v>
      </c>
    </row>
    <row r="518" spans="1:22" s="6" customFormat="1" ht="13.5">
      <c r="A518" s="47"/>
      <c r="B518" s="47"/>
      <c r="C518" s="47"/>
      <c r="D518" s="47"/>
      <c r="E518" s="46"/>
      <c r="F518" s="46"/>
      <c r="G518" s="47"/>
      <c r="H518" s="47"/>
      <c r="I518" s="70" t="s">
        <v>1329</v>
      </c>
      <c r="J518" s="70"/>
      <c r="K518" s="70"/>
      <c r="L518" s="69">
        <v>19488.457543</v>
      </c>
      <c r="M518" s="69">
        <v>22006.029965999998</v>
      </c>
      <c r="N518" s="69">
        <v>24743.182233</v>
      </c>
      <c r="O518" s="69">
        <v>0</v>
      </c>
      <c r="P518" s="69">
        <v>18796.202986029995</v>
      </c>
      <c r="Q518" s="69">
        <v>21106.627740439999</v>
      </c>
      <c r="R518" s="69">
        <v>23631.778625480019</v>
      </c>
      <c r="S518" s="69"/>
      <c r="T518" s="69">
        <f t="shared" si="22"/>
        <v>-692.25455697000507</v>
      </c>
      <c r="U518" s="69">
        <f t="shared" si="23"/>
        <v>-899.40222555999935</v>
      </c>
      <c r="V518" s="69">
        <f t="shared" si="24"/>
        <v>-1111.4036075199801</v>
      </c>
    </row>
    <row r="519" spans="1:22" s="6" customFormat="1" ht="24">
      <c r="A519" s="47"/>
      <c r="B519" s="47"/>
      <c r="C519" s="47"/>
      <c r="D519" s="47"/>
      <c r="E519" s="47"/>
      <c r="F519" s="47"/>
      <c r="G519" s="47"/>
      <c r="H519" s="47"/>
      <c r="I519" s="47"/>
      <c r="J519" s="47" t="s">
        <v>1379</v>
      </c>
      <c r="K519" s="49" t="s">
        <v>1928</v>
      </c>
      <c r="L519" s="50">
        <v>1552.86925</v>
      </c>
      <c r="M519" s="50">
        <v>1768.6079380000001</v>
      </c>
      <c r="N519" s="50">
        <v>2028.3480890000001</v>
      </c>
      <c r="O519" s="50">
        <v>0</v>
      </c>
      <c r="P519" s="50">
        <v>1584.0127473700002</v>
      </c>
      <c r="Q519" s="50">
        <v>1767.5751877399996</v>
      </c>
      <c r="R519" s="50">
        <v>1955.8947601900004</v>
      </c>
      <c r="S519" s="50"/>
      <c r="T519" s="50">
        <f t="shared" si="22"/>
        <v>31.143497370000205</v>
      </c>
      <c r="U519" s="50">
        <f t="shared" si="23"/>
        <v>-1.0327502600005118</v>
      </c>
      <c r="V519" s="50">
        <f t="shared" si="24"/>
        <v>-72.453328809999675</v>
      </c>
    </row>
    <row r="520" spans="1:22" s="6" customFormat="1" ht="24">
      <c r="A520" s="47"/>
      <c r="B520" s="47"/>
      <c r="C520" s="47"/>
      <c r="D520" s="47"/>
      <c r="E520" s="47"/>
      <c r="F520" s="47"/>
      <c r="G520" s="47"/>
      <c r="H520" s="47"/>
      <c r="I520" s="47"/>
      <c r="J520" s="47" t="s">
        <v>1929</v>
      </c>
      <c r="K520" s="49" t="s">
        <v>1930</v>
      </c>
      <c r="L520" s="50">
        <v>118.80924</v>
      </c>
      <c r="M520" s="50">
        <v>134.48993999999999</v>
      </c>
      <c r="N520" s="50">
        <v>151.37084100000001</v>
      </c>
      <c r="O520" s="50">
        <v>0</v>
      </c>
      <c r="P520" s="50">
        <v>92.050598620000002</v>
      </c>
      <c r="Q520" s="50">
        <v>104.86445196</v>
      </c>
      <c r="R520" s="50">
        <v>118.88825924999998</v>
      </c>
      <c r="S520" s="50"/>
      <c r="T520" s="50">
        <f t="shared" ref="T520:T583" si="25">P520-L520</f>
        <v>-26.75864138</v>
      </c>
      <c r="U520" s="50">
        <f t="shared" ref="U520:U583" si="26">Q520-M520</f>
        <v>-29.625488039999993</v>
      </c>
      <c r="V520" s="50">
        <f t="shared" ref="V520:V583" si="27">R520-N520</f>
        <v>-32.482581750000037</v>
      </c>
    </row>
    <row r="521" spans="1:22" s="6" customFormat="1" ht="24">
      <c r="A521" s="47"/>
      <c r="B521" s="47"/>
      <c r="C521" s="47"/>
      <c r="D521" s="47"/>
      <c r="E521" s="47"/>
      <c r="F521" s="47"/>
      <c r="G521" s="47"/>
      <c r="H521" s="47"/>
      <c r="I521" s="47"/>
      <c r="J521" s="47" t="s">
        <v>1931</v>
      </c>
      <c r="K521" s="49" t="s">
        <v>1932</v>
      </c>
      <c r="L521" s="50">
        <v>2962.6695850000001</v>
      </c>
      <c r="M521" s="50">
        <v>3007.6969199999999</v>
      </c>
      <c r="N521" s="50">
        <v>3056.6578610000001</v>
      </c>
      <c r="O521" s="50">
        <v>0</v>
      </c>
      <c r="P521" s="50">
        <v>3077.4401763800001</v>
      </c>
      <c r="Q521" s="50">
        <v>3103.0950668800001</v>
      </c>
      <c r="R521" s="50">
        <v>3130.5994702899998</v>
      </c>
      <c r="S521" s="50"/>
      <c r="T521" s="50">
        <f t="shared" si="25"/>
        <v>114.77059138000004</v>
      </c>
      <c r="U521" s="50">
        <f t="shared" si="26"/>
        <v>95.39814688000024</v>
      </c>
      <c r="V521" s="50">
        <f t="shared" si="27"/>
        <v>73.941609289999633</v>
      </c>
    </row>
    <row r="522" spans="1:22" s="6" customFormat="1">
      <c r="A522" s="47"/>
      <c r="B522" s="47"/>
      <c r="C522" s="47"/>
      <c r="D522" s="47"/>
      <c r="E522" s="47"/>
      <c r="F522" s="47"/>
      <c r="G522" s="47"/>
      <c r="H522" s="47"/>
      <c r="I522" s="47"/>
      <c r="J522" s="47" t="s">
        <v>1397</v>
      </c>
      <c r="K522" s="49" t="s">
        <v>1933</v>
      </c>
      <c r="L522" s="50">
        <v>983.632836</v>
      </c>
      <c r="M522" s="50">
        <v>1137.883941</v>
      </c>
      <c r="N522" s="50">
        <v>1309.17509</v>
      </c>
      <c r="O522" s="50">
        <v>0</v>
      </c>
      <c r="P522" s="50">
        <v>914.13329696999961</v>
      </c>
      <c r="Q522" s="50">
        <v>1061.4932905100004</v>
      </c>
      <c r="R522" s="50">
        <v>1233.4316405100001</v>
      </c>
      <c r="S522" s="50"/>
      <c r="T522" s="50">
        <f t="shared" si="25"/>
        <v>-69.499539030000392</v>
      </c>
      <c r="U522" s="50">
        <f t="shared" si="26"/>
        <v>-76.390650489999643</v>
      </c>
      <c r="V522" s="50">
        <f t="shared" si="27"/>
        <v>-75.743449489999875</v>
      </c>
    </row>
    <row r="523" spans="1:22" s="6" customFormat="1" ht="24">
      <c r="A523" s="47"/>
      <c r="B523" s="47"/>
      <c r="C523" s="47"/>
      <c r="D523" s="47"/>
      <c r="E523" s="47"/>
      <c r="F523" s="47"/>
      <c r="G523" s="47"/>
      <c r="H523" s="47"/>
      <c r="I523" s="47"/>
      <c r="J523" s="47" t="s">
        <v>1399</v>
      </c>
      <c r="K523" s="49" t="s">
        <v>1934</v>
      </c>
      <c r="L523" s="50">
        <v>8998.7619180000002</v>
      </c>
      <c r="M523" s="50">
        <v>10327.978144000001</v>
      </c>
      <c r="N523" s="50">
        <v>11769.778828</v>
      </c>
      <c r="O523" s="50">
        <v>0</v>
      </c>
      <c r="P523" s="50">
        <v>8698.3586651799924</v>
      </c>
      <c r="Q523" s="50">
        <v>9991.4559203800054</v>
      </c>
      <c r="R523" s="50">
        <v>11373.787072360017</v>
      </c>
      <c r="S523" s="50"/>
      <c r="T523" s="50">
        <f t="shared" si="25"/>
        <v>-300.40325282000776</v>
      </c>
      <c r="U523" s="50">
        <f t="shared" si="26"/>
        <v>-336.5222236199952</v>
      </c>
      <c r="V523" s="50">
        <f t="shared" si="27"/>
        <v>-395.99175563998324</v>
      </c>
    </row>
    <row r="524" spans="1:22" s="6" customFormat="1">
      <c r="A524" s="47"/>
      <c r="B524" s="47"/>
      <c r="C524" s="47"/>
      <c r="D524" s="47"/>
      <c r="E524" s="47"/>
      <c r="F524" s="47"/>
      <c r="G524" s="47"/>
      <c r="H524" s="47"/>
      <c r="I524" s="47"/>
      <c r="J524" s="47" t="s">
        <v>1403</v>
      </c>
      <c r="K524" s="49" t="s">
        <v>1935</v>
      </c>
      <c r="L524" s="50">
        <v>766.45061899999996</v>
      </c>
      <c r="M524" s="50">
        <v>844.64043300000003</v>
      </c>
      <c r="N524" s="50">
        <v>930.15193399999998</v>
      </c>
      <c r="O524" s="50">
        <v>0</v>
      </c>
      <c r="P524" s="50">
        <v>628.68444391999992</v>
      </c>
      <c r="Q524" s="50">
        <v>742.7745816300004</v>
      </c>
      <c r="R524" s="50">
        <v>818.45857908000005</v>
      </c>
      <c r="S524" s="50"/>
      <c r="T524" s="50">
        <f t="shared" si="25"/>
        <v>-137.76617508000004</v>
      </c>
      <c r="U524" s="50">
        <f t="shared" si="26"/>
        <v>-101.86585136999963</v>
      </c>
      <c r="V524" s="50">
        <f t="shared" si="27"/>
        <v>-111.69335491999993</v>
      </c>
    </row>
    <row r="525" spans="1:22" s="6" customFormat="1">
      <c r="A525" s="47"/>
      <c r="B525" s="47"/>
      <c r="C525" s="47"/>
      <c r="D525" s="47"/>
      <c r="E525" s="47"/>
      <c r="F525" s="47"/>
      <c r="G525" s="47"/>
      <c r="H525" s="47"/>
      <c r="I525" s="47"/>
      <c r="J525" s="47" t="s">
        <v>1936</v>
      </c>
      <c r="K525" s="49" t="s">
        <v>1937</v>
      </c>
      <c r="L525" s="50">
        <v>42.151865999999998</v>
      </c>
      <c r="M525" s="50">
        <v>44.786831999999997</v>
      </c>
      <c r="N525" s="50">
        <v>48.746799000000003</v>
      </c>
      <c r="O525" s="50">
        <v>0</v>
      </c>
      <c r="P525" s="50">
        <v>214.66661954000023</v>
      </c>
      <c r="Q525" s="50">
        <v>214.9525650800002</v>
      </c>
      <c r="R525" s="50">
        <v>414.0567518899997</v>
      </c>
      <c r="S525" s="50"/>
      <c r="T525" s="50">
        <f t="shared" si="25"/>
        <v>172.51475354000024</v>
      </c>
      <c r="U525" s="50">
        <f t="shared" si="26"/>
        <v>170.16573308000019</v>
      </c>
      <c r="V525" s="50">
        <f t="shared" si="27"/>
        <v>365.30995288999969</v>
      </c>
    </row>
    <row r="526" spans="1:22" s="6" customFormat="1">
      <c r="A526" s="47"/>
      <c r="B526" s="47"/>
      <c r="C526" s="47"/>
      <c r="D526" s="47"/>
      <c r="E526" s="47"/>
      <c r="F526" s="47"/>
      <c r="G526" s="47"/>
      <c r="H526" s="47"/>
      <c r="I526" s="47"/>
      <c r="J526" s="47" t="s">
        <v>1938</v>
      </c>
      <c r="K526" s="49" t="s">
        <v>1939</v>
      </c>
      <c r="L526" s="50">
        <v>416.99185899999998</v>
      </c>
      <c r="M526" s="50">
        <v>491.40162700000002</v>
      </c>
      <c r="N526" s="50">
        <v>538.11104999999998</v>
      </c>
      <c r="O526" s="50">
        <v>0</v>
      </c>
      <c r="P526" s="50">
        <v>402.99177582999994</v>
      </c>
      <c r="Q526" s="50">
        <v>476.48741899999987</v>
      </c>
      <c r="R526" s="50">
        <v>533.20282961999987</v>
      </c>
      <c r="S526" s="50"/>
      <c r="T526" s="50">
        <f t="shared" si="25"/>
        <v>-14.000083170000039</v>
      </c>
      <c r="U526" s="50">
        <f t="shared" si="26"/>
        <v>-14.914208000000144</v>
      </c>
      <c r="V526" s="50">
        <f t="shared" si="27"/>
        <v>-4.9082203800001025</v>
      </c>
    </row>
    <row r="527" spans="1:22" s="6" customFormat="1">
      <c r="A527" s="47"/>
      <c r="B527" s="47"/>
      <c r="C527" s="47"/>
      <c r="D527" s="47"/>
      <c r="E527" s="47"/>
      <c r="F527" s="47"/>
      <c r="G527" s="47"/>
      <c r="H527" s="47"/>
      <c r="I527" s="47"/>
      <c r="J527" s="47" t="s">
        <v>1430</v>
      </c>
      <c r="K527" s="49" t="s">
        <v>1940</v>
      </c>
      <c r="L527" s="50">
        <v>662.00903900000003</v>
      </c>
      <c r="M527" s="50">
        <v>691.86185399999999</v>
      </c>
      <c r="N527" s="50">
        <v>726.374056</v>
      </c>
      <c r="O527" s="50">
        <v>0</v>
      </c>
      <c r="P527" s="50">
        <v>661.74035925999999</v>
      </c>
      <c r="Q527" s="50">
        <v>736.46051357999988</v>
      </c>
      <c r="R527" s="50">
        <v>793.55638569999996</v>
      </c>
      <c r="S527" s="50"/>
      <c r="T527" s="50">
        <f t="shared" si="25"/>
        <v>-0.26867974000003869</v>
      </c>
      <c r="U527" s="50">
        <f t="shared" si="26"/>
        <v>44.59865957999989</v>
      </c>
      <c r="V527" s="50">
        <f t="shared" si="27"/>
        <v>67.182329699999968</v>
      </c>
    </row>
    <row r="528" spans="1:22" s="6" customFormat="1">
      <c r="A528" s="47"/>
      <c r="B528" s="47"/>
      <c r="C528" s="47"/>
      <c r="D528" s="47"/>
      <c r="E528" s="47"/>
      <c r="F528" s="47"/>
      <c r="G528" s="47"/>
      <c r="H528" s="47"/>
      <c r="I528" s="47"/>
      <c r="J528" s="47" t="s">
        <v>1941</v>
      </c>
      <c r="K528" s="49" t="s">
        <v>1942</v>
      </c>
      <c r="L528" s="50">
        <v>514.71975799999996</v>
      </c>
      <c r="M528" s="50">
        <v>674.31305099999997</v>
      </c>
      <c r="N528" s="50">
        <v>824.28508799999997</v>
      </c>
      <c r="O528" s="50">
        <v>0</v>
      </c>
      <c r="P528" s="50">
        <v>434.85010062999999</v>
      </c>
      <c r="Q528" s="50">
        <v>494.11007713999993</v>
      </c>
      <c r="R528" s="50">
        <v>551.80219051999995</v>
      </c>
      <c r="S528" s="50"/>
      <c r="T528" s="50">
        <f t="shared" si="25"/>
        <v>-79.86965736999997</v>
      </c>
      <c r="U528" s="50">
        <f t="shared" si="26"/>
        <v>-180.20297386000004</v>
      </c>
      <c r="V528" s="50">
        <f t="shared" si="27"/>
        <v>-272.48289748000002</v>
      </c>
    </row>
    <row r="529" spans="1:22" s="6" customFormat="1">
      <c r="A529" s="47"/>
      <c r="B529" s="47"/>
      <c r="C529" s="47"/>
      <c r="D529" s="47"/>
      <c r="E529" s="47"/>
      <c r="F529" s="47"/>
      <c r="G529" s="47"/>
      <c r="H529" s="47"/>
      <c r="I529" s="47"/>
      <c r="J529" s="47" t="s">
        <v>1436</v>
      </c>
      <c r="K529" s="49" t="s">
        <v>1437</v>
      </c>
      <c r="L529" s="50">
        <v>51.423245000000001</v>
      </c>
      <c r="M529" s="50">
        <v>62.651753999999997</v>
      </c>
      <c r="N529" s="50">
        <v>71.209727000000001</v>
      </c>
      <c r="O529" s="50">
        <v>0</v>
      </c>
      <c r="P529" s="50">
        <v>11.669384110000001</v>
      </c>
      <c r="Q529" s="50">
        <v>14.142151849999999</v>
      </c>
      <c r="R529" s="50">
        <v>16.388193009999998</v>
      </c>
      <c r="S529" s="50"/>
      <c r="T529" s="50">
        <f t="shared" si="25"/>
        <v>-39.753860889999999</v>
      </c>
      <c r="U529" s="50">
        <f t="shared" si="26"/>
        <v>-48.509602149999999</v>
      </c>
      <c r="V529" s="50">
        <f t="shared" si="27"/>
        <v>-54.821533990000006</v>
      </c>
    </row>
    <row r="530" spans="1:22" s="6" customFormat="1">
      <c r="A530" s="47"/>
      <c r="B530" s="47"/>
      <c r="C530" s="47"/>
      <c r="D530" s="47"/>
      <c r="E530" s="47"/>
      <c r="F530" s="47"/>
      <c r="G530" s="47"/>
      <c r="H530" s="47"/>
      <c r="I530" s="47"/>
      <c r="J530" s="47" t="s">
        <v>1332</v>
      </c>
      <c r="K530" s="49" t="s">
        <v>1333</v>
      </c>
      <c r="L530" s="50">
        <v>130.25299999999999</v>
      </c>
      <c r="M530" s="50">
        <v>157.94</v>
      </c>
      <c r="N530" s="50">
        <v>189.00800000000001</v>
      </c>
      <c r="O530" s="50">
        <v>0</v>
      </c>
      <c r="P530" s="50">
        <v>62.414194160000001</v>
      </c>
      <c r="Q530" s="50">
        <v>74.93336656999999</v>
      </c>
      <c r="R530" s="50">
        <v>86.347195720000002</v>
      </c>
      <c r="S530" s="50"/>
      <c r="T530" s="50">
        <f t="shared" si="25"/>
        <v>-67.838805839999992</v>
      </c>
      <c r="U530" s="50">
        <f t="shared" si="26"/>
        <v>-83.006633430000008</v>
      </c>
      <c r="V530" s="50">
        <f t="shared" si="27"/>
        <v>-102.66080428000001</v>
      </c>
    </row>
    <row r="531" spans="1:22" s="6" customFormat="1">
      <c r="A531" s="47"/>
      <c r="B531" s="47"/>
      <c r="C531" s="47"/>
      <c r="D531" s="47"/>
      <c r="E531" s="47"/>
      <c r="F531" s="47"/>
      <c r="G531" s="47"/>
      <c r="H531" s="47"/>
      <c r="I531" s="47"/>
      <c r="J531" s="47" t="s">
        <v>1943</v>
      </c>
      <c r="K531" s="49" t="s">
        <v>1944</v>
      </c>
      <c r="L531" s="50">
        <v>323.76255800000001</v>
      </c>
      <c r="M531" s="50">
        <v>372.449973</v>
      </c>
      <c r="N531" s="50">
        <v>434.36513500000001</v>
      </c>
      <c r="O531" s="50">
        <v>0</v>
      </c>
      <c r="P531" s="50">
        <v>271.29482928000004</v>
      </c>
      <c r="Q531" s="50">
        <v>350.03285369999986</v>
      </c>
      <c r="R531" s="50">
        <v>447.64488895000005</v>
      </c>
      <c r="S531" s="50"/>
      <c r="T531" s="50">
        <f t="shared" si="25"/>
        <v>-52.467728719999968</v>
      </c>
      <c r="U531" s="50">
        <f t="shared" si="26"/>
        <v>-22.417119300000138</v>
      </c>
      <c r="V531" s="50">
        <f t="shared" si="27"/>
        <v>13.279753950000043</v>
      </c>
    </row>
    <row r="532" spans="1:22" s="6" customFormat="1" ht="13.5" thickBot="1">
      <c r="A532" s="112"/>
      <c r="B532" s="112"/>
      <c r="C532" s="112"/>
      <c r="D532" s="112"/>
      <c r="E532" s="112"/>
      <c r="F532" s="112"/>
      <c r="G532" s="112"/>
      <c r="H532" s="112"/>
      <c r="I532" s="112"/>
      <c r="J532" s="112" t="s">
        <v>1618</v>
      </c>
      <c r="K532" s="82" t="s">
        <v>1945</v>
      </c>
      <c r="L532" s="83">
        <v>317.78912100000002</v>
      </c>
      <c r="M532" s="83">
        <v>381.84314599999999</v>
      </c>
      <c r="N532" s="83">
        <v>427.41621500000002</v>
      </c>
      <c r="O532" s="83">
        <v>0</v>
      </c>
      <c r="P532" s="83">
        <v>273.97585571000002</v>
      </c>
      <c r="Q532" s="83">
        <v>315.16801695000009</v>
      </c>
      <c r="R532" s="83">
        <v>366.39685225000005</v>
      </c>
      <c r="S532" s="83"/>
      <c r="T532" s="83">
        <f t="shared" si="25"/>
        <v>-43.813265290000004</v>
      </c>
      <c r="U532" s="83">
        <f t="shared" si="26"/>
        <v>-66.675129049999896</v>
      </c>
      <c r="V532" s="83">
        <f t="shared" si="27"/>
        <v>-61.019362749999971</v>
      </c>
    </row>
    <row r="533" spans="1:22" s="6" customFormat="1" ht="36">
      <c r="A533" s="47"/>
      <c r="B533" s="47"/>
      <c r="C533" s="47"/>
      <c r="D533" s="47"/>
      <c r="E533" s="47"/>
      <c r="F533" s="47"/>
      <c r="G533" s="47"/>
      <c r="H533" s="47"/>
      <c r="I533" s="47"/>
      <c r="J533" s="47" t="s">
        <v>1499</v>
      </c>
      <c r="K533" s="49" t="s">
        <v>1946</v>
      </c>
      <c r="L533" s="50">
        <v>377.68848500000001</v>
      </c>
      <c r="M533" s="50">
        <v>458.19257599999997</v>
      </c>
      <c r="N533" s="50">
        <v>515.79888800000003</v>
      </c>
      <c r="O533" s="50">
        <v>0</v>
      </c>
      <c r="P533" s="50">
        <v>311.56711646999997</v>
      </c>
      <c r="Q533" s="50">
        <v>335.12211074999982</v>
      </c>
      <c r="R533" s="50">
        <v>361.35034592999978</v>
      </c>
      <c r="S533" s="50"/>
      <c r="T533" s="50">
        <f t="shared" si="25"/>
        <v>-66.121368530000041</v>
      </c>
      <c r="U533" s="50">
        <f t="shared" si="26"/>
        <v>-123.07046525000015</v>
      </c>
      <c r="V533" s="50">
        <f t="shared" si="27"/>
        <v>-154.44854207000026</v>
      </c>
    </row>
    <row r="534" spans="1:22" s="6" customFormat="1">
      <c r="A534" s="47"/>
      <c r="B534" s="47"/>
      <c r="C534" s="47"/>
      <c r="D534" s="47"/>
      <c r="E534" s="47"/>
      <c r="F534" s="47"/>
      <c r="G534" s="47"/>
      <c r="H534" s="47"/>
      <c r="I534" s="47"/>
      <c r="J534" s="47" t="s">
        <v>1503</v>
      </c>
      <c r="K534" s="49" t="s">
        <v>1947</v>
      </c>
      <c r="L534" s="50">
        <v>226.97248500000001</v>
      </c>
      <c r="M534" s="50">
        <v>260.95889199999999</v>
      </c>
      <c r="N534" s="50">
        <v>282.73732000000001</v>
      </c>
      <c r="O534" s="50">
        <v>0</v>
      </c>
      <c r="P534" s="50">
        <v>96.889695070000002</v>
      </c>
      <c r="Q534" s="50">
        <v>126.68118620999998</v>
      </c>
      <c r="R534" s="50">
        <v>139.26464188999998</v>
      </c>
      <c r="S534" s="50"/>
      <c r="T534" s="50">
        <f t="shared" si="25"/>
        <v>-130.08278992999999</v>
      </c>
      <c r="U534" s="50">
        <f t="shared" si="26"/>
        <v>-134.27770579000003</v>
      </c>
      <c r="V534" s="50">
        <f t="shared" si="27"/>
        <v>-143.47267811000003</v>
      </c>
    </row>
    <row r="535" spans="1:22" s="6" customFormat="1" ht="24">
      <c r="A535" s="47"/>
      <c r="B535" s="47"/>
      <c r="C535" s="47"/>
      <c r="D535" s="47"/>
      <c r="E535" s="47"/>
      <c r="F535" s="47"/>
      <c r="G535" s="47"/>
      <c r="H535" s="47"/>
      <c r="I535" s="47"/>
      <c r="J535" s="47" t="s">
        <v>1505</v>
      </c>
      <c r="K535" s="49" t="s">
        <v>1948</v>
      </c>
      <c r="L535" s="50">
        <v>726.07295399999998</v>
      </c>
      <c r="M535" s="50">
        <v>829.90711699999997</v>
      </c>
      <c r="N535" s="50">
        <v>1010.725381</v>
      </c>
      <c r="O535" s="50">
        <v>0</v>
      </c>
      <c r="P535" s="50">
        <v>722.03559593999967</v>
      </c>
      <c r="Q535" s="50">
        <v>818.95474702999991</v>
      </c>
      <c r="R535" s="50">
        <v>903.54190664999976</v>
      </c>
      <c r="S535" s="50"/>
      <c r="T535" s="50">
        <f t="shared" si="25"/>
        <v>-4.0373580600003152</v>
      </c>
      <c r="U535" s="50">
        <f t="shared" si="26"/>
        <v>-10.952369970000063</v>
      </c>
      <c r="V535" s="50">
        <f t="shared" si="27"/>
        <v>-107.18347435000021</v>
      </c>
    </row>
    <row r="536" spans="1:22" s="6" customFormat="1" ht="24">
      <c r="A536" s="47"/>
      <c r="B536" s="47"/>
      <c r="C536" s="47"/>
      <c r="D536" s="47"/>
      <c r="E536" s="47"/>
      <c r="F536" s="47"/>
      <c r="G536" s="47"/>
      <c r="H536" s="47"/>
      <c r="I536" s="47"/>
      <c r="J536" s="47" t="s">
        <v>1446</v>
      </c>
      <c r="K536" s="49" t="s">
        <v>1447</v>
      </c>
      <c r="L536" s="50">
        <v>315.42972500000002</v>
      </c>
      <c r="M536" s="50">
        <v>358.42582800000002</v>
      </c>
      <c r="N536" s="50">
        <v>428.92193099999997</v>
      </c>
      <c r="O536" s="50">
        <v>0</v>
      </c>
      <c r="P536" s="50">
        <v>337.42753159000006</v>
      </c>
      <c r="Q536" s="50">
        <v>378.32423348000003</v>
      </c>
      <c r="R536" s="50">
        <v>387.16666167</v>
      </c>
      <c r="S536" s="50"/>
      <c r="T536" s="50">
        <f t="shared" si="25"/>
        <v>21.997806590000039</v>
      </c>
      <c r="U536" s="50">
        <f t="shared" si="26"/>
        <v>19.898405480000008</v>
      </c>
      <c r="V536" s="50">
        <f t="shared" si="27"/>
        <v>-41.755269329999976</v>
      </c>
    </row>
    <row r="537" spans="1:22" s="6" customFormat="1" ht="13.5">
      <c r="A537" s="47"/>
      <c r="B537" s="47"/>
      <c r="C537" s="47"/>
      <c r="D537" s="47"/>
      <c r="E537" s="47"/>
      <c r="F537" s="47"/>
      <c r="G537" s="47"/>
      <c r="H537" s="47"/>
      <c r="I537" s="70" t="s">
        <v>1354</v>
      </c>
      <c r="J537" s="70"/>
      <c r="K537" s="70"/>
      <c r="L537" s="69">
        <v>1694.053539</v>
      </c>
      <c r="M537" s="69">
        <v>1911.296654</v>
      </c>
      <c r="N537" s="69">
        <v>2416.5235870000001</v>
      </c>
      <c r="O537" s="69">
        <v>0</v>
      </c>
      <c r="P537" s="69">
        <v>1585.0943453799989</v>
      </c>
      <c r="Q537" s="69">
        <v>2005.0248190100008</v>
      </c>
      <c r="R537" s="69">
        <v>2278.7372933099987</v>
      </c>
      <c r="S537" s="69"/>
      <c r="T537" s="69">
        <f t="shared" si="25"/>
        <v>-108.95919362000109</v>
      </c>
      <c r="U537" s="69">
        <f t="shared" si="26"/>
        <v>93.728165010000794</v>
      </c>
      <c r="V537" s="69">
        <f t="shared" si="27"/>
        <v>-137.78629369000146</v>
      </c>
    </row>
    <row r="538" spans="1:22" s="6" customFormat="1">
      <c r="A538" s="47"/>
      <c r="B538" s="47"/>
      <c r="C538" s="47"/>
      <c r="D538" s="47"/>
      <c r="E538" s="47"/>
      <c r="F538" s="47"/>
      <c r="G538" s="47"/>
      <c r="H538" s="47"/>
      <c r="I538" s="47"/>
      <c r="J538" s="47" t="s">
        <v>1355</v>
      </c>
      <c r="K538" s="49" t="s">
        <v>1419</v>
      </c>
      <c r="L538" s="50">
        <v>1593.8832769999999</v>
      </c>
      <c r="M538" s="50">
        <v>1797.8006829999999</v>
      </c>
      <c r="N538" s="50">
        <v>2288.7538960000002</v>
      </c>
      <c r="O538" s="50">
        <v>0</v>
      </c>
      <c r="P538" s="50">
        <v>1493.413059369999</v>
      </c>
      <c r="Q538" s="50">
        <v>1899.1807456800009</v>
      </c>
      <c r="R538" s="50">
        <v>2158.5199587999987</v>
      </c>
      <c r="S538" s="50"/>
      <c r="T538" s="50">
        <f t="shared" si="25"/>
        <v>-100.47021763000089</v>
      </c>
      <c r="U538" s="50">
        <f t="shared" si="26"/>
        <v>101.38006268000095</v>
      </c>
      <c r="V538" s="50">
        <f t="shared" si="27"/>
        <v>-130.23393720000149</v>
      </c>
    </row>
    <row r="539" spans="1:22" s="6" customFormat="1">
      <c r="A539" s="47"/>
      <c r="B539" s="47"/>
      <c r="C539" s="47"/>
      <c r="D539" s="47"/>
      <c r="E539" s="47"/>
      <c r="F539" s="47"/>
      <c r="G539" s="47"/>
      <c r="H539" s="47"/>
      <c r="I539" s="47"/>
      <c r="J539" s="47" t="s">
        <v>1359</v>
      </c>
      <c r="K539" s="49" t="s">
        <v>1423</v>
      </c>
      <c r="L539" s="50">
        <v>100.17026199999999</v>
      </c>
      <c r="M539" s="50">
        <v>113.495971</v>
      </c>
      <c r="N539" s="50">
        <v>127.76969099999999</v>
      </c>
      <c r="O539" s="50">
        <v>0</v>
      </c>
      <c r="P539" s="50">
        <v>91.681286009999937</v>
      </c>
      <c r="Q539" s="50">
        <v>105.84407332999997</v>
      </c>
      <c r="R539" s="50">
        <v>120.21733450999992</v>
      </c>
      <c r="S539" s="50"/>
      <c r="T539" s="50">
        <f t="shared" si="25"/>
        <v>-8.488975990000057</v>
      </c>
      <c r="U539" s="50">
        <f t="shared" si="26"/>
        <v>-7.6518976700000252</v>
      </c>
      <c r="V539" s="50">
        <f t="shared" si="27"/>
        <v>-7.5523564900000792</v>
      </c>
    </row>
    <row r="540" spans="1:22" s="6" customFormat="1" ht="13.5">
      <c r="A540" s="47"/>
      <c r="B540" s="47"/>
      <c r="C540" s="47"/>
      <c r="D540" s="47"/>
      <c r="E540" s="47"/>
      <c r="F540" s="86">
        <v>13</v>
      </c>
      <c r="G540" s="87" t="s">
        <v>816</v>
      </c>
      <c r="H540" s="87"/>
      <c r="I540" s="87"/>
      <c r="J540" s="87"/>
      <c r="K540" s="87"/>
      <c r="L540" s="89">
        <v>15049.877927</v>
      </c>
      <c r="M540" s="89">
        <v>16883.183498999999</v>
      </c>
      <c r="N540" s="89">
        <v>18681.227913999999</v>
      </c>
      <c r="O540" s="89">
        <v>0</v>
      </c>
      <c r="P540" s="89">
        <v>15568.823842799997</v>
      </c>
      <c r="Q540" s="89">
        <v>17592.887338160002</v>
      </c>
      <c r="R540" s="89">
        <v>19627.738735110001</v>
      </c>
      <c r="S540" s="89"/>
      <c r="T540" s="89">
        <f t="shared" si="25"/>
        <v>518.94591579999724</v>
      </c>
      <c r="U540" s="89">
        <f t="shared" si="26"/>
        <v>709.70383916000355</v>
      </c>
      <c r="V540" s="89">
        <f t="shared" si="27"/>
        <v>946.51082111000142</v>
      </c>
    </row>
    <row r="541" spans="1:22" s="6" customFormat="1" ht="13.5">
      <c r="A541" s="47"/>
      <c r="B541" s="47"/>
      <c r="C541" s="47"/>
      <c r="D541" s="47"/>
      <c r="E541" s="47"/>
      <c r="F541" s="47"/>
      <c r="G541" s="47"/>
      <c r="H541" s="71" t="s">
        <v>1328</v>
      </c>
      <c r="I541" s="71"/>
      <c r="J541" s="71"/>
      <c r="K541" s="71"/>
      <c r="L541" s="73">
        <v>15049.877927</v>
      </c>
      <c r="M541" s="73">
        <v>16883.183498999999</v>
      </c>
      <c r="N541" s="73">
        <v>18681.227913999999</v>
      </c>
      <c r="O541" s="73">
        <v>0</v>
      </c>
      <c r="P541" s="73">
        <v>15568.823842799997</v>
      </c>
      <c r="Q541" s="73">
        <v>17592.887338160002</v>
      </c>
      <c r="R541" s="73">
        <v>19627.738735110001</v>
      </c>
      <c r="S541" s="73"/>
      <c r="T541" s="73">
        <f t="shared" si="25"/>
        <v>518.94591579999724</v>
      </c>
      <c r="U541" s="73">
        <f t="shared" si="26"/>
        <v>709.70383916000355</v>
      </c>
      <c r="V541" s="73">
        <f t="shared" si="27"/>
        <v>946.51082111000142</v>
      </c>
    </row>
    <row r="542" spans="1:22" s="6" customFormat="1" ht="13.5">
      <c r="A542" s="47"/>
      <c r="B542" s="47"/>
      <c r="C542" s="47"/>
      <c r="D542" s="47"/>
      <c r="E542" s="47"/>
      <c r="F542" s="47"/>
      <c r="G542" s="47"/>
      <c r="H542" s="47"/>
      <c r="I542" s="70" t="s">
        <v>1329</v>
      </c>
      <c r="J542" s="70"/>
      <c r="K542" s="70"/>
      <c r="L542" s="69">
        <v>14507.550235999999</v>
      </c>
      <c r="M542" s="69">
        <v>16070.962828</v>
      </c>
      <c r="N542" s="69">
        <v>17699.699672999999</v>
      </c>
      <c r="O542" s="69">
        <v>0</v>
      </c>
      <c r="P542" s="69">
        <v>15076.433463039997</v>
      </c>
      <c r="Q542" s="69">
        <v>17029.378043210003</v>
      </c>
      <c r="R542" s="69">
        <v>18984.121054880001</v>
      </c>
      <c r="S542" s="69"/>
      <c r="T542" s="69">
        <f t="shared" si="25"/>
        <v>568.88322703999802</v>
      </c>
      <c r="U542" s="69">
        <f t="shared" si="26"/>
        <v>958.41521521000323</v>
      </c>
      <c r="V542" s="69">
        <f t="shared" si="27"/>
        <v>1284.4213818800017</v>
      </c>
    </row>
    <row r="543" spans="1:22" s="6" customFormat="1" ht="24">
      <c r="A543" s="47"/>
      <c r="B543" s="47"/>
      <c r="C543" s="47"/>
      <c r="D543" s="47"/>
      <c r="E543" s="47"/>
      <c r="F543" s="47"/>
      <c r="G543" s="47"/>
      <c r="H543" s="47"/>
      <c r="I543" s="47"/>
      <c r="J543" s="47" t="s">
        <v>1623</v>
      </c>
      <c r="K543" s="49" t="s">
        <v>1949</v>
      </c>
      <c r="L543" s="50">
        <v>9141.7793989999991</v>
      </c>
      <c r="M543" s="50">
        <v>10026.930492</v>
      </c>
      <c r="N543" s="50">
        <v>11052.565527999999</v>
      </c>
      <c r="O543" s="50">
        <v>0</v>
      </c>
      <c r="P543" s="50">
        <v>8253.0732995199996</v>
      </c>
      <c r="Q543" s="50">
        <v>9404.7811287200057</v>
      </c>
      <c r="R543" s="50">
        <v>10666.737421000002</v>
      </c>
      <c r="S543" s="50"/>
      <c r="T543" s="50">
        <f t="shared" si="25"/>
        <v>-888.70609947999947</v>
      </c>
      <c r="U543" s="50">
        <f t="shared" si="26"/>
        <v>-622.14936327999385</v>
      </c>
      <c r="V543" s="50">
        <f t="shared" si="27"/>
        <v>-385.82810699999754</v>
      </c>
    </row>
    <row r="544" spans="1:22" s="6" customFormat="1" ht="24">
      <c r="A544" s="47"/>
      <c r="B544" s="47"/>
      <c r="C544" s="47"/>
      <c r="D544" s="47"/>
      <c r="E544" s="47"/>
      <c r="F544" s="47"/>
      <c r="G544" s="47"/>
      <c r="H544" s="47"/>
      <c r="I544" s="47"/>
      <c r="J544" s="47" t="s">
        <v>1625</v>
      </c>
      <c r="K544" s="49" t="s">
        <v>1950</v>
      </c>
      <c r="L544" s="50">
        <v>127.902199</v>
      </c>
      <c r="M544" s="50">
        <v>135.056927</v>
      </c>
      <c r="N544" s="50">
        <v>141.68688700000001</v>
      </c>
      <c r="O544" s="50">
        <v>0</v>
      </c>
      <c r="P544" s="50">
        <v>102.18619055999997</v>
      </c>
      <c r="Q544" s="50">
        <v>149.02659466</v>
      </c>
      <c r="R544" s="50">
        <v>172.90604784000001</v>
      </c>
      <c r="S544" s="50"/>
      <c r="T544" s="50">
        <f t="shared" si="25"/>
        <v>-25.716008440000024</v>
      </c>
      <c r="U544" s="50">
        <f t="shared" si="26"/>
        <v>13.969667659999999</v>
      </c>
      <c r="V544" s="50">
        <f t="shared" si="27"/>
        <v>31.219160840000001</v>
      </c>
    </row>
    <row r="545" spans="1:22" s="6" customFormat="1" ht="24">
      <c r="A545" s="47"/>
      <c r="B545" s="47"/>
      <c r="C545" s="47"/>
      <c r="D545" s="47"/>
      <c r="E545" s="47"/>
      <c r="F545" s="47"/>
      <c r="G545" s="47"/>
      <c r="H545" s="47"/>
      <c r="I545" s="47"/>
      <c r="J545" s="47" t="s">
        <v>1627</v>
      </c>
      <c r="K545" s="49" t="s">
        <v>1951</v>
      </c>
      <c r="L545" s="50">
        <v>730.91045699999995</v>
      </c>
      <c r="M545" s="50">
        <v>807.03482399999996</v>
      </c>
      <c r="N545" s="50">
        <v>858.28134</v>
      </c>
      <c r="O545" s="50">
        <v>0</v>
      </c>
      <c r="P545" s="50">
        <v>713.38959694999983</v>
      </c>
      <c r="Q545" s="50">
        <v>750.91574197999989</v>
      </c>
      <c r="R545" s="50">
        <v>781.08156262999989</v>
      </c>
      <c r="S545" s="50"/>
      <c r="T545" s="50">
        <f t="shared" si="25"/>
        <v>-17.520860050000124</v>
      </c>
      <c r="U545" s="50">
        <f t="shared" si="26"/>
        <v>-56.119082020000064</v>
      </c>
      <c r="V545" s="50">
        <f t="shared" si="27"/>
        <v>-77.199777370000106</v>
      </c>
    </row>
    <row r="546" spans="1:22" s="6" customFormat="1" ht="24">
      <c r="A546" s="47"/>
      <c r="B546" s="47"/>
      <c r="C546" s="47"/>
      <c r="D546" s="47"/>
      <c r="E546" s="47"/>
      <c r="F546" s="47"/>
      <c r="G546" s="47"/>
      <c r="H546" s="47"/>
      <c r="I546" s="47"/>
      <c r="J546" s="47" t="s">
        <v>1629</v>
      </c>
      <c r="K546" s="49" t="s">
        <v>1952</v>
      </c>
      <c r="L546" s="50">
        <v>1439.41462</v>
      </c>
      <c r="M546" s="50">
        <v>1545.3673739999999</v>
      </c>
      <c r="N546" s="50">
        <v>1712.901339</v>
      </c>
      <c r="O546" s="50">
        <v>0</v>
      </c>
      <c r="P546" s="50">
        <v>2089.4117593899996</v>
      </c>
      <c r="Q546" s="50">
        <v>2309.7081640999977</v>
      </c>
      <c r="R546" s="50">
        <v>2497.8660430300019</v>
      </c>
      <c r="S546" s="50"/>
      <c r="T546" s="50">
        <f t="shared" si="25"/>
        <v>649.99713938999957</v>
      </c>
      <c r="U546" s="50">
        <f t="shared" si="26"/>
        <v>764.34079009999778</v>
      </c>
      <c r="V546" s="50">
        <f t="shared" si="27"/>
        <v>784.96470403000194</v>
      </c>
    </row>
    <row r="547" spans="1:22" s="6" customFormat="1">
      <c r="A547" s="47"/>
      <c r="B547" s="47"/>
      <c r="C547" s="47"/>
      <c r="D547" s="47"/>
      <c r="E547" s="47"/>
      <c r="F547" s="47"/>
      <c r="G547" s="47"/>
      <c r="H547" s="47"/>
      <c r="I547" s="47"/>
      <c r="J547" s="47" t="s">
        <v>1953</v>
      </c>
      <c r="K547" s="49" t="s">
        <v>1954</v>
      </c>
      <c r="L547" s="50">
        <v>690.32023600000002</v>
      </c>
      <c r="M547" s="50">
        <v>895.05395099999998</v>
      </c>
      <c r="N547" s="50">
        <v>1032.0848470000001</v>
      </c>
      <c r="O547" s="50">
        <v>0</v>
      </c>
      <c r="P547" s="50">
        <v>523.29557607000015</v>
      </c>
      <c r="Q547" s="50">
        <v>607.18836589000023</v>
      </c>
      <c r="R547" s="50">
        <v>681.43367239000031</v>
      </c>
      <c r="S547" s="50"/>
      <c r="T547" s="50">
        <f t="shared" si="25"/>
        <v>-167.02465992999987</v>
      </c>
      <c r="U547" s="50">
        <f t="shared" si="26"/>
        <v>-287.86558510999976</v>
      </c>
      <c r="V547" s="50">
        <f t="shared" si="27"/>
        <v>-350.65117460999977</v>
      </c>
    </row>
    <row r="548" spans="1:22" s="6" customFormat="1">
      <c r="A548" s="47"/>
      <c r="B548" s="47"/>
      <c r="C548" s="47"/>
      <c r="D548" s="47"/>
      <c r="E548" s="47"/>
      <c r="F548" s="47"/>
      <c r="G548" s="47"/>
      <c r="H548" s="47"/>
      <c r="I548" s="47"/>
      <c r="J548" s="47" t="s">
        <v>1955</v>
      </c>
      <c r="K548" s="49" t="s">
        <v>1956</v>
      </c>
      <c r="L548" s="50">
        <v>843.70203100000003</v>
      </c>
      <c r="M548" s="50">
        <v>943.542956</v>
      </c>
      <c r="N548" s="50">
        <v>1031.105982</v>
      </c>
      <c r="O548" s="50">
        <v>0</v>
      </c>
      <c r="P548" s="50">
        <v>1021.3812997099999</v>
      </c>
      <c r="Q548" s="50">
        <v>1189.87700761</v>
      </c>
      <c r="R548" s="50">
        <v>1338.4966964700009</v>
      </c>
      <c r="S548" s="50"/>
      <c r="T548" s="50">
        <f t="shared" si="25"/>
        <v>177.67926870999986</v>
      </c>
      <c r="U548" s="50">
        <f t="shared" si="26"/>
        <v>246.33405160999996</v>
      </c>
      <c r="V548" s="50">
        <f t="shared" si="27"/>
        <v>307.39071447000083</v>
      </c>
    </row>
    <row r="549" spans="1:22" s="6" customFormat="1">
      <c r="A549" s="47"/>
      <c r="B549" s="47"/>
      <c r="C549" s="47"/>
      <c r="D549" s="47"/>
      <c r="E549" s="47"/>
      <c r="F549" s="47"/>
      <c r="G549" s="47"/>
      <c r="H549" s="47"/>
      <c r="I549" s="47"/>
      <c r="J549" s="47" t="s">
        <v>1957</v>
      </c>
      <c r="K549" s="49" t="s">
        <v>1958</v>
      </c>
      <c r="L549" s="50">
        <v>651.60983099999999</v>
      </c>
      <c r="M549" s="50">
        <v>725.54904799999997</v>
      </c>
      <c r="N549" s="50">
        <v>798.81430499999999</v>
      </c>
      <c r="O549" s="50">
        <v>0</v>
      </c>
      <c r="P549" s="50">
        <v>1110.2560631700005</v>
      </c>
      <c r="Q549" s="50">
        <v>1221.1770335399997</v>
      </c>
      <c r="R549" s="50">
        <v>1331.7062192800004</v>
      </c>
      <c r="S549" s="50"/>
      <c r="T549" s="50">
        <f t="shared" si="25"/>
        <v>458.64623217000053</v>
      </c>
      <c r="U549" s="50">
        <f t="shared" si="26"/>
        <v>495.62798553999971</v>
      </c>
      <c r="V549" s="50">
        <f t="shared" si="27"/>
        <v>532.89191428000038</v>
      </c>
    </row>
    <row r="550" spans="1:22" s="6" customFormat="1">
      <c r="A550" s="47"/>
      <c r="B550" s="47"/>
      <c r="C550" s="47"/>
      <c r="D550" s="47"/>
      <c r="E550" s="47"/>
      <c r="F550" s="47"/>
      <c r="G550" s="47"/>
      <c r="H550" s="47"/>
      <c r="I550" s="47"/>
      <c r="J550" s="47" t="s">
        <v>1631</v>
      </c>
      <c r="K550" s="49" t="s">
        <v>1959</v>
      </c>
      <c r="L550" s="50">
        <v>568.744055</v>
      </c>
      <c r="M550" s="50">
        <v>628.56519600000001</v>
      </c>
      <c r="N550" s="50">
        <v>656.63307499999996</v>
      </c>
      <c r="O550" s="50">
        <v>0</v>
      </c>
      <c r="P550" s="50">
        <v>683.77470871000014</v>
      </c>
      <c r="Q550" s="50">
        <v>741.9395049000002</v>
      </c>
      <c r="R550" s="50">
        <v>795.0020516000003</v>
      </c>
      <c r="S550" s="50"/>
      <c r="T550" s="50">
        <f t="shared" si="25"/>
        <v>115.03065371000014</v>
      </c>
      <c r="U550" s="50">
        <f t="shared" si="26"/>
        <v>113.37430890000019</v>
      </c>
      <c r="V550" s="50">
        <f t="shared" si="27"/>
        <v>138.36897660000034</v>
      </c>
    </row>
    <row r="551" spans="1:22" s="6" customFormat="1" ht="24">
      <c r="A551" s="47"/>
      <c r="B551" s="47"/>
      <c r="C551" s="47"/>
      <c r="D551" s="47"/>
      <c r="E551" s="47"/>
      <c r="F551" s="47"/>
      <c r="G551" s="47"/>
      <c r="H551" s="47"/>
      <c r="I551" s="47"/>
      <c r="J551" s="47" t="s">
        <v>1960</v>
      </c>
      <c r="K551" s="49" t="s">
        <v>1961</v>
      </c>
      <c r="L551" s="50">
        <v>53.721249999999998</v>
      </c>
      <c r="M551" s="50">
        <v>66.008250000000004</v>
      </c>
      <c r="N551" s="50">
        <v>77.682500000000005</v>
      </c>
      <c r="O551" s="50">
        <v>0</v>
      </c>
      <c r="P551" s="50">
        <v>348.01911288000002</v>
      </c>
      <c r="Q551" s="50">
        <v>399.84541012</v>
      </c>
      <c r="R551" s="50">
        <v>433.53993435999996</v>
      </c>
      <c r="S551" s="50"/>
      <c r="T551" s="50">
        <f t="shared" si="25"/>
        <v>294.29786288000003</v>
      </c>
      <c r="U551" s="50">
        <f t="shared" si="26"/>
        <v>333.83716012000002</v>
      </c>
      <c r="V551" s="50">
        <f t="shared" si="27"/>
        <v>355.85743435999996</v>
      </c>
    </row>
    <row r="552" spans="1:22" s="6" customFormat="1" ht="24">
      <c r="A552" s="47"/>
      <c r="B552" s="47"/>
      <c r="C552" s="47"/>
      <c r="D552" s="47"/>
      <c r="E552" s="47"/>
      <c r="F552" s="47"/>
      <c r="G552" s="47"/>
      <c r="H552" s="47"/>
      <c r="I552" s="47"/>
      <c r="J552" s="47" t="s">
        <v>1651</v>
      </c>
      <c r="K552" s="49" t="s">
        <v>1652</v>
      </c>
      <c r="L552" s="50">
        <v>201.552277</v>
      </c>
      <c r="M552" s="50">
        <v>231.55992900000001</v>
      </c>
      <c r="N552" s="50">
        <v>263.20992899999999</v>
      </c>
      <c r="O552" s="50">
        <v>0</v>
      </c>
      <c r="P552" s="50">
        <v>171.12515635000003</v>
      </c>
      <c r="Q552" s="50">
        <v>187.33109805000001</v>
      </c>
      <c r="R552" s="50">
        <v>200.42394523000002</v>
      </c>
      <c r="S552" s="50"/>
      <c r="T552" s="50">
        <f t="shared" si="25"/>
        <v>-30.427120649999978</v>
      </c>
      <c r="U552" s="50">
        <f t="shared" si="26"/>
        <v>-44.228830950000003</v>
      </c>
      <c r="V552" s="50">
        <f t="shared" si="27"/>
        <v>-62.785983769999973</v>
      </c>
    </row>
    <row r="553" spans="1:22" s="6" customFormat="1">
      <c r="A553" s="47"/>
      <c r="B553" s="47"/>
      <c r="C553" s="47"/>
      <c r="D553" s="47"/>
      <c r="E553" s="47"/>
      <c r="F553" s="47"/>
      <c r="G553" s="47"/>
      <c r="H553" s="47"/>
      <c r="I553" s="47"/>
      <c r="J553" s="47" t="s">
        <v>1332</v>
      </c>
      <c r="K553" s="49" t="s">
        <v>1333</v>
      </c>
      <c r="L553" s="50">
        <v>0</v>
      </c>
      <c r="M553" s="50">
        <v>0</v>
      </c>
      <c r="N553" s="50">
        <v>0</v>
      </c>
      <c r="O553" s="50">
        <v>0</v>
      </c>
      <c r="P553" s="50">
        <v>3.2033057700000001</v>
      </c>
      <c r="Q553" s="50">
        <v>4.4222807800000004</v>
      </c>
      <c r="R553" s="50">
        <v>5.7018500000000003</v>
      </c>
      <c r="S553" s="50"/>
      <c r="T553" s="50">
        <f t="shared" si="25"/>
        <v>3.2033057700000001</v>
      </c>
      <c r="U553" s="50">
        <f t="shared" si="26"/>
        <v>4.4222807800000004</v>
      </c>
      <c r="V553" s="50">
        <f t="shared" si="27"/>
        <v>5.7018500000000003</v>
      </c>
    </row>
    <row r="554" spans="1:22" s="6" customFormat="1" ht="24">
      <c r="A554" s="47"/>
      <c r="B554" s="47"/>
      <c r="C554" s="47"/>
      <c r="D554" s="47"/>
      <c r="E554" s="47"/>
      <c r="F554" s="47"/>
      <c r="G554" s="47"/>
      <c r="H554" s="47"/>
      <c r="I554" s="47"/>
      <c r="J554" s="47" t="s">
        <v>1350</v>
      </c>
      <c r="K554" s="49" t="s">
        <v>1962</v>
      </c>
      <c r="L554" s="50">
        <v>52.146121000000001</v>
      </c>
      <c r="M554" s="50">
        <v>60.546120999999999</v>
      </c>
      <c r="N554" s="50">
        <v>68.986181000000002</v>
      </c>
      <c r="O554" s="50">
        <v>0</v>
      </c>
      <c r="P554" s="50">
        <v>48.076423489999996</v>
      </c>
      <c r="Q554" s="50">
        <v>53.426012949999993</v>
      </c>
      <c r="R554" s="50">
        <v>69.485911139999999</v>
      </c>
      <c r="S554" s="50"/>
      <c r="T554" s="50">
        <f t="shared" si="25"/>
        <v>-4.0696975100000046</v>
      </c>
      <c r="U554" s="50">
        <f t="shared" si="26"/>
        <v>-7.120108050000006</v>
      </c>
      <c r="V554" s="50">
        <f t="shared" si="27"/>
        <v>0.49973013999999694</v>
      </c>
    </row>
    <row r="555" spans="1:22" s="6" customFormat="1" ht="24">
      <c r="A555" s="47"/>
      <c r="B555" s="47"/>
      <c r="C555" s="47"/>
      <c r="D555" s="47"/>
      <c r="E555" s="47"/>
      <c r="F555" s="47"/>
      <c r="G555" s="47"/>
      <c r="H555" s="47"/>
      <c r="I555" s="47"/>
      <c r="J555" s="47" t="s">
        <v>1352</v>
      </c>
      <c r="K555" s="49" t="s">
        <v>1963</v>
      </c>
      <c r="L555" s="50">
        <v>5.7477600000000004</v>
      </c>
      <c r="M555" s="50">
        <v>5.7477600000000004</v>
      </c>
      <c r="N555" s="50">
        <v>5.7477600000000004</v>
      </c>
      <c r="O555" s="50">
        <v>0</v>
      </c>
      <c r="P555" s="50">
        <v>9.0396999999999998</v>
      </c>
      <c r="Q555" s="50">
        <v>9.0396999999999998</v>
      </c>
      <c r="R555" s="50">
        <v>9.0396999999999998</v>
      </c>
      <c r="S555" s="50"/>
      <c r="T555" s="50">
        <f t="shared" si="25"/>
        <v>3.2919399999999994</v>
      </c>
      <c r="U555" s="50">
        <f t="shared" si="26"/>
        <v>3.2919399999999994</v>
      </c>
      <c r="V555" s="50">
        <f t="shared" si="27"/>
        <v>3.2919399999999994</v>
      </c>
    </row>
    <row r="556" spans="1:22" s="6" customFormat="1" ht="24">
      <c r="A556" s="47"/>
      <c r="B556" s="47"/>
      <c r="C556" s="47"/>
      <c r="D556" s="47"/>
      <c r="E556" s="47"/>
      <c r="F556" s="47"/>
      <c r="G556" s="47"/>
      <c r="H556" s="47"/>
      <c r="I556" s="47"/>
      <c r="J556" s="47" t="s">
        <v>1446</v>
      </c>
      <c r="K556" s="49" t="s">
        <v>1447</v>
      </c>
      <c r="L556" s="50">
        <v>0</v>
      </c>
      <c r="M556" s="50">
        <v>0</v>
      </c>
      <c r="N556" s="50">
        <v>0</v>
      </c>
      <c r="O556" s="50">
        <v>0</v>
      </c>
      <c r="P556" s="50">
        <v>0.20127047000000001</v>
      </c>
      <c r="Q556" s="50">
        <v>0.69999991000000006</v>
      </c>
      <c r="R556" s="50">
        <v>0.69999991000000006</v>
      </c>
      <c r="S556" s="50"/>
      <c r="T556" s="50">
        <f t="shared" si="25"/>
        <v>0.20127047000000001</v>
      </c>
      <c r="U556" s="50">
        <f t="shared" si="26"/>
        <v>0.69999991000000006</v>
      </c>
      <c r="V556" s="50">
        <f t="shared" si="27"/>
        <v>0.69999991000000006</v>
      </c>
    </row>
    <row r="557" spans="1:22" s="6" customFormat="1" ht="13.5">
      <c r="A557" s="47"/>
      <c r="B557" s="47"/>
      <c r="C557" s="47"/>
      <c r="D557" s="47"/>
      <c r="E557" s="47"/>
      <c r="F557" s="47"/>
      <c r="G557" s="47"/>
      <c r="H557" s="47"/>
      <c r="I557" s="70" t="s">
        <v>1354</v>
      </c>
      <c r="J557" s="70"/>
      <c r="K557" s="70"/>
      <c r="L557" s="69">
        <v>542.32769099999996</v>
      </c>
      <c r="M557" s="69">
        <v>812.22067100000004</v>
      </c>
      <c r="N557" s="69">
        <v>981.52824099999998</v>
      </c>
      <c r="O557" s="69">
        <v>0</v>
      </c>
      <c r="P557" s="69">
        <v>492.39037975999992</v>
      </c>
      <c r="Q557" s="69">
        <v>563.50929495000025</v>
      </c>
      <c r="R557" s="69">
        <v>643.61768023000013</v>
      </c>
      <c r="S557" s="69"/>
      <c r="T557" s="69">
        <f t="shared" si="25"/>
        <v>-49.937311240000042</v>
      </c>
      <c r="U557" s="69">
        <f t="shared" si="26"/>
        <v>-248.71137604999979</v>
      </c>
      <c r="V557" s="69">
        <f t="shared" si="27"/>
        <v>-337.91056076999985</v>
      </c>
    </row>
    <row r="558" spans="1:22" s="6" customFormat="1">
      <c r="A558" s="47"/>
      <c r="B558" s="47"/>
      <c r="C558" s="47"/>
      <c r="D558" s="47"/>
      <c r="E558" s="47"/>
      <c r="F558" s="47"/>
      <c r="G558" s="47"/>
      <c r="H558" s="47"/>
      <c r="I558" s="47"/>
      <c r="J558" s="47" t="s">
        <v>1355</v>
      </c>
      <c r="K558" s="49" t="s">
        <v>1419</v>
      </c>
      <c r="L558" s="50">
        <v>542.32769099999996</v>
      </c>
      <c r="M558" s="50">
        <v>812.22067100000004</v>
      </c>
      <c r="N558" s="50">
        <v>981.52824099999998</v>
      </c>
      <c r="O558" s="50">
        <v>0</v>
      </c>
      <c r="P558" s="50">
        <v>492.39037975999992</v>
      </c>
      <c r="Q558" s="50">
        <v>563.50929495000025</v>
      </c>
      <c r="R558" s="50">
        <v>643.61768023000013</v>
      </c>
      <c r="S558" s="50"/>
      <c r="T558" s="50">
        <f t="shared" si="25"/>
        <v>-49.937311240000042</v>
      </c>
      <c r="U558" s="50">
        <f t="shared" si="26"/>
        <v>-248.71137604999979</v>
      </c>
      <c r="V558" s="50">
        <f t="shared" si="27"/>
        <v>-337.91056076999985</v>
      </c>
    </row>
    <row r="559" spans="1:22" s="6" customFormat="1" ht="13.5">
      <c r="A559" s="47"/>
      <c r="B559" s="47"/>
      <c r="C559" s="47"/>
      <c r="D559" s="47"/>
      <c r="E559" s="47"/>
      <c r="F559" s="86">
        <v>14</v>
      </c>
      <c r="G559" s="87" t="s">
        <v>827</v>
      </c>
      <c r="H559" s="87"/>
      <c r="I559" s="87"/>
      <c r="J559" s="87"/>
      <c r="K559" s="87"/>
      <c r="L559" s="89">
        <v>2630.43012</v>
      </c>
      <c r="M559" s="89">
        <v>3045.6811729999999</v>
      </c>
      <c r="N559" s="89">
        <v>3455.1816739999999</v>
      </c>
      <c r="O559" s="89">
        <v>0</v>
      </c>
      <c r="P559" s="89">
        <v>2636.2220223500008</v>
      </c>
      <c r="Q559" s="89">
        <v>3051.4730753499998</v>
      </c>
      <c r="R559" s="89">
        <v>3460.9735763499998</v>
      </c>
      <c r="S559" s="89"/>
      <c r="T559" s="89">
        <f t="shared" si="25"/>
        <v>5.7919023500007825</v>
      </c>
      <c r="U559" s="89">
        <f t="shared" si="26"/>
        <v>5.791902349999873</v>
      </c>
      <c r="V559" s="89">
        <f t="shared" si="27"/>
        <v>5.791902349999873</v>
      </c>
    </row>
    <row r="560" spans="1:22" s="6" customFormat="1" ht="13.5">
      <c r="A560" s="47"/>
      <c r="B560" s="47"/>
      <c r="C560" s="47"/>
      <c r="D560" s="47"/>
      <c r="E560" s="47"/>
      <c r="F560" s="47"/>
      <c r="G560" s="47"/>
      <c r="H560" s="71" t="s">
        <v>1328</v>
      </c>
      <c r="I560" s="71"/>
      <c r="J560" s="71"/>
      <c r="K560" s="71"/>
      <c r="L560" s="73">
        <v>2630.43012</v>
      </c>
      <c r="M560" s="73">
        <v>3045.6811729999999</v>
      </c>
      <c r="N560" s="73">
        <v>3455.1816739999999</v>
      </c>
      <c r="O560" s="73">
        <v>0</v>
      </c>
      <c r="P560" s="73">
        <v>2636.2220223500008</v>
      </c>
      <c r="Q560" s="73">
        <v>3051.4730753499998</v>
      </c>
      <c r="R560" s="73">
        <v>3460.9735763499998</v>
      </c>
      <c r="S560" s="73"/>
      <c r="T560" s="73">
        <f t="shared" si="25"/>
        <v>5.7919023500007825</v>
      </c>
      <c r="U560" s="73">
        <f t="shared" si="26"/>
        <v>5.791902349999873</v>
      </c>
      <c r="V560" s="73">
        <f t="shared" si="27"/>
        <v>5.791902349999873</v>
      </c>
    </row>
    <row r="561" spans="1:22" s="6" customFormat="1" ht="30" customHeight="1">
      <c r="A561" s="47"/>
      <c r="B561" s="47"/>
      <c r="C561" s="47"/>
      <c r="D561" s="47"/>
      <c r="E561" s="47"/>
      <c r="F561" s="47"/>
      <c r="G561" s="47"/>
      <c r="H561" s="47"/>
      <c r="I561" s="70" t="s">
        <v>1454</v>
      </c>
      <c r="J561" s="70"/>
      <c r="K561" s="70"/>
      <c r="L561" s="69">
        <v>973.61251100000004</v>
      </c>
      <c r="M561" s="69">
        <v>1136.856565</v>
      </c>
      <c r="N561" s="69">
        <v>1298.3162789999999</v>
      </c>
      <c r="O561" s="69">
        <v>0</v>
      </c>
      <c r="P561" s="69">
        <v>1046.4253034800004</v>
      </c>
      <c r="Q561" s="69">
        <v>1191.4530492800002</v>
      </c>
      <c r="R561" s="69">
        <v>1352.9536624399998</v>
      </c>
      <c r="S561" s="69"/>
      <c r="T561" s="69">
        <f t="shared" si="25"/>
        <v>72.812792480000326</v>
      </c>
      <c r="U561" s="69">
        <f t="shared" si="26"/>
        <v>54.596484280000141</v>
      </c>
      <c r="V561" s="69">
        <f t="shared" si="27"/>
        <v>54.637383439999894</v>
      </c>
    </row>
    <row r="562" spans="1:22" s="6" customFormat="1">
      <c r="A562" s="47"/>
      <c r="B562" s="47"/>
      <c r="C562" s="47"/>
      <c r="D562" s="47"/>
      <c r="E562" s="47"/>
      <c r="F562" s="47"/>
      <c r="G562" s="47"/>
      <c r="H562" s="47"/>
      <c r="I562" s="47"/>
      <c r="J562" s="47" t="s">
        <v>1964</v>
      </c>
      <c r="K562" s="49" t="s">
        <v>1965</v>
      </c>
      <c r="L562" s="50">
        <v>957.242028</v>
      </c>
      <c r="M562" s="50">
        <v>1114.4860819999999</v>
      </c>
      <c r="N562" s="50">
        <v>1269.945796</v>
      </c>
      <c r="O562" s="50">
        <v>0</v>
      </c>
      <c r="P562" s="50">
        <v>1028.2766531500001</v>
      </c>
      <c r="Q562" s="50">
        <v>1173.1101411500001</v>
      </c>
      <c r="R562" s="50">
        <v>1334.26517709</v>
      </c>
      <c r="S562" s="50"/>
      <c r="T562" s="50">
        <f t="shared" si="25"/>
        <v>71.034625150000124</v>
      </c>
      <c r="U562" s="50">
        <f t="shared" si="26"/>
        <v>58.624059150000221</v>
      </c>
      <c r="V562" s="50">
        <f t="shared" si="27"/>
        <v>64.319381089999979</v>
      </c>
    </row>
    <row r="563" spans="1:22" s="6" customFormat="1" ht="24">
      <c r="A563" s="47"/>
      <c r="B563" s="47"/>
      <c r="C563" s="47"/>
      <c r="D563" s="47"/>
      <c r="E563" s="47"/>
      <c r="F563" s="47"/>
      <c r="G563" s="47"/>
      <c r="H563" s="47"/>
      <c r="I563" s="47"/>
      <c r="J563" s="47" t="s">
        <v>1455</v>
      </c>
      <c r="K563" s="49" t="s">
        <v>1966</v>
      </c>
      <c r="L563" s="50">
        <v>13</v>
      </c>
      <c r="M563" s="50">
        <v>19</v>
      </c>
      <c r="N563" s="50">
        <v>25</v>
      </c>
      <c r="O563" s="50">
        <v>0</v>
      </c>
      <c r="P563" s="50">
        <v>14.5676045</v>
      </c>
      <c r="Q563" s="50">
        <v>14.5676045</v>
      </c>
      <c r="R563" s="50">
        <v>14.5676045</v>
      </c>
      <c r="S563" s="50"/>
      <c r="T563" s="50">
        <f t="shared" si="25"/>
        <v>1.5676044999999998</v>
      </c>
      <c r="U563" s="50">
        <f t="shared" si="26"/>
        <v>-4.4323955000000002</v>
      </c>
      <c r="V563" s="50">
        <f t="shared" si="27"/>
        <v>-10.4323955</v>
      </c>
    </row>
    <row r="564" spans="1:22" s="6" customFormat="1">
      <c r="A564" s="47"/>
      <c r="B564" s="47"/>
      <c r="C564" s="47"/>
      <c r="D564" s="47"/>
      <c r="E564" s="47"/>
      <c r="F564" s="47"/>
      <c r="G564" s="47"/>
      <c r="H564" s="47"/>
      <c r="I564" s="47"/>
      <c r="J564" s="47" t="s">
        <v>1457</v>
      </c>
      <c r="K564" s="49" t="s">
        <v>1967</v>
      </c>
      <c r="L564" s="50">
        <v>3.3704830000000001</v>
      </c>
      <c r="M564" s="50">
        <v>3.3704830000000001</v>
      </c>
      <c r="N564" s="50">
        <v>3.3704830000000001</v>
      </c>
      <c r="O564" s="50">
        <v>0</v>
      </c>
      <c r="P564" s="50">
        <v>3.5810458299999999</v>
      </c>
      <c r="Q564" s="50">
        <v>3.7753036299999998</v>
      </c>
      <c r="R564" s="50">
        <v>4.1208808499999998</v>
      </c>
      <c r="S564" s="50"/>
      <c r="T564" s="50">
        <f t="shared" si="25"/>
        <v>0.21056282999999976</v>
      </c>
      <c r="U564" s="50">
        <f t="shared" si="26"/>
        <v>0.40482062999999968</v>
      </c>
      <c r="V564" s="50">
        <f t="shared" si="27"/>
        <v>0.7503978499999997</v>
      </c>
    </row>
    <row r="565" spans="1:22" s="6" customFormat="1" ht="13.5">
      <c r="A565" s="47"/>
      <c r="B565" s="47"/>
      <c r="C565" s="47"/>
      <c r="D565" s="47"/>
      <c r="E565" s="47"/>
      <c r="F565" s="47"/>
      <c r="G565" s="47"/>
      <c r="H565" s="47"/>
      <c r="I565" s="70" t="s">
        <v>1329</v>
      </c>
      <c r="J565" s="70"/>
      <c r="K565" s="70"/>
      <c r="L565" s="69">
        <v>1474.982219</v>
      </c>
      <c r="M565" s="69">
        <v>1701.2243860000001</v>
      </c>
      <c r="N565" s="69">
        <v>1922.7491849999999</v>
      </c>
      <c r="O565" s="69">
        <v>0</v>
      </c>
      <c r="P565" s="69">
        <v>1412.7088514700006</v>
      </c>
      <c r="Q565" s="69">
        <v>1651.5507037499999</v>
      </c>
      <c r="R565" s="69">
        <v>1868.6279906</v>
      </c>
      <c r="S565" s="69"/>
      <c r="T565" s="69">
        <f t="shared" si="25"/>
        <v>-62.273367529999405</v>
      </c>
      <c r="U565" s="69">
        <f t="shared" si="26"/>
        <v>-49.673682250000184</v>
      </c>
      <c r="V565" s="69">
        <f t="shared" si="27"/>
        <v>-54.121194399999922</v>
      </c>
    </row>
    <row r="566" spans="1:22" s="6" customFormat="1">
      <c r="A566" s="47"/>
      <c r="B566" s="47"/>
      <c r="C566" s="47"/>
      <c r="D566" s="47"/>
      <c r="E566" s="47"/>
      <c r="F566" s="47"/>
      <c r="G566" s="47"/>
      <c r="H566" s="47"/>
      <c r="I566" s="47"/>
      <c r="J566" s="47" t="s">
        <v>1361</v>
      </c>
      <c r="K566" s="49" t="s">
        <v>1968</v>
      </c>
      <c r="L566" s="50">
        <v>482.957312</v>
      </c>
      <c r="M566" s="50">
        <v>550.88209099999995</v>
      </c>
      <c r="N566" s="50">
        <v>620.69829500000003</v>
      </c>
      <c r="O566" s="50">
        <v>0</v>
      </c>
      <c r="P566" s="50">
        <v>540.07240763000038</v>
      </c>
      <c r="Q566" s="50">
        <v>638.85544902999982</v>
      </c>
      <c r="R566" s="50">
        <v>718.35743897999987</v>
      </c>
      <c r="S566" s="50"/>
      <c r="T566" s="50">
        <f t="shared" si="25"/>
        <v>57.115095630000383</v>
      </c>
      <c r="U566" s="50">
        <f t="shared" si="26"/>
        <v>87.973358029999872</v>
      </c>
      <c r="V566" s="50">
        <f t="shared" si="27"/>
        <v>97.65914397999984</v>
      </c>
    </row>
    <row r="567" spans="1:22" s="6" customFormat="1">
      <c r="A567" s="47"/>
      <c r="B567" s="47"/>
      <c r="C567" s="47"/>
      <c r="D567" s="47"/>
      <c r="E567" s="47"/>
      <c r="F567" s="47"/>
      <c r="G567" s="47"/>
      <c r="H567" s="47"/>
      <c r="I567" s="47"/>
      <c r="J567" s="47" t="s">
        <v>1363</v>
      </c>
      <c r="K567" s="49" t="s">
        <v>1969</v>
      </c>
      <c r="L567" s="50">
        <v>109.46819600000001</v>
      </c>
      <c r="M567" s="50">
        <v>124.795615</v>
      </c>
      <c r="N567" s="50">
        <v>141.17357899999999</v>
      </c>
      <c r="O567" s="50">
        <v>0</v>
      </c>
      <c r="P567" s="50">
        <v>100.44772282999998</v>
      </c>
      <c r="Q567" s="50">
        <v>114.92108525999998</v>
      </c>
      <c r="R567" s="50">
        <v>130.72530936999999</v>
      </c>
      <c r="S567" s="50"/>
      <c r="T567" s="50">
        <f t="shared" si="25"/>
        <v>-9.0204731700000309</v>
      </c>
      <c r="U567" s="50">
        <f t="shared" si="26"/>
        <v>-9.874529740000014</v>
      </c>
      <c r="V567" s="50">
        <f t="shared" si="27"/>
        <v>-10.448269629999999</v>
      </c>
    </row>
    <row r="568" spans="1:22" s="6" customFormat="1" ht="24">
      <c r="A568" s="47"/>
      <c r="B568" s="47"/>
      <c r="C568" s="47"/>
      <c r="D568" s="47"/>
      <c r="E568" s="47"/>
      <c r="F568" s="47"/>
      <c r="G568" s="47"/>
      <c r="H568" s="47"/>
      <c r="I568" s="47"/>
      <c r="J568" s="47" t="s">
        <v>1365</v>
      </c>
      <c r="K568" s="49" t="s">
        <v>1970</v>
      </c>
      <c r="L568" s="50">
        <v>287.75784199999998</v>
      </c>
      <c r="M568" s="50">
        <v>326.73276199999998</v>
      </c>
      <c r="N568" s="50">
        <v>368.04650900000001</v>
      </c>
      <c r="O568" s="50">
        <v>0</v>
      </c>
      <c r="P568" s="50">
        <v>262.88740818000048</v>
      </c>
      <c r="Q568" s="50">
        <v>301.25797818000018</v>
      </c>
      <c r="R568" s="50">
        <v>339.52800301000013</v>
      </c>
      <c r="S568" s="50"/>
      <c r="T568" s="50">
        <f t="shared" si="25"/>
        <v>-24.870433819999505</v>
      </c>
      <c r="U568" s="50">
        <f t="shared" si="26"/>
        <v>-25.4747838199998</v>
      </c>
      <c r="V568" s="50">
        <f t="shared" si="27"/>
        <v>-28.518505989999881</v>
      </c>
    </row>
    <row r="569" spans="1:22" s="6" customFormat="1">
      <c r="A569" s="47"/>
      <c r="B569" s="47"/>
      <c r="C569" s="47"/>
      <c r="D569" s="47"/>
      <c r="E569" s="47"/>
      <c r="F569" s="47"/>
      <c r="G569" s="47"/>
      <c r="H569" s="47"/>
      <c r="I569" s="47"/>
      <c r="J569" s="47" t="s">
        <v>1367</v>
      </c>
      <c r="K569" s="49" t="s">
        <v>1971</v>
      </c>
      <c r="L569" s="50">
        <v>30.105204000000001</v>
      </c>
      <c r="M569" s="50">
        <v>34.420566999999998</v>
      </c>
      <c r="N569" s="50">
        <v>38.795766999999998</v>
      </c>
      <c r="O569" s="50">
        <v>0</v>
      </c>
      <c r="P569" s="50">
        <v>22.750628710000008</v>
      </c>
      <c r="Q569" s="50">
        <v>26.267761120000007</v>
      </c>
      <c r="R569" s="50">
        <v>29.604183380000006</v>
      </c>
      <c r="S569" s="50"/>
      <c r="T569" s="50">
        <f t="shared" si="25"/>
        <v>-7.3545752899999925</v>
      </c>
      <c r="U569" s="50">
        <f t="shared" si="26"/>
        <v>-8.1528058799999918</v>
      </c>
      <c r="V569" s="50">
        <f t="shared" si="27"/>
        <v>-9.1915836199999923</v>
      </c>
    </row>
    <row r="570" spans="1:22" s="6" customFormat="1" ht="24">
      <c r="A570" s="47"/>
      <c r="B570" s="47"/>
      <c r="C570" s="47"/>
      <c r="D570" s="47"/>
      <c r="E570" s="47"/>
      <c r="F570" s="47"/>
      <c r="G570" s="47"/>
      <c r="H570" s="47"/>
      <c r="I570" s="47"/>
      <c r="J570" s="47" t="s">
        <v>1369</v>
      </c>
      <c r="K570" s="49" t="s">
        <v>1972</v>
      </c>
      <c r="L570" s="50">
        <v>19.159697000000001</v>
      </c>
      <c r="M570" s="50">
        <v>22.809850000000001</v>
      </c>
      <c r="N570" s="50">
        <v>25.500433000000001</v>
      </c>
      <c r="O570" s="50">
        <v>0</v>
      </c>
      <c r="P570" s="50">
        <v>11.10668302</v>
      </c>
      <c r="Q570" s="50">
        <v>13.202882810000002</v>
      </c>
      <c r="R570" s="50">
        <v>15.704406049999998</v>
      </c>
      <c r="S570" s="50"/>
      <c r="T570" s="50">
        <f t="shared" si="25"/>
        <v>-8.0530139800000011</v>
      </c>
      <c r="U570" s="50">
        <f t="shared" si="26"/>
        <v>-9.6069671899999989</v>
      </c>
      <c r="V570" s="50">
        <f t="shared" si="27"/>
        <v>-9.7960269500000035</v>
      </c>
    </row>
    <row r="571" spans="1:22" s="6" customFormat="1">
      <c r="A571" s="47"/>
      <c r="B571" s="47"/>
      <c r="C571" s="47"/>
      <c r="D571" s="47"/>
      <c r="E571" s="47"/>
      <c r="F571" s="47"/>
      <c r="G571" s="47"/>
      <c r="H571" s="47"/>
      <c r="I571" s="47"/>
      <c r="J571" s="47" t="s">
        <v>1371</v>
      </c>
      <c r="K571" s="49" t="s">
        <v>1973</v>
      </c>
      <c r="L571" s="50">
        <v>14.150997</v>
      </c>
      <c r="M571" s="50">
        <v>16.155193000000001</v>
      </c>
      <c r="N571" s="50">
        <v>18.228605000000002</v>
      </c>
      <c r="O571" s="50">
        <v>0</v>
      </c>
      <c r="P571" s="50">
        <v>11.333043640000001</v>
      </c>
      <c r="Q571" s="50">
        <v>13.241005209999999</v>
      </c>
      <c r="R571" s="50">
        <v>15.073545620000001</v>
      </c>
      <c r="S571" s="50"/>
      <c r="T571" s="50">
        <f t="shared" si="25"/>
        <v>-2.8179533599999989</v>
      </c>
      <c r="U571" s="50">
        <f t="shared" si="26"/>
        <v>-2.9141877900000015</v>
      </c>
      <c r="V571" s="50">
        <f t="shared" si="27"/>
        <v>-3.1550593800000009</v>
      </c>
    </row>
    <row r="572" spans="1:22" s="6" customFormat="1" ht="36">
      <c r="A572" s="47"/>
      <c r="B572" s="47"/>
      <c r="C572" s="47"/>
      <c r="D572" s="47"/>
      <c r="E572" s="47"/>
      <c r="F572" s="47"/>
      <c r="G572" s="47"/>
      <c r="H572" s="47"/>
      <c r="I572" s="47"/>
      <c r="J572" s="47" t="s">
        <v>1373</v>
      </c>
      <c r="K572" s="49" t="s">
        <v>1974</v>
      </c>
      <c r="L572" s="50">
        <v>11.446793</v>
      </c>
      <c r="M572" s="50">
        <v>13.338804</v>
      </c>
      <c r="N572" s="50">
        <v>14.888102</v>
      </c>
      <c r="O572" s="50">
        <v>0</v>
      </c>
      <c r="P572" s="50">
        <v>7.8187813700000017</v>
      </c>
      <c r="Q572" s="50">
        <v>9.1524458900000027</v>
      </c>
      <c r="R572" s="50">
        <v>10.32693274</v>
      </c>
      <c r="S572" s="50"/>
      <c r="T572" s="50">
        <f t="shared" si="25"/>
        <v>-3.6280116299999978</v>
      </c>
      <c r="U572" s="50">
        <f t="shared" si="26"/>
        <v>-4.1863581099999969</v>
      </c>
      <c r="V572" s="50">
        <f t="shared" si="27"/>
        <v>-4.5611692599999998</v>
      </c>
    </row>
    <row r="573" spans="1:22" s="6" customFormat="1">
      <c r="A573" s="47"/>
      <c r="B573" s="47"/>
      <c r="C573" s="47"/>
      <c r="D573" s="47"/>
      <c r="E573" s="47"/>
      <c r="F573" s="47"/>
      <c r="G573" s="47"/>
      <c r="H573" s="47"/>
      <c r="I573" s="47"/>
      <c r="J573" s="47" t="s">
        <v>1375</v>
      </c>
      <c r="K573" s="49" t="s">
        <v>1975</v>
      </c>
      <c r="L573" s="50">
        <v>14.712425</v>
      </c>
      <c r="M573" s="50">
        <v>16.748477999999999</v>
      </c>
      <c r="N573" s="50">
        <v>18.837185999999999</v>
      </c>
      <c r="O573" s="50">
        <v>0</v>
      </c>
      <c r="P573" s="50">
        <v>14.07206381</v>
      </c>
      <c r="Q573" s="50">
        <v>16.25328837</v>
      </c>
      <c r="R573" s="50">
        <v>18.284088880000002</v>
      </c>
      <c r="S573" s="50"/>
      <c r="T573" s="50">
        <f t="shared" si="25"/>
        <v>-0.64036119000000014</v>
      </c>
      <c r="U573" s="50">
        <f t="shared" si="26"/>
        <v>-0.49518962999999871</v>
      </c>
      <c r="V573" s="50">
        <f t="shared" si="27"/>
        <v>-0.55309711999999678</v>
      </c>
    </row>
    <row r="574" spans="1:22" s="6" customFormat="1" ht="24">
      <c r="A574" s="47"/>
      <c r="B574" s="47"/>
      <c r="C574" s="47"/>
      <c r="D574" s="47"/>
      <c r="E574" s="47"/>
      <c r="F574" s="47"/>
      <c r="G574" s="47"/>
      <c r="H574" s="47"/>
      <c r="I574" s="47"/>
      <c r="J574" s="47" t="s">
        <v>1379</v>
      </c>
      <c r="K574" s="49" t="s">
        <v>1976</v>
      </c>
      <c r="L574" s="50">
        <v>123.687769</v>
      </c>
      <c r="M574" s="50">
        <v>142.01888299999999</v>
      </c>
      <c r="N574" s="50">
        <v>160.44060400000001</v>
      </c>
      <c r="O574" s="50">
        <v>0</v>
      </c>
      <c r="P574" s="50">
        <v>59.359258520000004</v>
      </c>
      <c r="Q574" s="50">
        <v>67.891887369999992</v>
      </c>
      <c r="R574" s="50">
        <v>78.983785999999995</v>
      </c>
      <c r="S574" s="50"/>
      <c r="T574" s="50">
        <f t="shared" si="25"/>
        <v>-64.328510480000006</v>
      </c>
      <c r="U574" s="50">
        <f t="shared" si="26"/>
        <v>-74.126995629999996</v>
      </c>
      <c r="V574" s="50">
        <f t="shared" si="27"/>
        <v>-81.456818000000013</v>
      </c>
    </row>
    <row r="575" spans="1:22" s="6" customFormat="1">
      <c r="A575" s="47"/>
      <c r="B575" s="47"/>
      <c r="C575" s="47"/>
      <c r="D575" s="47"/>
      <c r="E575" s="47"/>
      <c r="F575" s="47"/>
      <c r="G575" s="47"/>
      <c r="H575" s="47"/>
      <c r="I575" s="47"/>
      <c r="J575" s="47" t="s">
        <v>1381</v>
      </c>
      <c r="K575" s="49" t="s">
        <v>1977</v>
      </c>
      <c r="L575" s="50">
        <v>13.710803</v>
      </c>
      <c r="M575" s="50">
        <v>15.520598</v>
      </c>
      <c r="N575" s="50">
        <v>17.398917999999998</v>
      </c>
      <c r="O575" s="50">
        <v>0</v>
      </c>
      <c r="P575" s="50">
        <v>11.28133534</v>
      </c>
      <c r="Q575" s="50">
        <v>13.22268665</v>
      </c>
      <c r="R575" s="50">
        <v>14.950077589999998</v>
      </c>
      <c r="S575" s="50"/>
      <c r="T575" s="50">
        <f t="shared" si="25"/>
        <v>-2.4294676600000003</v>
      </c>
      <c r="U575" s="50">
        <f t="shared" si="26"/>
        <v>-2.2979113499999997</v>
      </c>
      <c r="V575" s="50">
        <f t="shared" si="27"/>
        <v>-2.4488404100000007</v>
      </c>
    </row>
    <row r="576" spans="1:22" s="6" customFormat="1">
      <c r="A576" s="47"/>
      <c r="B576" s="47"/>
      <c r="C576" s="47"/>
      <c r="D576" s="47"/>
      <c r="E576" s="47"/>
      <c r="F576" s="47"/>
      <c r="G576" s="47"/>
      <c r="H576" s="47"/>
      <c r="I576" s="47"/>
      <c r="J576" s="47" t="s">
        <v>1339</v>
      </c>
      <c r="K576" s="49" t="s">
        <v>1978</v>
      </c>
      <c r="L576" s="50">
        <v>332.02301199999999</v>
      </c>
      <c r="M576" s="50">
        <v>379.78850999999997</v>
      </c>
      <c r="N576" s="50">
        <v>418.35505899999998</v>
      </c>
      <c r="O576" s="50">
        <v>0</v>
      </c>
      <c r="P576" s="50">
        <v>293.61823133999997</v>
      </c>
      <c r="Q576" s="50">
        <v>346.47461405000001</v>
      </c>
      <c r="R576" s="50">
        <v>387.43693901999961</v>
      </c>
      <c r="S576" s="50"/>
      <c r="T576" s="50">
        <f t="shared" si="25"/>
        <v>-38.404780660000029</v>
      </c>
      <c r="U576" s="50">
        <f t="shared" si="26"/>
        <v>-33.31389594999996</v>
      </c>
      <c r="V576" s="50">
        <f t="shared" si="27"/>
        <v>-30.91811998000037</v>
      </c>
    </row>
    <row r="577" spans="1:22" s="6" customFormat="1" ht="24">
      <c r="A577" s="47"/>
      <c r="B577" s="47"/>
      <c r="C577" s="47"/>
      <c r="D577" s="47"/>
      <c r="E577" s="47"/>
      <c r="F577" s="47"/>
      <c r="G577" s="47"/>
      <c r="H577" s="47"/>
      <c r="I577" s="47"/>
      <c r="J577" s="47" t="s">
        <v>1439</v>
      </c>
      <c r="K577" s="49" t="s">
        <v>1979</v>
      </c>
      <c r="L577" s="50">
        <v>15.518309</v>
      </c>
      <c r="M577" s="50">
        <v>17.714414999999999</v>
      </c>
      <c r="N577" s="50">
        <v>20.072748000000001</v>
      </c>
      <c r="O577" s="50">
        <v>0</v>
      </c>
      <c r="P577" s="50">
        <v>12.525224050000002</v>
      </c>
      <c r="Q577" s="50">
        <v>14.545048550000004</v>
      </c>
      <c r="R577" s="50">
        <v>16.608692160000004</v>
      </c>
      <c r="S577" s="50"/>
      <c r="T577" s="50">
        <f t="shared" si="25"/>
        <v>-2.9930849499999983</v>
      </c>
      <c r="U577" s="50">
        <f t="shared" si="26"/>
        <v>-3.1693664499999947</v>
      </c>
      <c r="V577" s="50">
        <f t="shared" si="27"/>
        <v>-3.4640558399999968</v>
      </c>
    </row>
    <row r="578" spans="1:22" s="6" customFormat="1" ht="24">
      <c r="A578" s="47"/>
      <c r="B578" s="47"/>
      <c r="C578" s="47"/>
      <c r="D578" s="47"/>
      <c r="E578" s="47"/>
      <c r="F578" s="47"/>
      <c r="G578" s="47"/>
      <c r="H578" s="47"/>
      <c r="I578" s="47"/>
      <c r="J578" s="47" t="s">
        <v>1446</v>
      </c>
      <c r="K578" s="49" t="s">
        <v>1447</v>
      </c>
      <c r="L578" s="50">
        <v>20.283860000000001</v>
      </c>
      <c r="M578" s="50">
        <v>40.29862</v>
      </c>
      <c r="N578" s="50">
        <v>60.313380000000002</v>
      </c>
      <c r="O578" s="50">
        <v>0</v>
      </c>
      <c r="P578" s="50">
        <v>65.43606303</v>
      </c>
      <c r="Q578" s="50">
        <v>76.264571260000011</v>
      </c>
      <c r="R578" s="50">
        <v>93.044587800000002</v>
      </c>
      <c r="S578" s="50"/>
      <c r="T578" s="50">
        <f t="shared" si="25"/>
        <v>45.152203029999995</v>
      </c>
      <c r="U578" s="50">
        <f t="shared" si="26"/>
        <v>35.965951260000011</v>
      </c>
      <c r="V578" s="50">
        <f t="shared" si="27"/>
        <v>32.7312078</v>
      </c>
    </row>
    <row r="579" spans="1:22" s="6" customFormat="1" ht="13.5">
      <c r="A579" s="47"/>
      <c r="B579" s="47"/>
      <c r="C579" s="47"/>
      <c r="D579" s="47"/>
      <c r="E579" s="47"/>
      <c r="F579" s="47"/>
      <c r="G579" s="47"/>
      <c r="H579" s="47"/>
      <c r="I579" s="70" t="s">
        <v>1354</v>
      </c>
      <c r="J579" s="70"/>
      <c r="K579" s="70"/>
      <c r="L579" s="69">
        <v>181.83538999999999</v>
      </c>
      <c r="M579" s="69">
        <v>207.600222</v>
      </c>
      <c r="N579" s="69">
        <v>234.11621</v>
      </c>
      <c r="O579" s="69">
        <v>0</v>
      </c>
      <c r="P579" s="69">
        <v>177.08786739999991</v>
      </c>
      <c r="Q579" s="69">
        <v>208.46932232</v>
      </c>
      <c r="R579" s="69">
        <v>239.39192331000004</v>
      </c>
      <c r="S579" s="69"/>
      <c r="T579" s="69">
        <f t="shared" si="25"/>
        <v>-4.7475226000000816</v>
      </c>
      <c r="U579" s="69">
        <f t="shared" si="26"/>
        <v>0.86910032000000115</v>
      </c>
      <c r="V579" s="69">
        <f t="shared" si="27"/>
        <v>5.2757133100000431</v>
      </c>
    </row>
    <row r="580" spans="1:22" s="6" customFormat="1">
      <c r="A580" s="47"/>
      <c r="B580" s="47"/>
      <c r="C580" s="47"/>
      <c r="D580" s="47"/>
      <c r="E580" s="47"/>
      <c r="F580" s="47"/>
      <c r="G580" s="47"/>
      <c r="H580" s="47"/>
      <c r="I580" s="47"/>
      <c r="J580" s="47" t="s">
        <v>1355</v>
      </c>
      <c r="K580" s="49" t="s">
        <v>1419</v>
      </c>
      <c r="L580" s="50">
        <v>164.926355</v>
      </c>
      <c r="M580" s="50">
        <v>188.46402900000001</v>
      </c>
      <c r="N580" s="50">
        <v>212.641064</v>
      </c>
      <c r="O580" s="50">
        <v>0</v>
      </c>
      <c r="P580" s="50">
        <v>162.29569979999991</v>
      </c>
      <c r="Q580" s="50">
        <v>191.58580401</v>
      </c>
      <c r="R580" s="50">
        <v>220.37034878000003</v>
      </c>
      <c r="S580" s="50"/>
      <c r="T580" s="50">
        <f t="shared" si="25"/>
        <v>-2.630655200000092</v>
      </c>
      <c r="U580" s="50">
        <f t="shared" si="26"/>
        <v>3.1217750099999932</v>
      </c>
      <c r="V580" s="50">
        <f t="shared" si="27"/>
        <v>7.7292847800000288</v>
      </c>
    </row>
    <row r="581" spans="1:22" s="6" customFormat="1">
      <c r="A581" s="47"/>
      <c r="B581" s="47"/>
      <c r="C581" s="47"/>
      <c r="D581" s="47"/>
      <c r="E581" s="47"/>
      <c r="F581" s="47"/>
      <c r="G581" s="47"/>
      <c r="H581" s="47"/>
      <c r="I581" s="47"/>
      <c r="J581" s="47" t="s">
        <v>1359</v>
      </c>
      <c r="K581" s="49" t="s">
        <v>1423</v>
      </c>
      <c r="L581" s="50">
        <v>16.909034999999999</v>
      </c>
      <c r="M581" s="50">
        <v>19.136192999999999</v>
      </c>
      <c r="N581" s="50">
        <v>21.475145999999999</v>
      </c>
      <c r="O581" s="50">
        <v>0</v>
      </c>
      <c r="P581" s="50">
        <v>14.792167599999997</v>
      </c>
      <c r="Q581" s="50">
        <v>16.883518309999996</v>
      </c>
      <c r="R581" s="50">
        <v>19.021574530000006</v>
      </c>
      <c r="S581" s="50"/>
      <c r="T581" s="50">
        <f t="shared" si="25"/>
        <v>-2.1168674000000021</v>
      </c>
      <c r="U581" s="50">
        <f t="shared" si="26"/>
        <v>-2.2526746900000028</v>
      </c>
      <c r="V581" s="50">
        <f t="shared" si="27"/>
        <v>-2.4535714699999929</v>
      </c>
    </row>
    <row r="582" spans="1:22" s="6" customFormat="1" ht="13.5">
      <c r="A582" s="47"/>
      <c r="B582" s="47"/>
      <c r="C582" s="47"/>
      <c r="D582" s="47"/>
      <c r="E582" s="47"/>
      <c r="F582" s="86">
        <v>15</v>
      </c>
      <c r="G582" s="87" t="s">
        <v>879</v>
      </c>
      <c r="H582" s="87"/>
      <c r="I582" s="87"/>
      <c r="J582" s="87"/>
      <c r="K582" s="87"/>
      <c r="L582" s="89">
        <v>14622.517677</v>
      </c>
      <c r="M582" s="89">
        <v>17398.316742999999</v>
      </c>
      <c r="N582" s="89">
        <v>20064.844053000001</v>
      </c>
      <c r="O582" s="89">
        <v>0</v>
      </c>
      <c r="P582" s="89">
        <v>14473.324405919997</v>
      </c>
      <c r="Q582" s="89">
        <v>17253.365033649996</v>
      </c>
      <c r="R582" s="89">
        <v>19894.35675916</v>
      </c>
      <c r="S582" s="89"/>
      <c r="T582" s="89">
        <f t="shared" si="25"/>
        <v>-149.19327108000289</v>
      </c>
      <c r="U582" s="89">
        <f t="shared" si="26"/>
        <v>-144.95170935000351</v>
      </c>
      <c r="V582" s="89">
        <f t="shared" si="27"/>
        <v>-170.48729384000035</v>
      </c>
    </row>
    <row r="583" spans="1:22" s="6" customFormat="1" ht="13.5">
      <c r="A583" s="47"/>
      <c r="B583" s="47"/>
      <c r="C583" s="47"/>
      <c r="D583" s="47"/>
      <c r="E583" s="47"/>
      <c r="F583" s="47"/>
      <c r="G583" s="47"/>
      <c r="H583" s="71" t="s">
        <v>1328</v>
      </c>
      <c r="I583" s="71"/>
      <c r="J583" s="71"/>
      <c r="K583" s="71"/>
      <c r="L583" s="73">
        <v>14622.517677</v>
      </c>
      <c r="M583" s="73">
        <v>17398.316742999999</v>
      </c>
      <c r="N583" s="73">
        <v>20064.844053000001</v>
      </c>
      <c r="O583" s="73">
        <v>0</v>
      </c>
      <c r="P583" s="73">
        <v>14473.324405919997</v>
      </c>
      <c r="Q583" s="73">
        <v>17253.365033649996</v>
      </c>
      <c r="R583" s="73">
        <v>19894.35675916</v>
      </c>
      <c r="S583" s="73"/>
      <c r="T583" s="73">
        <f t="shared" si="25"/>
        <v>-149.19327108000289</v>
      </c>
      <c r="U583" s="73">
        <f t="shared" si="26"/>
        <v>-144.95170935000351</v>
      </c>
      <c r="V583" s="73">
        <f t="shared" si="27"/>
        <v>-170.48729384000035</v>
      </c>
    </row>
    <row r="584" spans="1:22" s="6" customFormat="1" ht="30" customHeight="1">
      <c r="A584" s="47"/>
      <c r="B584" s="47"/>
      <c r="C584" s="47"/>
      <c r="D584" s="47"/>
      <c r="E584" s="47"/>
      <c r="F584" s="47"/>
      <c r="G584" s="47"/>
      <c r="H584" s="47"/>
      <c r="I584" s="70" t="s">
        <v>1454</v>
      </c>
      <c r="J584" s="70"/>
      <c r="K584" s="70"/>
      <c r="L584" s="69">
        <v>12590.127855999999</v>
      </c>
      <c r="M584" s="69">
        <v>15003.059788</v>
      </c>
      <c r="N584" s="69">
        <v>17409.087953999999</v>
      </c>
      <c r="O584" s="69">
        <v>0</v>
      </c>
      <c r="P584" s="69">
        <v>12323.881183449996</v>
      </c>
      <c r="Q584" s="69">
        <v>14649.593784089999</v>
      </c>
      <c r="R584" s="69">
        <v>16801.647374660002</v>
      </c>
      <c r="S584" s="69"/>
      <c r="T584" s="69">
        <f t="shared" ref="T584:T645" si="28">P584-L584</f>
        <v>-266.2466725500035</v>
      </c>
      <c r="U584" s="69">
        <f t="shared" ref="U584:U645" si="29">Q584-M584</f>
        <v>-353.46600391000175</v>
      </c>
      <c r="V584" s="69">
        <f t="shared" ref="V584:V645" si="30">R584-N584</f>
        <v>-607.44057933999648</v>
      </c>
    </row>
    <row r="585" spans="1:22" s="6" customFormat="1">
      <c r="A585" s="47"/>
      <c r="B585" s="47"/>
      <c r="C585" s="47"/>
      <c r="D585" s="47"/>
      <c r="E585" s="46"/>
      <c r="F585" s="46"/>
      <c r="G585" s="47"/>
      <c r="H585" s="47"/>
      <c r="I585" s="47"/>
      <c r="J585" s="47" t="s">
        <v>1980</v>
      </c>
      <c r="K585" s="49" t="s">
        <v>1981</v>
      </c>
      <c r="L585" s="50">
        <v>2105.669304</v>
      </c>
      <c r="M585" s="50">
        <v>2488.51827</v>
      </c>
      <c r="N585" s="50">
        <v>2871.367236</v>
      </c>
      <c r="O585" s="50">
        <v>0</v>
      </c>
      <c r="P585" s="50">
        <v>1934.5714485500002</v>
      </c>
      <c r="Q585" s="50">
        <v>2324.6046653600001</v>
      </c>
      <c r="R585" s="50">
        <v>2785.28897813</v>
      </c>
      <c r="S585" s="50"/>
      <c r="T585" s="50">
        <f t="shared" si="28"/>
        <v>-171.09785544999977</v>
      </c>
      <c r="U585" s="50">
        <f t="shared" si="29"/>
        <v>-163.9136046399999</v>
      </c>
      <c r="V585" s="50">
        <f t="shared" si="30"/>
        <v>-86.078257870000016</v>
      </c>
    </row>
    <row r="586" spans="1:22" s="6" customFormat="1">
      <c r="A586" s="47"/>
      <c r="B586" s="47"/>
      <c r="C586" s="47"/>
      <c r="D586" s="47"/>
      <c r="E586" s="47"/>
      <c r="F586" s="47"/>
      <c r="G586" s="47"/>
      <c r="H586" s="47"/>
      <c r="I586" s="47"/>
      <c r="J586" s="47" t="s">
        <v>1982</v>
      </c>
      <c r="K586" s="49" t="s">
        <v>1983</v>
      </c>
      <c r="L586" s="50">
        <v>1281.130547</v>
      </c>
      <c r="M586" s="50">
        <v>1441.0496189999999</v>
      </c>
      <c r="N586" s="50">
        <v>1568.1600189999999</v>
      </c>
      <c r="O586" s="50">
        <v>0</v>
      </c>
      <c r="P586" s="50">
        <v>1724.6246096200002</v>
      </c>
      <c r="Q586" s="50">
        <v>1885.1727495299999</v>
      </c>
      <c r="R586" s="50">
        <v>1985.73962815</v>
      </c>
      <c r="S586" s="50"/>
      <c r="T586" s="50">
        <f t="shared" si="28"/>
        <v>443.49406262000025</v>
      </c>
      <c r="U586" s="50">
        <f t="shared" si="29"/>
        <v>444.12313053000003</v>
      </c>
      <c r="V586" s="50">
        <f t="shared" si="30"/>
        <v>417.57960915000012</v>
      </c>
    </row>
    <row r="587" spans="1:22" s="6" customFormat="1" ht="24">
      <c r="A587" s="47"/>
      <c r="B587" s="47"/>
      <c r="C587" s="47"/>
      <c r="D587" s="47"/>
      <c r="E587" s="47"/>
      <c r="F587" s="47"/>
      <c r="G587" s="47"/>
      <c r="H587" s="47"/>
      <c r="I587" s="47"/>
      <c r="J587" s="47" t="s">
        <v>1657</v>
      </c>
      <c r="K587" s="49" t="s">
        <v>1658</v>
      </c>
      <c r="L587" s="50">
        <v>628.00427100000002</v>
      </c>
      <c r="M587" s="50">
        <v>742.18686600000001</v>
      </c>
      <c r="N587" s="50">
        <v>856.369461</v>
      </c>
      <c r="O587" s="50">
        <v>0</v>
      </c>
      <c r="P587" s="50">
        <v>29.654311499999999</v>
      </c>
      <c r="Q587" s="50">
        <v>32.129262310000001</v>
      </c>
      <c r="R587" s="50">
        <v>34.62100564</v>
      </c>
      <c r="S587" s="50"/>
      <c r="T587" s="50">
        <f t="shared" si="28"/>
        <v>-598.34995950000007</v>
      </c>
      <c r="U587" s="50">
        <f t="shared" si="29"/>
        <v>-710.05760368999995</v>
      </c>
      <c r="V587" s="50">
        <f t="shared" si="30"/>
        <v>-821.74845535999998</v>
      </c>
    </row>
    <row r="588" spans="1:22" s="6" customFormat="1" ht="24">
      <c r="A588" s="47"/>
      <c r="B588" s="47"/>
      <c r="C588" s="47"/>
      <c r="D588" s="47"/>
      <c r="E588" s="47"/>
      <c r="F588" s="47"/>
      <c r="G588" s="47"/>
      <c r="H588" s="47"/>
      <c r="I588" s="47"/>
      <c r="J588" s="47" t="s">
        <v>1659</v>
      </c>
      <c r="K588" s="49" t="s">
        <v>1660</v>
      </c>
      <c r="L588" s="50">
        <v>385.00000399999999</v>
      </c>
      <c r="M588" s="50">
        <v>455.00000499999999</v>
      </c>
      <c r="N588" s="50">
        <v>525.00000599999998</v>
      </c>
      <c r="O588" s="50">
        <v>0</v>
      </c>
      <c r="P588" s="50">
        <v>13.82407035</v>
      </c>
      <c r="Q588" s="50">
        <v>15.726935839999999</v>
      </c>
      <c r="R588" s="50">
        <v>18.994147460000001</v>
      </c>
      <c r="S588" s="50"/>
      <c r="T588" s="50">
        <f t="shared" si="28"/>
        <v>-371.17593364999999</v>
      </c>
      <c r="U588" s="50">
        <f t="shared" si="29"/>
        <v>-439.27306915999998</v>
      </c>
      <c r="V588" s="50">
        <f t="shared" si="30"/>
        <v>-506.00585853999996</v>
      </c>
    </row>
    <row r="589" spans="1:22" s="6" customFormat="1">
      <c r="A589" s="47"/>
      <c r="B589" s="47"/>
      <c r="C589" s="47"/>
      <c r="D589" s="47"/>
      <c r="E589" s="47"/>
      <c r="F589" s="47"/>
      <c r="G589" s="47"/>
      <c r="H589" s="47"/>
      <c r="I589" s="47"/>
      <c r="J589" s="47" t="s">
        <v>1984</v>
      </c>
      <c r="K589" s="49" t="s">
        <v>1985</v>
      </c>
      <c r="L589" s="50">
        <v>622.16140399999995</v>
      </c>
      <c r="M589" s="50">
        <v>668.04610500000001</v>
      </c>
      <c r="N589" s="50">
        <v>713.877613</v>
      </c>
      <c r="O589" s="50">
        <v>0</v>
      </c>
      <c r="P589" s="50">
        <v>718.12228880999999</v>
      </c>
      <c r="Q589" s="50">
        <v>722.57742280999992</v>
      </c>
      <c r="R589" s="50">
        <v>782.75929874999997</v>
      </c>
      <c r="S589" s="50"/>
      <c r="T589" s="50">
        <f t="shared" si="28"/>
        <v>95.960884810000039</v>
      </c>
      <c r="U589" s="50">
        <f t="shared" si="29"/>
        <v>54.531317809999905</v>
      </c>
      <c r="V589" s="50">
        <f t="shared" si="30"/>
        <v>68.881685749999974</v>
      </c>
    </row>
    <row r="590" spans="1:22" s="6" customFormat="1">
      <c r="A590" s="47"/>
      <c r="B590" s="47"/>
      <c r="C590" s="47"/>
      <c r="D590" s="47"/>
      <c r="E590" s="47"/>
      <c r="F590" s="47"/>
      <c r="G590" s="47"/>
      <c r="H590" s="47"/>
      <c r="I590" s="47"/>
      <c r="J590" s="47" t="s">
        <v>1986</v>
      </c>
      <c r="K590" s="49" t="s">
        <v>1987</v>
      </c>
      <c r="L590" s="50">
        <v>569.25000399999999</v>
      </c>
      <c r="M590" s="50">
        <v>672.75000499999999</v>
      </c>
      <c r="N590" s="50">
        <v>776.25000599999998</v>
      </c>
      <c r="O590" s="50">
        <v>0</v>
      </c>
      <c r="P590" s="50">
        <v>573.86496570999986</v>
      </c>
      <c r="Q590" s="50">
        <v>768.4378418199999</v>
      </c>
      <c r="R590" s="50">
        <v>817.27793071999986</v>
      </c>
      <c r="S590" s="50"/>
      <c r="T590" s="50">
        <f t="shared" si="28"/>
        <v>4.614961709999875</v>
      </c>
      <c r="U590" s="50">
        <f t="shared" si="29"/>
        <v>95.687836819999916</v>
      </c>
      <c r="V590" s="50">
        <f t="shared" si="30"/>
        <v>41.027924719999874</v>
      </c>
    </row>
    <row r="591" spans="1:22" s="6" customFormat="1" ht="24">
      <c r="A591" s="47"/>
      <c r="B591" s="47"/>
      <c r="C591" s="47"/>
      <c r="D591" s="47"/>
      <c r="E591" s="47"/>
      <c r="F591" s="47"/>
      <c r="G591" s="47"/>
      <c r="H591" s="47"/>
      <c r="I591" s="47"/>
      <c r="J591" s="47" t="s">
        <v>1988</v>
      </c>
      <c r="K591" s="49" t="s">
        <v>1989</v>
      </c>
      <c r="L591" s="50">
        <v>6105.7796280000002</v>
      </c>
      <c r="M591" s="50">
        <v>7424.3739809999997</v>
      </c>
      <c r="N591" s="50">
        <v>8763.0264330000009</v>
      </c>
      <c r="O591" s="50">
        <v>0</v>
      </c>
      <c r="P591" s="50">
        <v>6013.5537657199993</v>
      </c>
      <c r="Q591" s="50">
        <v>7296.4804910699995</v>
      </c>
      <c r="R591" s="50">
        <v>8520.851510550001</v>
      </c>
      <c r="S591" s="50"/>
      <c r="T591" s="50">
        <f t="shared" si="28"/>
        <v>-92.225862280000911</v>
      </c>
      <c r="U591" s="50">
        <f t="shared" si="29"/>
        <v>-127.89348993000021</v>
      </c>
      <c r="V591" s="50">
        <f t="shared" si="30"/>
        <v>-242.17492244999994</v>
      </c>
    </row>
    <row r="592" spans="1:22" s="6" customFormat="1" ht="24">
      <c r="A592" s="47"/>
      <c r="B592" s="47"/>
      <c r="C592" s="47"/>
      <c r="D592" s="47"/>
      <c r="E592" s="47"/>
      <c r="F592" s="47"/>
      <c r="G592" s="47"/>
      <c r="H592" s="47"/>
      <c r="I592" s="47"/>
      <c r="J592" s="47" t="s">
        <v>1990</v>
      </c>
      <c r="K592" s="49" t="s">
        <v>1991</v>
      </c>
      <c r="L592" s="50">
        <v>110</v>
      </c>
      <c r="M592" s="50">
        <v>130</v>
      </c>
      <c r="N592" s="50">
        <v>150</v>
      </c>
      <c r="O592" s="50">
        <v>0</v>
      </c>
      <c r="P592" s="50">
        <v>136.68686847000001</v>
      </c>
      <c r="Q592" s="50">
        <v>189.98060007999999</v>
      </c>
      <c r="R592" s="50">
        <v>191.49758169999998</v>
      </c>
      <c r="S592" s="50"/>
      <c r="T592" s="50">
        <f t="shared" si="28"/>
        <v>26.686868470000007</v>
      </c>
      <c r="U592" s="50">
        <f t="shared" si="29"/>
        <v>59.980600079999988</v>
      </c>
      <c r="V592" s="50">
        <f t="shared" si="30"/>
        <v>41.497581699999984</v>
      </c>
    </row>
    <row r="593" spans="1:22" s="6" customFormat="1" ht="36">
      <c r="A593" s="47"/>
      <c r="B593" s="47"/>
      <c r="C593" s="47"/>
      <c r="D593" s="47"/>
      <c r="E593" s="47"/>
      <c r="F593" s="47"/>
      <c r="G593" s="47"/>
      <c r="H593" s="47"/>
      <c r="I593" s="47"/>
      <c r="J593" s="47" t="s">
        <v>1992</v>
      </c>
      <c r="K593" s="49" t="s">
        <v>1993</v>
      </c>
      <c r="L593" s="50">
        <v>128.09</v>
      </c>
      <c r="M593" s="50">
        <v>159.25</v>
      </c>
      <c r="N593" s="50">
        <v>190.31</v>
      </c>
      <c r="O593" s="50">
        <v>0</v>
      </c>
      <c r="P593" s="50">
        <v>122.20356204000001</v>
      </c>
      <c r="Q593" s="50">
        <v>146.65540732000002</v>
      </c>
      <c r="R593" s="50">
        <v>200.41422245000001</v>
      </c>
      <c r="S593" s="50"/>
      <c r="T593" s="50">
        <f t="shared" si="28"/>
        <v>-5.886437959999995</v>
      </c>
      <c r="U593" s="50">
        <f t="shared" si="29"/>
        <v>-12.594592679999977</v>
      </c>
      <c r="V593" s="50">
        <f t="shared" si="30"/>
        <v>10.104222450000009</v>
      </c>
    </row>
    <row r="594" spans="1:22" s="6" customFormat="1" ht="24">
      <c r="A594" s="47"/>
      <c r="B594" s="47"/>
      <c r="C594" s="47"/>
      <c r="D594" s="47"/>
      <c r="E594" s="47"/>
      <c r="F594" s="47"/>
      <c r="G594" s="47"/>
      <c r="H594" s="47"/>
      <c r="I594" s="47"/>
      <c r="J594" s="47" t="s">
        <v>1994</v>
      </c>
      <c r="K594" s="49" t="s">
        <v>1995</v>
      </c>
      <c r="L594" s="50">
        <v>19.48</v>
      </c>
      <c r="M594" s="50">
        <v>26.785</v>
      </c>
      <c r="N594" s="50">
        <v>34.090000000000003</v>
      </c>
      <c r="O594" s="50">
        <v>0</v>
      </c>
      <c r="P594" s="50">
        <v>25.340681829999998</v>
      </c>
      <c r="Q594" s="50">
        <v>25.745924089999999</v>
      </c>
      <c r="R594" s="50">
        <v>47.952403259999997</v>
      </c>
      <c r="S594" s="50"/>
      <c r="T594" s="50">
        <f t="shared" si="28"/>
        <v>5.8606818299999972</v>
      </c>
      <c r="U594" s="50">
        <f t="shared" si="29"/>
        <v>-1.0390759100000011</v>
      </c>
      <c r="V594" s="50">
        <f t="shared" si="30"/>
        <v>13.862403259999994</v>
      </c>
    </row>
    <row r="595" spans="1:22" s="6" customFormat="1" ht="24">
      <c r="A595" s="47"/>
      <c r="B595" s="47"/>
      <c r="C595" s="47"/>
      <c r="D595" s="47"/>
      <c r="E595" s="47"/>
      <c r="F595" s="47"/>
      <c r="G595" s="47"/>
      <c r="H595" s="47"/>
      <c r="I595" s="47"/>
      <c r="J595" s="47" t="s">
        <v>1996</v>
      </c>
      <c r="K595" s="49" t="s">
        <v>1997</v>
      </c>
      <c r="L595" s="50">
        <v>40</v>
      </c>
      <c r="M595" s="50">
        <v>55</v>
      </c>
      <c r="N595" s="50">
        <v>70</v>
      </c>
      <c r="O595" s="50">
        <v>0</v>
      </c>
      <c r="P595" s="50">
        <v>44.464088729999993</v>
      </c>
      <c r="Q595" s="50">
        <v>45.306641970000001</v>
      </c>
      <c r="R595" s="50">
        <v>58.278108400000001</v>
      </c>
      <c r="S595" s="50"/>
      <c r="T595" s="50">
        <f t="shared" si="28"/>
        <v>4.4640887299999932</v>
      </c>
      <c r="U595" s="50">
        <f t="shared" si="29"/>
        <v>-9.6933580299999988</v>
      </c>
      <c r="V595" s="50">
        <f t="shared" si="30"/>
        <v>-11.721891599999999</v>
      </c>
    </row>
    <row r="596" spans="1:22" s="6" customFormat="1">
      <c r="A596" s="47"/>
      <c r="B596" s="47"/>
      <c r="C596" s="47"/>
      <c r="D596" s="47"/>
      <c r="E596" s="47"/>
      <c r="F596" s="47"/>
      <c r="G596" s="47"/>
      <c r="H596" s="47"/>
      <c r="I596" s="47"/>
      <c r="J596" s="47" t="s">
        <v>1998</v>
      </c>
      <c r="K596" s="49" t="s">
        <v>1999</v>
      </c>
      <c r="L596" s="50">
        <v>40</v>
      </c>
      <c r="M596" s="50">
        <v>55</v>
      </c>
      <c r="N596" s="50">
        <v>70</v>
      </c>
      <c r="O596" s="50">
        <v>0</v>
      </c>
      <c r="P596" s="50">
        <v>17.266005829999997</v>
      </c>
      <c r="Q596" s="50">
        <v>53.839987960000002</v>
      </c>
      <c r="R596" s="50">
        <v>98.282996199999999</v>
      </c>
      <c r="S596" s="50"/>
      <c r="T596" s="50">
        <f t="shared" si="28"/>
        <v>-22.733994170000003</v>
      </c>
      <c r="U596" s="50">
        <f t="shared" si="29"/>
        <v>-1.160012039999998</v>
      </c>
      <c r="V596" s="50">
        <f t="shared" si="30"/>
        <v>28.282996199999999</v>
      </c>
    </row>
    <row r="597" spans="1:22" s="6" customFormat="1">
      <c r="A597" s="47"/>
      <c r="B597" s="47"/>
      <c r="C597" s="47"/>
      <c r="D597" s="47"/>
      <c r="E597" s="47"/>
      <c r="F597" s="47"/>
      <c r="G597" s="47"/>
      <c r="H597" s="47"/>
      <c r="I597" s="47"/>
      <c r="J597" s="47" t="s">
        <v>2000</v>
      </c>
      <c r="K597" s="49" t="s">
        <v>2001</v>
      </c>
      <c r="L597" s="50">
        <v>106.728694</v>
      </c>
      <c r="M597" s="50">
        <v>147.68993599999999</v>
      </c>
      <c r="N597" s="50">
        <v>188.65117799999999</v>
      </c>
      <c r="O597" s="50">
        <v>0</v>
      </c>
      <c r="P597" s="50">
        <v>107.60395888000001</v>
      </c>
      <c r="Q597" s="50">
        <v>111.10868610999999</v>
      </c>
      <c r="R597" s="50">
        <v>150.48948619000001</v>
      </c>
      <c r="S597" s="50"/>
      <c r="T597" s="50">
        <f t="shared" si="28"/>
        <v>0.87526488000000313</v>
      </c>
      <c r="U597" s="50">
        <f t="shared" si="29"/>
        <v>-36.581249889999995</v>
      </c>
      <c r="V597" s="50">
        <f t="shared" si="30"/>
        <v>-38.161691809999979</v>
      </c>
    </row>
    <row r="598" spans="1:22" s="6" customFormat="1">
      <c r="A598" s="47"/>
      <c r="B598" s="47"/>
      <c r="C598" s="47"/>
      <c r="D598" s="47"/>
      <c r="E598" s="47"/>
      <c r="F598" s="47"/>
      <c r="G598" s="47"/>
      <c r="H598" s="47"/>
      <c r="I598" s="47"/>
      <c r="J598" s="47" t="s">
        <v>2002</v>
      </c>
      <c r="K598" s="49" t="s">
        <v>2003</v>
      </c>
      <c r="L598" s="50">
        <v>80</v>
      </c>
      <c r="M598" s="50">
        <v>110.000001</v>
      </c>
      <c r="N598" s="50">
        <v>140.00000199999999</v>
      </c>
      <c r="O598" s="50">
        <v>0</v>
      </c>
      <c r="P598" s="50">
        <v>92.569389129999976</v>
      </c>
      <c r="Q598" s="50">
        <v>121.69527995999999</v>
      </c>
      <c r="R598" s="50">
        <v>131.00661617</v>
      </c>
      <c r="S598" s="50"/>
      <c r="T598" s="50">
        <f t="shared" si="28"/>
        <v>12.569389129999976</v>
      </c>
      <c r="U598" s="50">
        <f t="shared" si="29"/>
        <v>11.695278959999996</v>
      </c>
      <c r="V598" s="50">
        <f t="shared" si="30"/>
        <v>-8.993385829999994</v>
      </c>
    </row>
    <row r="599" spans="1:22" s="6" customFormat="1" ht="24">
      <c r="A599" s="47"/>
      <c r="B599" s="47"/>
      <c r="C599" s="47"/>
      <c r="D599" s="47"/>
      <c r="E599" s="47"/>
      <c r="F599" s="47"/>
      <c r="G599" s="47"/>
      <c r="H599" s="47"/>
      <c r="I599" s="47"/>
      <c r="J599" s="47" t="s">
        <v>1455</v>
      </c>
      <c r="K599" s="49" t="s">
        <v>2004</v>
      </c>
      <c r="L599" s="50">
        <v>186.47</v>
      </c>
      <c r="M599" s="50">
        <v>214.47</v>
      </c>
      <c r="N599" s="50">
        <v>242.47</v>
      </c>
      <c r="O599" s="50">
        <v>0</v>
      </c>
      <c r="P599" s="50">
        <v>235.33139158000003</v>
      </c>
      <c r="Q599" s="50">
        <v>271.12315410000002</v>
      </c>
      <c r="R599" s="50">
        <v>293.33731622000005</v>
      </c>
      <c r="S599" s="50"/>
      <c r="T599" s="50">
        <f t="shared" si="28"/>
        <v>48.861391580000031</v>
      </c>
      <c r="U599" s="50">
        <f t="shared" si="29"/>
        <v>56.653154100000023</v>
      </c>
      <c r="V599" s="50">
        <f t="shared" si="30"/>
        <v>50.867316220000049</v>
      </c>
    </row>
    <row r="600" spans="1:22" s="6" customFormat="1" ht="13.5" thickBot="1">
      <c r="A600" s="112"/>
      <c r="B600" s="112"/>
      <c r="C600" s="112"/>
      <c r="D600" s="112"/>
      <c r="E600" s="112"/>
      <c r="F600" s="112"/>
      <c r="G600" s="112"/>
      <c r="H600" s="112"/>
      <c r="I600" s="112"/>
      <c r="J600" s="112" t="s">
        <v>1457</v>
      </c>
      <c r="K600" s="82" t="s">
        <v>2005</v>
      </c>
      <c r="L600" s="83">
        <v>11.04</v>
      </c>
      <c r="M600" s="83">
        <v>15.18</v>
      </c>
      <c r="N600" s="83">
        <v>19.32</v>
      </c>
      <c r="O600" s="83">
        <v>0</v>
      </c>
      <c r="P600" s="83">
        <v>435.52458039999999</v>
      </c>
      <c r="Q600" s="83">
        <v>438.58425369999998</v>
      </c>
      <c r="R600" s="83">
        <v>442.88957075000002</v>
      </c>
      <c r="S600" s="83"/>
      <c r="T600" s="83">
        <f t="shared" si="28"/>
        <v>424.48458039999997</v>
      </c>
      <c r="U600" s="83">
        <f t="shared" si="29"/>
        <v>423.40425369999997</v>
      </c>
      <c r="V600" s="83">
        <f t="shared" si="30"/>
        <v>423.56957075000003</v>
      </c>
    </row>
    <row r="601" spans="1:22" s="6" customFormat="1" ht="24">
      <c r="A601" s="47"/>
      <c r="B601" s="47"/>
      <c r="C601" s="47"/>
      <c r="D601" s="47"/>
      <c r="E601" s="47"/>
      <c r="F601" s="47"/>
      <c r="G601" s="47"/>
      <c r="H601" s="47"/>
      <c r="I601" s="47"/>
      <c r="J601" s="47" t="s">
        <v>1459</v>
      </c>
      <c r="K601" s="49" t="s">
        <v>2006</v>
      </c>
      <c r="L601" s="50">
        <v>170.82400000000001</v>
      </c>
      <c r="M601" s="50">
        <v>197.26</v>
      </c>
      <c r="N601" s="50">
        <v>229.696</v>
      </c>
      <c r="O601" s="50">
        <v>0</v>
      </c>
      <c r="P601" s="50">
        <v>98.675196299999996</v>
      </c>
      <c r="Q601" s="50">
        <v>200.42448006000001</v>
      </c>
      <c r="R601" s="50">
        <v>241.96657391999997</v>
      </c>
      <c r="S601" s="50"/>
      <c r="T601" s="50">
        <f t="shared" si="28"/>
        <v>-72.148803700000016</v>
      </c>
      <c r="U601" s="50">
        <f t="shared" si="29"/>
        <v>3.1644800600000167</v>
      </c>
      <c r="V601" s="50">
        <f t="shared" si="30"/>
        <v>12.270573919999975</v>
      </c>
    </row>
    <row r="602" spans="1:22" s="6" customFormat="1" ht="24">
      <c r="A602" s="47"/>
      <c r="B602" s="47"/>
      <c r="C602" s="47"/>
      <c r="D602" s="47"/>
      <c r="E602" s="47"/>
      <c r="F602" s="47"/>
      <c r="G602" s="47"/>
      <c r="H602" s="47"/>
      <c r="I602" s="47"/>
      <c r="J602" s="47" t="s">
        <v>1461</v>
      </c>
      <c r="K602" s="49" t="s">
        <v>2007</v>
      </c>
      <c r="L602" s="50">
        <v>0.5</v>
      </c>
      <c r="M602" s="50">
        <v>0.5</v>
      </c>
      <c r="N602" s="50">
        <v>0.5</v>
      </c>
      <c r="O602" s="50">
        <v>0</v>
      </c>
      <c r="P602" s="50">
        <v>0</v>
      </c>
      <c r="Q602" s="50">
        <v>0</v>
      </c>
      <c r="R602" s="50">
        <v>0</v>
      </c>
      <c r="S602" s="50"/>
      <c r="T602" s="50">
        <f t="shared" si="28"/>
        <v>-0.5</v>
      </c>
      <c r="U602" s="50">
        <f t="shared" si="29"/>
        <v>-0.5</v>
      </c>
      <c r="V602" s="50">
        <f t="shared" si="30"/>
        <v>-0.5</v>
      </c>
    </row>
    <row r="603" spans="1:22" s="6" customFormat="1" ht="13.5">
      <c r="A603" s="47"/>
      <c r="B603" s="47"/>
      <c r="C603" s="47"/>
      <c r="D603" s="47"/>
      <c r="E603" s="47"/>
      <c r="F603" s="47"/>
      <c r="G603" s="47"/>
      <c r="H603" s="47"/>
      <c r="I603" s="70" t="s">
        <v>1329</v>
      </c>
      <c r="J603" s="70"/>
      <c r="K603" s="70"/>
      <c r="L603" s="69">
        <v>1695.58413</v>
      </c>
      <c r="M603" s="69">
        <v>2009.876788</v>
      </c>
      <c r="N603" s="69">
        <v>2241.6667109999999</v>
      </c>
      <c r="O603" s="69">
        <v>0</v>
      </c>
      <c r="P603" s="69">
        <v>1811.4325551099998</v>
      </c>
      <c r="Q603" s="69">
        <v>2049.9172525099989</v>
      </c>
      <c r="R603" s="69">
        <v>2356.7915154099996</v>
      </c>
      <c r="S603" s="69"/>
      <c r="T603" s="69">
        <f t="shared" si="28"/>
        <v>115.84842510999988</v>
      </c>
      <c r="U603" s="69">
        <f t="shared" si="29"/>
        <v>40.040464509998856</v>
      </c>
      <c r="V603" s="69">
        <f t="shared" si="30"/>
        <v>115.1248044099998</v>
      </c>
    </row>
    <row r="604" spans="1:22" s="6" customFormat="1">
      <c r="A604" s="47"/>
      <c r="B604" s="47"/>
      <c r="C604" s="47"/>
      <c r="D604" s="47"/>
      <c r="E604" s="47"/>
      <c r="F604" s="47"/>
      <c r="G604" s="47"/>
      <c r="H604" s="47"/>
      <c r="I604" s="47"/>
      <c r="J604" s="47" t="s">
        <v>1361</v>
      </c>
      <c r="K604" s="49" t="s">
        <v>2008</v>
      </c>
      <c r="L604" s="50">
        <v>434.57508899999999</v>
      </c>
      <c r="M604" s="50">
        <v>488.52976799999999</v>
      </c>
      <c r="N604" s="50">
        <v>539.75001199999997</v>
      </c>
      <c r="O604" s="50">
        <v>0</v>
      </c>
      <c r="P604" s="50">
        <v>397.22684680999993</v>
      </c>
      <c r="Q604" s="50">
        <v>459.22952597999995</v>
      </c>
      <c r="R604" s="50">
        <v>516.17211460999999</v>
      </c>
      <c r="S604" s="50"/>
      <c r="T604" s="50">
        <f t="shared" si="28"/>
        <v>-37.348242190000065</v>
      </c>
      <c r="U604" s="50">
        <f t="shared" si="29"/>
        <v>-29.300242020000042</v>
      </c>
      <c r="V604" s="50">
        <f t="shared" si="30"/>
        <v>-23.577897389999976</v>
      </c>
    </row>
    <row r="605" spans="1:22" s="6" customFormat="1" ht="24">
      <c r="A605" s="47"/>
      <c r="B605" s="47"/>
      <c r="C605" s="47"/>
      <c r="D605" s="47"/>
      <c r="E605" s="47"/>
      <c r="F605" s="47"/>
      <c r="G605" s="47"/>
      <c r="H605" s="47"/>
      <c r="I605" s="47"/>
      <c r="J605" s="47" t="s">
        <v>1363</v>
      </c>
      <c r="K605" s="49" t="s">
        <v>2009</v>
      </c>
      <c r="L605" s="50">
        <v>202.74842100000001</v>
      </c>
      <c r="M605" s="50">
        <v>292.33493299999998</v>
      </c>
      <c r="N605" s="50">
        <v>292.33493299999998</v>
      </c>
      <c r="O605" s="50">
        <v>0</v>
      </c>
      <c r="P605" s="50">
        <v>288.07823553000003</v>
      </c>
      <c r="Q605" s="50">
        <v>294.05648177000006</v>
      </c>
      <c r="R605" s="50">
        <v>344.15018548</v>
      </c>
      <c r="S605" s="50"/>
      <c r="T605" s="50">
        <f t="shared" si="28"/>
        <v>85.329814530000021</v>
      </c>
      <c r="U605" s="50">
        <f t="shared" si="29"/>
        <v>1.7215487700000836</v>
      </c>
      <c r="V605" s="50">
        <f t="shared" si="30"/>
        <v>51.815252480000026</v>
      </c>
    </row>
    <row r="606" spans="1:22" s="6" customFormat="1">
      <c r="A606" s="47"/>
      <c r="B606" s="47"/>
      <c r="C606" s="47"/>
      <c r="D606" s="47"/>
      <c r="E606" s="47"/>
      <c r="F606" s="47"/>
      <c r="G606" s="47"/>
      <c r="H606" s="47"/>
      <c r="I606" s="47"/>
      <c r="J606" s="47" t="s">
        <v>1365</v>
      </c>
      <c r="K606" s="49" t="s">
        <v>2010</v>
      </c>
      <c r="L606" s="50">
        <v>145.180611</v>
      </c>
      <c r="M606" s="50">
        <v>165.40410800000001</v>
      </c>
      <c r="N606" s="50">
        <v>187.26606899999999</v>
      </c>
      <c r="O606" s="50">
        <v>0</v>
      </c>
      <c r="P606" s="50">
        <v>144.54970259999999</v>
      </c>
      <c r="Q606" s="50">
        <v>165.24039270999992</v>
      </c>
      <c r="R606" s="50">
        <v>188.36035324000002</v>
      </c>
      <c r="S606" s="50"/>
      <c r="T606" s="50">
        <f t="shared" si="28"/>
        <v>-0.63090840000000981</v>
      </c>
      <c r="U606" s="50">
        <f t="shared" si="29"/>
        <v>-0.16371529000008422</v>
      </c>
      <c r="V606" s="50">
        <f t="shared" si="30"/>
        <v>1.0942842400000359</v>
      </c>
    </row>
    <row r="607" spans="1:22" s="6" customFormat="1">
      <c r="A607" s="47"/>
      <c r="B607" s="47"/>
      <c r="C607" s="47"/>
      <c r="D607" s="47"/>
      <c r="E607" s="47"/>
      <c r="F607" s="47"/>
      <c r="G607" s="47"/>
      <c r="H607" s="47"/>
      <c r="I607" s="47"/>
      <c r="J607" s="47" t="s">
        <v>1367</v>
      </c>
      <c r="K607" s="49" t="s">
        <v>2011</v>
      </c>
      <c r="L607" s="50">
        <v>45.897449999999999</v>
      </c>
      <c r="M607" s="50">
        <v>51.703121000000003</v>
      </c>
      <c r="N607" s="50">
        <v>58.149816000000001</v>
      </c>
      <c r="O607" s="50">
        <v>0</v>
      </c>
      <c r="P607" s="50">
        <v>41.015495940000008</v>
      </c>
      <c r="Q607" s="50">
        <v>47.567585340000001</v>
      </c>
      <c r="R607" s="50">
        <v>55.28609861999999</v>
      </c>
      <c r="S607" s="50"/>
      <c r="T607" s="50">
        <f t="shared" si="28"/>
        <v>-4.8819540599999911</v>
      </c>
      <c r="U607" s="50">
        <f t="shared" si="29"/>
        <v>-4.1355356600000022</v>
      </c>
      <c r="V607" s="50">
        <f t="shared" si="30"/>
        <v>-2.8637173800000113</v>
      </c>
    </row>
    <row r="608" spans="1:22" s="6" customFormat="1">
      <c r="A608" s="47"/>
      <c r="B608" s="47"/>
      <c r="C608" s="47"/>
      <c r="D608" s="47"/>
      <c r="E608" s="47"/>
      <c r="F608" s="47"/>
      <c r="G608" s="47"/>
      <c r="H608" s="47"/>
      <c r="I608" s="47"/>
      <c r="J608" s="47" t="s">
        <v>1582</v>
      </c>
      <c r="K608" s="49" t="s">
        <v>2012</v>
      </c>
      <c r="L608" s="50">
        <v>89.724000000000004</v>
      </c>
      <c r="M608" s="50">
        <v>123.370501</v>
      </c>
      <c r="N608" s="50">
        <v>157.01700199999999</v>
      </c>
      <c r="O608" s="50">
        <v>0</v>
      </c>
      <c r="P608" s="50">
        <v>51.250423149999996</v>
      </c>
      <c r="Q608" s="50">
        <v>74.06520531999999</v>
      </c>
      <c r="R608" s="50">
        <v>120.60223305</v>
      </c>
      <c r="S608" s="50"/>
      <c r="T608" s="50">
        <f t="shared" si="28"/>
        <v>-38.473576850000008</v>
      </c>
      <c r="U608" s="50">
        <f t="shared" si="29"/>
        <v>-49.305295680000015</v>
      </c>
      <c r="V608" s="50">
        <f t="shared" si="30"/>
        <v>-36.414768949999996</v>
      </c>
    </row>
    <row r="609" spans="1:22" s="6" customFormat="1" ht="24">
      <c r="A609" s="47"/>
      <c r="B609" s="47"/>
      <c r="C609" s="47"/>
      <c r="D609" s="47"/>
      <c r="E609" s="47"/>
      <c r="F609" s="47"/>
      <c r="G609" s="47"/>
      <c r="H609" s="47"/>
      <c r="I609" s="47"/>
      <c r="J609" s="47" t="s">
        <v>1598</v>
      </c>
      <c r="K609" s="49" t="s">
        <v>2013</v>
      </c>
      <c r="L609" s="50">
        <v>8.8477180000000004</v>
      </c>
      <c r="M609" s="50">
        <v>9.9465160000000008</v>
      </c>
      <c r="N609" s="50">
        <v>11.093419000000001</v>
      </c>
      <c r="O609" s="50">
        <v>0</v>
      </c>
      <c r="P609" s="50">
        <v>22.408602309999999</v>
      </c>
      <c r="Q609" s="50">
        <v>25.854396759999997</v>
      </c>
      <c r="R609" s="50">
        <v>29.24435386</v>
      </c>
      <c r="S609" s="50"/>
      <c r="T609" s="50">
        <f t="shared" si="28"/>
        <v>13.560884309999999</v>
      </c>
      <c r="U609" s="50">
        <f t="shared" si="29"/>
        <v>15.907880759999996</v>
      </c>
      <c r="V609" s="50">
        <f t="shared" si="30"/>
        <v>18.15093486</v>
      </c>
    </row>
    <row r="610" spans="1:22" s="6" customFormat="1" ht="24">
      <c r="A610" s="47"/>
      <c r="B610" s="47"/>
      <c r="C610" s="47"/>
      <c r="D610" s="47"/>
      <c r="E610" s="47"/>
      <c r="F610" s="47"/>
      <c r="G610" s="47"/>
      <c r="H610" s="47"/>
      <c r="I610" s="47"/>
      <c r="J610" s="47" t="s">
        <v>1339</v>
      </c>
      <c r="K610" s="49" t="s">
        <v>2014</v>
      </c>
      <c r="L610" s="50">
        <v>458.09363100000002</v>
      </c>
      <c r="M610" s="50">
        <v>520.16693999999995</v>
      </c>
      <c r="N610" s="50">
        <v>585.09422300000006</v>
      </c>
      <c r="O610" s="50">
        <v>0</v>
      </c>
      <c r="P610" s="50">
        <v>546.73197335999987</v>
      </c>
      <c r="Q610" s="50">
        <v>623.40305456999931</v>
      </c>
      <c r="R610" s="50">
        <v>693.75202071000001</v>
      </c>
      <c r="S610" s="50"/>
      <c r="T610" s="50">
        <f t="shared" si="28"/>
        <v>88.638342359999854</v>
      </c>
      <c r="U610" s="50">
        <f t="shared" si="29"/>
        <v>103.23611456999936</v>
      </c>
      <c r="V610" s="50">
        <f t="shared" si="30"/>
        <v>108.65779770999995</v>
      </c>
    </row>
    <row r="611" spans="1:22" s="6" customFormat="1">
      <c r="A611" s="47"/>
      <c r="B611" s="47"/>
      <c r="C611" s="47"/>
      <c r="D611" s="47"/>
      <c r="E611" s="47"/>
      <c r="F611" s="47"/>
      <c r="G611" s="47"/>
      <c r="H611" s="47"/>
      <c r="I611" s="47"/>
      <c r="J611" s="47" t="s">
        <v>1450</v>
      </c>
      <c r="K611" s="49" t="s">
        <v>2015</v>
      </c>
      <c r="L611" s="50">
        <v>154.469559</v>
      </c>
      <c r="M611" s="50">
        <v>182.260559</v>
      </c>
      <c r="N611" s="50">
        <v>214.116559</v>
      </c>
      <c r="O611" s="50">
        <v>0</v>
      </c>
      <c r="P611" s="50">
        <v>161.15288271999998</v>
      </c>
      <c r="Q611" s="50">
        <v>179.23150204000001</v>
      </c>
      <c r="R611" s="50">
        <v>209.98896573000002</v>
      </c>
      <c r="S611" s="50"/>
      <c r="T611" s="50">
        <f t="shared" si="28"/>
        <v>6.6833237199999758</v>
      </c>
      <c r="U611" s="50">
        <f t="shared" si="29"/>
        <v>-3.0290569599999912</v>
      </c>
      <c r="V611" s="50">
        <f t="shared" si="30"/>
        <v>-4.1275932699999771</v>
      </c>
    </row>
    <row r="612" spans="1:22" s="6" customFormat="1" ht="24">
      <c r="A612" s="47"/>
      <c r="B612" s="47"/>
      <c r="C612" s="47"/>
      <c r="D612" s="47"/>
      <c r="E612" s="47"/>
      <c r="F612" s="47"/>
      <c r="G612" s="47"/>
      <c r="H612" s="47"/>
      <c r="I612" s="47"/>
      <c r="J612" s="47" t="s">
        <v>1441</v>
      </c>
      <c r="K612" s="49" t="s">
        <v>2016</v>
      </c>
      <c r="L612" s="50">
        <v>59.587983000000001</v>
      </c>
      <c r="M612" s="50">
        <v>65.038847000000004</v>
      </c>
      <c r="N612" s="50">
        <v>70.531384000000003</v>
      </c>
      <c r="O612" s="50">
        <v>0</v>
      </c>
      <c r="P612" s="50">
        <v>53.335684700000002</v>
      </c>
      <c r="Q612" s="50">
        <v>58.158684830000013</v>
      </c>
      <c r="R612" s="50">
        <v>62.282423990000012</v>
      </c>
      <c r="S612" s="50"/>
      <c r="T612" s="50">
        <f t="shared" si="28"/>
        <v>-6.2522982999999996</v>
      </c>
      <c r="U612" s="50">
        <f t="shared" si="29"/>
        <v>-6.8801621699999913</v>
      </c>
      <c r="V612" s="50">
        <f t="shared" si="30"/>
        <v>-8.2489600099999905</v>
      </c>
    </row>
    <row r="613" spans="1:22" s="6" customFormat="1" ht="24">
      <c r="A613" s="47"/>
      <c r="B613" s="47"/>
      <c r="C613" s="47"/>
      <c r="D613" s="47"/>
      <c r="E613" s="47"/>
      <c r="F613" s="47"/>
      <c r="G613" s="47"/>
      <c r="H613" s="47"/>
      <c r="I613" s="47"/>
      <c r="J613" s="47" t="s">
        <v>1443</v>
      </c>
      <c r="K613" s="49" t="s">
        <v>2017</v>
      </c>
      <c r="L613" s="50">
        <v>74.946093000000005</v>
      </c>
      <c r="M613" s="50">
        <v>84.633313000000001</v>
      </c>
      <c r="N613" s="50">
        <v>95.275353999999993</v>
      </c>
      <c r="O613" s="50">
        <v>0</v>
      </c>
      <c r="P613" s="50">
        <v>79.118517710000035</v>
      </c>
      <c r="Q613" s="50">
        <v>89.065542340000022</v>
      </c>
      <c r="R613" s="50">
        <v>100.37055270000005</v>
      </c>
      <c r="S613" s="50"/>
      <c r="T613" s="50">
        <f t="shared" si="28"/>
        <v>4.1724247100000298</v>
      </c>
      <c r="U613" s="50">
        <f t="shared" si="29"/>
        <v>4.4322293400000206</v>
      </c>
      <c r="V613" s="50">
        <f t="shared" si="30"/>
        <v>5.0951987000000543</v>
      </c>
    </row>
    <row r="614" spans="1:22" s="6" customFormat="1">
      <c r="A614" s="47"/>
      <c r="B614" s="47"/>
      <c r="C614" s="47"/>
      <c r="D614" s="47"/>
      <c r="E614" s="47"/>
      <c r="F614" s="47"/>
      <c r="G614" s="47"/>
      <c r="H614" s="47"/>
      <c r="I614" s="47"/>
      <c r="J614" s="47" t="s">
        <v>1334</v>
      </c>
      <c r="K614" s="49" t="s">
        <v>2018</v>
      </c>
      <c r="L614" s="50">
        <v>21.513574999999999</v>
      </c>
      <c r="M614" s="50">
        <v>26.488181999999998</v>
      </c>
      <c r="N614" s="50">
        <v>31.037939999999999</v>
      </c>
      <c r="O614" s="50">
        <v>0</v>
      </c>
      <c r="P614" s="50">
        <v>12.564190280000002</v>
      </c>
      <c r="Q614" s="50">
        <v>15.727899850000002</v>
      </c>
      <c r="R614" s="50">
        <v>18.26523242</v>
      </c>
      <c r="S614" s="50"/>
      <c r="T614" s="50">
        <f t="shared" si="28"/>
        <v>-8.9493847199999976</v>
      </c>
      <c r="U614" s="50">
        <f t="shared" si="29"/>
        <v>-10.760282149999997</v>
      </c>
      <c r="V614" s="50">
        <f t="shared" si="30"/>
        <v>-12.772707579999999</v>
      </c>
    </row>
    <row r="615" spans="1:22" s="6" customFormat="1" ht="36">
      <c r="A615" s="47"/>
      <c r="B615" s="47"/>
      <c r="C615" s="47"/>
      <c r="D615" s="47"/>
      <c r="E615" s="47"/>
      <c r="F615" s="47"/>
      <c r="G615" s="47"/>
      <c r="H615" s="47"/>
      <c r="I615" s="47"/>
      <c r="J615" s="47" t="s">
        <v>1342</v>
      </c>
      <c r="K615" s="49" t="s">
        <v>2019</v>
      </c>
      <c r="L615" s="50">
        <v>0</v>
      </c>
      <c r="M615" s="50">
        <v>0</v>
      </c>
      <c r="N615" s="50">
        <v>0</v>
      </c>
      <c r="O615" s="50">
        <v>0</v>
      </c>
      <c r="P615" s="50">
        <v>14</v>
      </c>
      <c r="Q615" s="50">
        <v>18.316980999999998</v>
      </c>
      <c r="R615" s="50">
        <v>18.316980999999998</v>
      </c>
      <c r="S615" s="50"/>
      <c r="T615" s="50">
        <f t="shared" si="28"/>
        <v>14</v>
      </c>
      <c r="U615" s="50">
        <f t="shared" si="29"/>
        <v>18.316980999999998</v>
      </c>
      <c r="V615" s="50">
        <f t="shared" si="30"/>
        <v>18.316980999999998</v>
      </c>
    </row>
    <row r="616" spans="1:22" s="6" customFormat="1" ht="13.5">
      <c r="A616" s="47"/>
      <c r="B616" s="47"/>
      <c r="C616" s="47"/>
      <c r="D616" s="47"/>
      <c r="E616" s="47"/>
      <c r="F616" s="47"/>
      <c r="G616" s="47"/>
      <c r="H616" s="47"/>
      <c r="I616" s="70" t="s">
        <v>1354</v>
      </c>
      <c r="J616" s="70"/>
      <c r="K616" s="70"/>
      <c r="L616" s="69">
        <v>197.35477299999999</v>
      </c>
      <c r="M616" s="69">
        <v>245.929249</v>
      </c>
      <c r="N616" s="69">
        <v>274.63846999999998</v>
      </c>
      <c r="O616" s="69">
        <v>0</v>
      </c>
      <c r="P616" s="69">
        <v>249.26465216999983</v>
      </c>
      <c r="Q616" s="69">
        <v>284.90798185999984</v>
      </c>
      <c r="R616" s="69">
        <v>315.84245389999995</v>
      </c>
      <c r="S616" s="69"/>
      <c r="T616" s="69">
        <f t="shared" si="28"/>
        <v>51.90987916999984</v>
      </c>
      <c r="U616" s="69">
        <f t="shared" si="29"/>
        <v>38.978732859999838</v>
      </c>
      <c r="V616" s="69">
        <f t="shared" si="30"/>
        <v>41.203983899999969</v>
      </c>
    </row>
    <row r="617" spans="1:22" s="6" customFormat="1">
      <c r="A617" s="47"/>
      <c r="B617" s="47"/>
      <c r="C617" s="47"/>
      <c r="D617" s="47"/>
      <c r="E617" s="47"/>
      <c r="F617" s="47"/>
      <c r="G617" s="47"/>
      <c r="H617" s="47"/>
      <c r="I617" s="47"/>
      <c r="J617" s="47" t="s">
        <v>1355</v>
      </c>
      <c r="K617" s="49" t="s">
        <v>1419</v>
      </c>
      <c r="L617" s="50">
        <v>169.85513900000001</v>
      </c>
      <c r="M617" s="50">
        <v>214.759163</v>
      </c>
      <c r="N617" s="50">
        <v>239.685947</v>
      </c>
      <c r="O617" s="50">
        <v>0</v>
      </c>
      <c r="P617" s="50">
        <v>218.37136089999981</v>
      </c>
      <c r="Q617" s="50">
        <v>248.79704811999983</v>
      </c>
      <c r="R617" s="50">
        <v>275.83841047999994</v>
      </c>
      <c r="S617" s="50"/>
      <c r="T617" s="50">
        <f t="shared" si="28"/>
        <v>48.516221899999806</v>
      </c>
      <c r="U617" s="50">
        <f t="shared" si="29"/>
        <v>34.037885119999828</v>
      </c>
      <c r="V617" s="50">
        <f t="shared" si="30"/>
        <v>36.152463479999938</v>
      </c>
    </row>
    <row r="618" spans="1:22" s="6" customFormat="1">
      <c r="A618" s="47"/>
      <c r="B618" s="47"/>
      <c r="C618" s="47"/>
      <c r="D618" s="47"/>
      <c r="E618" s="47"/>
      <c r="F618" s="47"/>
      <c r="G618" s="47"/>
      <c r="H618" s="47"/>
      <c r="I618" s="47"/>
      <c r="J618" s="47" t="s">
        <v>1359</v>
      </c>
      <c r="K618" s="49" t="s">
        <v>1423</v>
      </c>
      <c r="L618" s="50">
        <v>27.499634</v>
      </c>
      <c r="M618" s="50">
        <v>31.170086000000001</v>
      </c>
      <c r="N618" s="50">
        <v>34.952522999999999</v>
      </c>
      <c r="O618" s="50">
        <v>0</v>
      </c>
      <c r="P618" s="50">
        <v>30.893291270000002</v>
      </c>
      <c r="Q618" s="50">
        <v>36.110933739999986</v>
      </c>
      <c r="R618" s="50">
        <v>40.004043419999995</v>
      </c>
      <c r="S618" s="50"/>
      <c r="T618" s="50">
        <f t="shared" si="28"/>
        <v>3.3936572700000021</v>
      </c>
      <c r="U618" s="50">
        <f t="shared" si="29"/>
        <v>4.9408477399999846</v>
      </c>
      <c r="V618" s="50">
        <f t="shared" si="30"/>
        <v>5.0515204199999957</v>
      </c>
    </row>
    <row r="619" spans="1:22" s="6" customFormat="1" ht="13.5">
      <c r="A619" s="47"/>
      <c r="B619" s="47"/>
      <c r="C619" s="47"/>
      <c r="D619" s="47"/>
      <c r="E619" s="47"/>
      <c r="F619" s="47"/>
      <c r="G619" s="47"/>
      <c r="H619" s="47"/>
      <c r="I619" s="70" t="s">
        <v>1527</v>
      </c>
      <c r="J619" s="70"/>
      <c r="K619" s="70"/>
      <c r="L619" s="69">
        <v>139.450918</v>
      </c>
      <c r="M619" s="69">
        <v>139.450918</v>
      </c>
      <c r="N619" s="69">
        <v>139.450918</v>
      </c>
      <c r="O619" s="69">
        <v>0</v>
      </c>
      <c r="P619" s="69">
        <v>88.746015189999994</v>
      </c>
      <c r="Q619" s="69">
        <v>268.94601519000003</v>
      </c>
      <c r="R619" s="69">
        <v>420.07541519</v>
      </c>
      <c r="S619" s="69"/>
      <c r="T619" s="69">
        <f t="shared" si="28"/>
        <v>-50.704902810000007</v>
      </c>
      <c r="U619" s="69">
        <f t="shared" si="29"/>
        <v>129.49509719000002</v>
      </c>
      <c r="V619" s="69">
        <f t="shared" si="30"/>
        <v>280.62449719</v>
      </c>
    </row>
    <row r="620" spans="1:22" s="6" customFormat="1">
      <c r="A620" s="47"/>
      <c r="B620" s="47"/>
      <c r="C620" s="47"/>
      <c r="D620" s="47"/>
      <c r="E620" s="47"/>
      <c r="F620" s="47"/>
      <c r="G620" s="47"/>
      <c r="H620" s="47"/>
      <c r="I620" s="47"/>
      <c r="J620" s="47" t="s">
        <v>1528</v>
      </c>
      <c r="K620" s="49" t="s">
        <v>2020</v>
      </c>
      <c r="L620" s="50">
        <v>139.450918</v>
      </c>
      <c r="M620" s="50">
        <v>139.450918</v>
      </c>
      <c r="N620" s="50">
        <v>139.450918</v>
      </c>
      <c r="O620" s="50">
        <v>0</v>
      </c>
      <c r="P620" s="50">
        <v>88.746015189999994</v>
      </c>
      <c r="Q620" s="50">
        <v>268.94601519000003</v>
      </c>
      <c r="R620" s="50">
        <v>420.07541519</v>
      </c>
      <c r="S620" s="50"/>
      <c r="T620" s="50">
        <f t="shared" si="28"/>
        <v>-50.704902810000007</v>
      </c>
      <c r="U620" s="50">
        <f t="shared" si="29"/>
        <v>129.49509719000002</v>
      </c>
      <c r="V620" s="50">
        <f t="shared" si="30"/>
        <v>280.62449719</v>
      </c>
    </row>
    <row r="621" spans="1:22" s="6" customFormat="1" ht="13.5">
      <c r="A621" s="47"/>
      <c r="B621" s="47"/>
      <c r="C621" s="47"/>
      <c r="D621" s="47"/>
      <c r="E621" s="47"/>
      <c r="F621" s="86">
        <v>16</v>
      </c>
      <c r="G621" s="87" t="s">
        <v>939</v>
      </c>
      <c r="H621" s="87"/>
      <c r="I621" s="87"/>
      <c r="J621" s="87"/>
      <c r="K621" s="87"/>
      <c r="L621" s="89">
        <v>38602.628710999998</v>
      </c>
      <c r="M621" s="89">
        <v>44890.719456999999</v>
      </c>
      <c r="N621" s="89">
        <v>49706.714931000002</v>
      </c>
      <c r="O621" s="89">
        <v>0</v>
      </c>
      <c r="P621" s="89">
        <v>37836.486050060019</v>
      </c>
      <c r="Q621" s="89">
        <v>45023.346955000008</v>
      </c>
      <c r="R621" s="89">
        <v>51052.093863610011</v>
      </c>
      <c r="S621" s="89"/>
      <c r="T621" s="89">
        <f t="shared" si="28"/>
        <v>-766.14266093997867</v>
      </c>
      <c r="U621" s="89">
        <f t="shared" si="29"/>
        <v>132.62749800000893</v>
      </c>
      <c r="V621" s="89">
        <f t="shared" si="30"/>
        <v>1345.3789326100086</v>
      </c>
    </row>
    <row r="622" spans="1:22" s="6" customFormat="1" ht="13.5">
      <c r="A622" s="47"/>
      <c r="B622" s="47"/>
      <c r="C622" s="47"/>
      <c r="D622" s="47"/>
      <c r="E622" s="47"/>
      <c r="F622" s="47"/>
      <c r="G622" s="47"/>
      <c r="H622" s="71" t="s">
        <v>1328</v>
      </c>
      <c r="I622" s="71"/>
      <c r="J622" s="71"/>
      <c r="K622" s="71"/>
      <c r="L622" s="73">
        <v>38602.628710999998</v>
      </c>
      <c r="M622" s="73">
        <v>44890.719456999999</v>
      </c>
      <c r="N622" s="73">
        <v>49706.714931000002</v>
      </c>
      <c r="O622" s="73">
        <v>0</v>
      </c>
      <c r="P622" s="73">
        <v>37836.486050060019</v>
      </c>
      <c r="Q622" s="73">
        <v>45023.346955000008</v>
      </c>
      <c r="R622" s="73">
        <v>51052.093863610011</v>
      </c>
      <c r="S622" s="73"/>
      <c r="T622" s="73">
        <f t="shared" si="28"/>
        <v>-766.14266093997867</v>
      </c>
      <c r="U622" s="73">
        <f t="shared" si="29"/>
        <v>132.62749800000893</v>
      </c>
      <c r="V622" s="73">
        <f t="shared" si="30"/>
        <v>1345.3789326100086</v>
      </c>
    </row>
    <row r="623" spans="1:22" s="6" customFormat="1" ht="30" customHeight="1">
      <c r="A623" s="47"/>
      <c r="B623" s="47"/>
      <c r="C623" s="47"/>
      <c r="D623" s="47"/>
      <c r="E623" s="47"/>
      <c r="F623" s="47"/>
      <c r="G623" s="47"/>
      <c r="H623" s="47"/>
      <c r="I623" s="70" t="s">
        <v>1454</v>
      </c>
      <c r="J623" s="70"/>
      <c r="K623" s="70"/>
      <c r="L623" s="69">
        <v>14447.042001</v>
      </c>
      <c r="M623" s="69">
        <v>17816.014363999999</v>
      </c>
      <c r="N623" s="69">
        <v>19981.867864</v>
      </c>
      <c r="O623" s="69">
        <v>0</v>
      </c>
      <c r="P623" s="69">
        <v>18454.891258560005</v>
      </c>
      <c r="Q623" s="69">
        <v>22080.170878389999</v>
      </c>
      <c r="R623" s="69">
        <v>24991.062705840002</v>
      </c>
      <c r="S623" s="69"/>
      <c r="T623" s="69">
        <f t="shared" si="28"/>
        <v>4007.8492575600048</v>
      </c>
      <c r="U623" s="69">
        <f t="shared" si="29"/>
        <v>4264.1565143900007</v>
      </c>
      <c r="V623" s="69">
        <f t="shared" si="30"/>
        <v>5009.1948418400025</v>
      </c>
    </row>
    <row r="624" spans="1:22" s="6" customFormat="1" ht="24">
      <c r="A624" s="47"/>
      <c r="B624" s="47"/>
      <c r="C624" s="47"/>
      <c r="D624" s="47"/>
      <c r="E624" s="47"/>
      <c r="F624" s="47"/>
      <c r="G624" s="47"/>
      <c r="H624" s="47"/>
      <c r="I624" s="47"/>
      <c r="J624" s="47" t="s">
        <v>2021</v>
      </c>
      <c r="K624" s="49" t="s">
        <v>2022</v>
      </c>
      <c r="L624" s="50">
        <v>103.639002</v>
      </c>
      <c r="M624" s="50">
        <v>144.53900200000001</v>
      </c>
      <c r="N624" s="50">
        <v>182.43900199999999</v>
      </c>
      <c r="O624" s="50">
        <v>0</v>
      </c>
      <c r="P624" s="50">
        <v>171.11408831</v>
      </c>
      <c r="Q624" s="50">
        <v>219.59324899999999</v>
      </c>
      <c r="R624" s="50">
        <v>219.59324899999999</v>
      </c>
      <c r="S624" s="50"/>
      <c r="T624" s="50">
        <f t="shared" si="28"/>
        <v>67.475086309999995</v>
      </c>
      <c r="U624" s="50">
        <f t="shared" si="29"/>
        <v>75.054246999999975</v>
      </c>
      <c r="V624" s="50">
        <f t="shared" si="30"/>
        <v>37.154246999999998</v>
      </c>
    </row>
    <row r="625" spans="1:22" s="6" customFormat="1">
      <c r="A625" s="47"/>
      <c r="B625" s="47"/>
      <c r="C625" s="47"/>
      <c r="D625" s="47"/>
      <c r="E625" s="47"/>
      <c r="F625" s="47"/>
      <c r="G625" s="47"/>
      <c r="H625" s="47"/>
      <c r="I625" s="47"/>
      <c r="J625" s="47" t="s">
        <v>2023</v>
      </c>
      <c r="K625" s="49" t="s">
        <v>2024</v>
      </c>
      <c r="L625" s="50">
        <v>43.377077999999997</v>
      </c>
      <c r="M625" s="50">
        <v>49.372013000000003</v>
      </c>
      <c r="N625" s="50">
        <v>52.508951000000003</v>
      </c>
      <c r="O625" s="50">
        <v>0</v>
      </c>
      <c r="P625" s="50">
        <v>42.465349809999999</v>
      </c>
      <c r="Q625" s="50">
        <v>54.82190086</v>
      </c>
      <c r="R625" s="50">
        <v>62.090636859999996</v>
      </c>
      <c r="S625" s="50"/>
      <c r="T625" s="50">
        <f t="shared" si="28"/>
        <v>-0.91172818999999805</v>
      </c>
      <c r="U625" s="50">
        <f t="shared" si="29"/>
        <v>5.4498878599999969</v>
      </c>
      <c r="V625" s="50">
        <f t="shared" si="30"/>
        <v>9.5816858599999932</v>
      </c>
    </row>
    <row r="626" spans="1:22" s="6" customFormat="1">
      <c r="A626" s="47"/>
      <c r="B626" s="47"/>
      <c r="C626" s="47"/>
      <c r="D626" s="47"/>
      <c r="E626" s="47"/>
      <c r="F626" s="47"/>
      <c r="G626" s="47"/>
      <c r="H626" s="47"/>
      <c r="I626" s="47"/>
      <c r="J626" s="47" t="s">
        <v>1708</v>
      </c>
      <c r="K626" s="49" t="s">
        <v>1709</v>
      </c>
      <c r="L626" s="50">
        <v>488</v>
      </c>
      <c r="M626" s="50">
        <v>550</v>
      </c>
      <c r="N626" s="50">
        <v>606</v>
      </c>
      <c r="O626" s="50">
        <v>0</v>
      </c>
      <c r="P626" s="50">
        <v>666.89548583999954</v>
      </c>
      <c r="Q626" s="50">
        <v>736.44813387999977</v>
      </c>
      <c r="R626" s="50">
        <v>797.06440636999957</v>
      </c>
      <c r="S626" s="50"/>
      <c r="T626" s="50">
        <f t="shared" si="28"/>
        <v>178.89548583999954</v>
      </c>
      <c r="U626" s="50">
        <f t="shared" si="29"/>
        <v>186.44813387999977</v>
      </c>
      <c r="V626" s="50">
        <f t="shared" si="30"/>
        <v>191.06440636999957</v>
      </c>
    </row>
    <row r="627" spans="1:22" s="6" customFormat="1" ht="24">
      <c r="A627" s="47"/>
      <c r="B627" s="47"/>
      <c r="C627" s="47"/>
      <c r="D627" s="47"/>
      <c r="E627" s="47"/>
      <c r="F627" s="47"/>
      <c r="G627" s="47"/>
      <c r="H627" s="47"/>
      <c r="I627" s="47"/>
      <c r="J627" s="47" t="s">
        <v>2025</v>
      </c>
      <c r="K627" s="49" t="s">
        <v>2026</v>
      </c>
      <c r="L627" s="50">
        <v>3727.9124409999999</v>
      </c>
      <c r="M627" s="50">
        <v>4329.2883849999998</v>
      </c>
      <c r="N627" s="50">
        <v>4681.061729</v>
      </c>
      <c r="O627" s="50">
        <v>0</v>
      </c>
      <c r="P627" s="50">
        <v>4580.7233732500017</v>
      </c>
      <c r="Q627" s="50">
        <v>4933.5895828800003</v>
      </c>
      <c r="R627" s="50">
        <v>5312.2489470600012</v>
      </c>
      <c r="S627" s="50"/>
      <c r="T627" s="50">
        <f t="shared" si="28"/>
        <v>852.81093225000177</v>
      </c>
      <c r="U627" s="50">
        <f t="shared" si="29"/>
        <v>604.30119788000047</v>
      </c>
      <c r="V627" s="50">
        <f t="shared" si="30"/>
        <v>631.18721806000121</v>
      </c>
    </row>
    <row r="628" spans="1:22" s="6" customFormat="1" ht="36">
      <c r="A628" s="47"/>
      <c r="B628" s="47"/>
      <c r="C628" s="47"/>
      <c r="D628" s="47"/>
      <c r="E628" s="47"/>
      <c r="F628" s="47"/>
      <c r="G628" s="47"/>
      <c r="H628" s="47"/>
      <c r="I628" s="47"/>
      <c r="J628" s="47" t="s">
        <v>2027</v>
      </c>
      <c r="K628" s="49" t="s">
        <v>2028</v>
      </c>
      <c r="L628" s="50">
        <v>1607.5029890000001</v>
      </c>
      <c r="M628" s="50">
        <v>1973.7879499999999</v>
      </c>
      <c r="N628" s="50">
        <v>2244.3191769999999</v>
      </c>
      <c r="O628" s="50">
        <v>0</v>
      </c>
      <c r="P628" s="50">
        <v>2151.1140741099998</v>
      </c>
      <c r="Q628" s="50">
        <v>2548.0495105899995</v>
      </c>
      <c r="R628" s="50">
        <v>2694.8291311599996</v>
      </c>
      <c r="S628" s="50"/>
      <c r="T628" s="50">
        <f t="shared" si="28"/>
        <v>543.61108510999975</v>
      </c>
      <c r="U628" s="50">
        <f t="shared" si="29"/>
        <v>574.26156058999959</v>
      </c>
      <c r="V628" s="50">
        <f t="shared" si="30"/>
        <v>450.50995415999978</v>
      </c>
    </row>
    <row r="629" spans="1:22" s="6" customFormat="1" ht="24">
      <c r="A629" s="47"/>
      <c r="B629" s="47"/>
      <c r="C629" s="47"/>
      <c r="D629" s="47"/>
      <c r="E629" s="47"/>
      <c r="F629" s="47"/>
      <c r="G629" s="47"/>
      <c r="H629" s="47"/>
      <c r="I629" s="47"/>
      <c r="J629" s="47" t="s">
        <v>2029</v>
      </c>
      <c r="K629" s="49" t="s">
        <v>2030</v>
      </c>
      <c r="L629" s="50">
        <v>1327.3758499999999</v>
      </c>
      <c r="M629" s="50">
        <v>1600.897723</v>
      </c>
      <c r="N629" s="50">
        <v>1848.4562470000001</v>
      </c>
      <c r="O629" s="50">
        <v>0</v>
      </c>
      <c r="P629" s="50">
        <v>1929.7351979499995</v>
      </c>
      <c r="Q629" s="50">
        <v>2029.3805027599997</v>
      </c>
      <c r="R629" s="50">
        <v>2192.1558971199997</v>
      </c>
      <c r="S629" s="50"/>
      <c r="T629" s="50">
        <f t="shared" si="28"/>
        <v>602.35934794999957</v>
      </c>
      <c r="U629" s="50">
        <f t="shared" si="29"/>
        <v>428.48277975999963</v>
      </c>
      <c r="V629" s="50">
        <f t="shared" si="30"/>
        <v>343.69965011999966</v>
      </c>
    </row>
    <row r="630" spans="1:22" s="6" customFormat="1" ht="24">
      <c r="A630" s="47"/>
      <c r="B630" s="47"/>
      <c r="C630" s="47"/>
      <c r="D630" s="47"/>
      <c r="E630" s="47"/>
      <c r="F630" s="47"/>
      <c r="G630" s="47"/>
      <c r="H630" s="47"/>
      <c r="I630" s="47"/>
      <c r="J630" s="47" t="s">
        <v>2031</v>
      </c>
      <c r="K630" s="49" t="s">
        <v>2032</v>
      </c>
      <c r="L630" s="50">
        <v>753.88308300000006</v>
      </c>
      <c r="M630" s="50">
        <v>903.99290800000006</v>
      </c>
      <c r="N630" s="50">
        <v>1011.507821</v>
      </c>
      <c r="O630" s="50">
        <v>0</v>
      </c>
      <c r="P630" s="50">
        <v>1298.4573881100002</v>
      </c>
      <c r="Q630" s="50">
        <v>1306.5557926900001</v>
      </c>
      <c r="R630" s="50">
        <v>1319.5771285899998</v>
      </c>
      <c r="S630" s="50"/>
      <c r="T630" s="50">
        <f t="shared" si="28"/>
        <v>544.57430511000018</v>
      </c>
      <c r="U630" s="50">
        <f t="shared" si="29"/>
        <v>402.56288469000003</v>
      </c>
      <c r="V630" s="50">
        <f t="shared" si="30"/>
        <v>308.06930758999977</v>
      </c>
    </row>
    <row r="631" spans="1:22" s="6" customFormat="1">
      <c r="A631" s="47"/>
      <c r="B631" s="47"/>
      <c r="C631" s="47"/>
      <c r="D631" s="47"/>
      <c r="E631" s="47"/>
      <c r="F631" s="47"/>
      <c r="G631" s="47"/>
      <c r="H631" s="47"/>
      <c r="I631" s="47"/>
      <c r="J631" s="47" t="s">
        <v>2033</v>
      </c>
      <c r="K631" s="49" t="s">
        <v>2034</v>
      </c>
      <c r="L631" s="50">
        <v>1757.241021</v>
      </c>
      <c r="M631" s="50">
        <v>2053.5892629999998</v>
      </c>
      <c r="N631" s="50">
        <v>2364.9827850000001</v>
      </c>
      <c r="O631" s="50">
        <v>0</v>
      </c>
      <c r="P631" s="50">
        <v>1555.3501894000003</v>
      </c>
      <c r="Q631" s="50">
        <v>1645.0720833500004</v>
      </c>
      <c r="R631" s="50">
        <v>1755.2406373000001</v>
      </c>
      <c r="S631" s="50"/>
      <c r="T631" s="50">
        <f t="shared" si="28"/>
        <v>-201.89083159999973</v>
      </c>
      <c r="U631" s="50">
        <f t="shared" si="29"/>
        <v>-408.51717964999943</v>
      </c>
      <c r="V631" s="50">
        <f t="shared" si="30"/>
        <v>-609.74214770000003</v>
      </c>
    </row>
    <row r="632" spans="1:22" s="6" customFormat="1" ht="24">
      <c r="A632" s="47"/>
      <c r="B632" s="47"/>
      <c r="C632" s="47"/>
      <c r="D632" s="47"/>
      <c r="E632" s="47"/>
      <c r="F632" s="47"/>
      <c r="G632" s="47"/>
      <c r="H632" s="47"/>
      <c r="I632" s="47"/>
      <c r="J632" s="47" t="s">
        <v>2035</v>
      </c>
      <c r="K632" s="49" t="s">
        <v>2036</v>
      </c>
      <c r="L632" s="50">
        <v>1230.809219</v>
      </c>
      <c r="M632" s="50">
        <v>1742.4072189999999</v>
      </c>
      <c r="N632" s="50">
        <v>1828.3221490000001</v>
      </c>
      <c r="O632" s="50">
        <v>0</v>
      </c>
      <c r="P632" s="50">
        <v>1725.2422526500006</v>
      </c>
      <c r="Q632" s="50">
        <v>2059.6745003300007</v>
      </c>
      <c r="R632" s="50">
        <v>2095.6092510600006</v>
      </c>
      <c r="S632" s="50"/>
      <c r="T632" s="50">
        <f t="shared" si="28"/>
        <v>494.43303365000065</v>
      </c>
      <c r="U632" s="50">
        <f t="shared" si="29"/>
        <v>317.26728133000074</v>
      </c>
      <c r="V632" s="50">
        <f t="shared" si="30"/>
        <v>267.28710206000051</v>
      </c>
    </row>
    <row r="633" spans="1:22" s="6" customFormat="1">
      <c r="A633" s="47"/>
      <c r="B633" s="47"/>
      <c r="C633" s="47"/>
      <c r="D633" s="47"/>
      <c r="E633" s="47"/>
      <c r="F633" s="47"/>
      <c r="G633" s="47"/>
      <c r="H633" s="47"/>
      <c r="I633" s="47"/>
      <c r="J633" s="47" t="s">
        <v>1455</v>
      </c>
      <c r="K633" s="49" t="s">
        <v>2037</v>
      </c>
      <c r="L633" s="50">
        <v>2.8333189999999999</v>
      </c>
      <c r="M633" s="50">
        <v>3.2684410000000002</v>
      </c>
      <c r="N633" s="50">
        <v>3.718404</v>
      </c>
      <c r="O633" s="50">
        <v>0</v>
      </c>
      <c r="P633" s="50">
        <v>11.48587669</v>
      </c>
      <c r="Q633" s="50">
        <v>13.34234848</v>
      </c>
      <c r="R633" s="50">
        <v>900.95048175999989</v>
      </c>
      <c r="S633" s="50"/>
      <c r="T633" s="50">
        <f t="shared" si="28"/>
        <v>8.6525576900000001</v>
      </c>
      <c r="U633" s="50">
        <f t="shared" si="29"/>
        <v>10.073907479999999</v>
      </c>
      <c r="V633" s="50">
        <f t="shared" si="30"/>
        <v>897.23207775999992</v>
      </c>
    </row>
    <row r="634" spans="1:22" s="6" customFormat="1">
      <c r="A634" s="47"/>
      <c r="B634" s="47"/>
      <c r="C634" s="47"/>
      <c r="D634" s="47"/>
      <c r="E634" s="47"/>
      <c r="F634" s="47"/>
      <c r="G634" s="47"/>
      <c r="H634" s="47"/>
      <c r="I634" s="47"/>
      <c r="J634" s="47" t="s">
        <v>1921</v>
      </c>
      <c r="K634" s="49" t="s">
        <v>2038</v>
      </c>
      <c r="L634" s="50">
        <v>0</v>
      </c>
      <c r="M634" s="50">
        <v>0</v>
      </c>
      <c r="N634" s="50">
        <v>0</v>
      </c>
      <c r="O634" s="50">
        <v>0</v>
      </c>
      <c r="P634" s="50">
        <v>621.18776000000003</v>
      </c>
      <c r="Q634" s="50">
        <v>1466.09248</v>
      </c>
      <c r="R634" s="50">
        <v>1768.0244620000001</v>
      </c>
      <c r="S634" s="50"/>
      <c r="T634" s="50">
        <f t="shared" si="28"/>
        <v>621.18776000000003</v>
      </c>
      <c r="U634" s="50">
        <f t="shared" si="29"/>
        <v>1466.09248</v>
      </c>
      <c r="V634" s="50">
        <f t="shared" si="30"/>
        <v>1768.0244620000001</v>
      </c>
    </row>
    <row r="635" spans="1:22" s="6" customFormat="1">
      <c r="A635" s="47"/>
      <c r="B635" s="47"/>
      <c r="C635" s="47"/>
      <c r="D635" s="47"/>
      <c r="E635" s="46"/>
      <c r="F635" s="46"/>
      <c r="G635" s="47"/>
      <c r="H635" s="47"/>
      <c r="I635" s="47"/>
      <c r="J635" s="47" t="s">
        <v>1923</v>
      </c>
      <c r="K635" s="49" t="s">
        <v>2039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0.84311400000000003</v>
      </c>
      <c r="R635" s="50">
        <v>1.3852070000000001</v>
      </c>
      <c r="S635" s="50"/>
      <c r="T635" s="50">
        <f t="shared" si="28"/>
        <v>0</v>
      </c>
      <c r="U635" s="50">
        <f t="shared" si="29"/>
        <v>0.84311400000000003</v>
      </c>
      <c r="V635" s="50">
        <f t="shared" si="30"/>
        <v>1.3852070000000001</v>
      </c>
    </row>
    <row r="636" spans="1:22" s="6" customFormat="1" ht="24">
      <c r="A636" s="47"/>
      <c r="B636" s="47"/>
      <c r="C636" s="47"/>
      <c r="D636" s="47"/>
      <c r="E636" s="47"/>
      <c r="F636" s="47"/>
      <c r="G636" s="47"/>
      <c r="H636" s="47"/>
      <c r="I636" s="47"/>
      <c r="J636" s="47" t="s">
        <v>1681</v>
      </c>
      <c r="K636" s="49" t="s">
        <v>2040</v>
      </c>
      <c r="L636" s="50">
        <v>21.2</v>
      </c>
      <c r="M636" s="50">
        <v>28.5</v>
      </c>
      <c r="N636" s="50">
        <v>35.899127</v>
      </c>
      <c r="O636" s="50">
        <v>0</v>
      </c>
      <c r="P636" s="50">
        <v>22.161337850000002</v>
      </c>
      <c r="Q636" s="50">
        <v>37.68076700000001</v>
      </c>
      <c r="R636" s="50">
        <v>39.164297090000012</v>
      </c>
      <c r="S636" s="50"/>
      <c r="T636" s="50">
        <f t="shared" si="28"/>
        <v>0.96133785000000316</v>
      </c>
      <c r="U636" s="50">
        <f t="shared" si="29"/>
        <v>9.1807670000000101</v>
      </c>
      <c r="V636" s="50">
        <f t="shared" si="30"/>
        <v>3.2651700900000122</v>
      </c>
    </row>
    <row r="637" spans="1:22" s="6" customFormat="1">
      <c r="A637" s="47"/>
      <c r="B637" s="47"/>
      <c r="C637" s="47"/>
      <c r="D637" s="47"/>
      <c r="E637" s="47"/>
      <c r="F637" s="47"/>
      <c r="G637" s="47"/>
      <c r="H637" s="47"/>
      <c r="I637" s="47"/>
      <c r="J637" s="47" t="s">
        <v>1559</v>
      </c>
      <c r="K637" s="49" t="s">
        <v>2041</v>
      </c>
      <c r="L637" s="50">
        <v>27.817951999999998</v>
      </c>
      <c r="M637" s="50">
        <v>28.645733</v>
      </c>
      <c r="N637" s="50">
        <v>28.998563999999998</v>
      </c>
      <c r="O637" s="50">
        <v>0</v>
      </c>
      <c r="P637" s="50">
        <v>26.15</v>
      </c>
      <c r="Q637" s="50">
        <v>26.95</v>
      </c>
      <c r="R637" s="50">
        <v>29.720649999999999</v>
      </c>
      <c r="S637" s="50"/>
      <c r="T637" s="50">
        <f t="shared" si="28"/>
        <v>-1.6679519999999997</v>
      </c>
      <c r="U637" s="50">
        <f t="shared" si="29"/>
        <v>-1.6957330000000006</v>
      </c>
      <c r="V637" s="50">
        <f t="shared" si="30"/>
        <v>0.72208600000000089</v>
      </c>
    </row>
    <row r="638" spans="1:22" s="6" customFormat="1">
      <c r="A638" s="47"/>
      <c r="B638" s="47"/>
      <c r="C638" s="47"/>
      <c r="D638" s="47"/>
      <c r="E638" s="47"/>
      <c r="F638" s="47"/>
      <c r="G638" s="47"/>
      <c r="H638" s="47"/>
      <c r="I638" s="47"/>
      <c r="J638" s="47" t="s">
        <v>1926</v>
      </c>
      <c r="K638" s="49" t="s">
        <v>2042</v>
      </c>
      <c r="L638" s="50">
        <v>430</v>
      </c>
      <c r="M638" s="50">
        <v>530.01422100000002</v>
      </c>
      <c r="N638" s="50">
        <v>611.87276399999996</v>
      </c>
      <c r="O638" s="50">
        <v>0</v>
      </c>
      <c r="P638" s="50">
        <v>488.86991598999992</v>
      </c>
      <c r="Q638" s="50">
        <v>745.45091284</v>
      </c>
      <c r="R638" s="50">
        <v>906.40287924999996</v>
      </c>
      <c r="S638" s="50"/>
      <c r="T638" s="50">
        <f t="shared" si="28"/>
        <v>58.869915989999924</v>
      </c>
      <c r="U638" s="50">
        <f t="shared" si="29"/>
        <v>215.43669183999998</v>
      </c>
      <c r="V638" s="50">
        <f t="shared" si="30"/>
        <v>294.53011524999999</v>
      </c>
    </row>
    <row r="639" spans="1:22" s="6" customFormat="1" ht="24">
      <c r="A639" s="47"/>
      <c r="B639" s="47"/>
      <c r="C639" s="47"/>
      <c r="D639" s="47"/>
      <c r="E639" s="47"/>
      <c r="F639" s="47"/>
      <c r="G639" s="47"/>
      <c r="H639" s="47"/>
      <c r="I639" s="47"/>
      <c r="J639" s="47" t="s">
        <v>2043</v>
      </c>
      <c r="K639" s="49" t="s">
        <v>2044</v>
      </c>
      <c r="L639" s="50">
        <v>40.448673999999997</v>
      </c>
      <c r="M639" s="50">
        <v>43.626665000000003</v>
      </c>
      <c r="N639" s="50">
        <v>44.437975999999999</v>
      </c>
      <c r="O639" s="50">
        <v>0</v>
      </c>
      <c r="P639" s="50">
        <v>40.104417099999999</v>
      </c>
      <c r="Q639" s="50">
        <v>43.761110359999996</v>
      </c>
      <c r="R639" s="50">
        <v>44.279032000000001</v>
      </c>
      <c r="S639" s="50"/>
      <c r="T639" s="50">
        <f t="shared" si="28"/>
        <v>-0.34425689999999776</v>
      </c>
      <c r="U639" s="50">
        <f t="shared" si="29"/>
        <v>0.13444535999999374</v>
      </c>
      <c r="V639" s="50">
        <f t="shared" si="30"/>
        <v>-0.1589439999999982</v>
      </c>
    </row>
    <row r="640" spans="1:22" s="6" customFormat="1" ht="24">
      <c r="A640" s="47"/>
      <c r="B640" s="47"/>
      <c r="C640" s="47"/>
      <c r="D640" s="47"/>
      <c r="E640" s="47"/>
      <c r="F640" s="47"/>
      <c r="G640" s="47"/>
      <c r="H640" s="47"/>
      <c r="I640" s="47"/>
      <c r="J640" s="47" t="s">
        <v>2045</v>
      </c>
      <c r="K640" s="49" t="s">
        <v>2046</v>
      </c>
      <c r="L640" s="50">
        <v>137.16963200000001</v>
      </c>
      <c r="M640" s="50">
        <v>137.81261499999999</v>
      </c>
      <c r="N640" s="50">
        <v>172.748006</v>
      </c>
      <c r="O640" s="50">
        <v>0</v>
      </c>
      <c r="P640" s="50">
        <v>187.84628327000001</v>
      </c>
      <c r="Q640" s="50">
        <v>204.52495594000004</v>
      </c>
      <c r="R640" s="50">
        <v>244.10452597000005</v>
      </c>
      <c r="S640" s="50"/>
      <c r="T640" s="50">
        <f t="shared" si="28"/>
        <v>50.676651270000008</v>
      </c>
      <c r="U640" s="50">
        <f t="shared" si="29"/>
        <v>66.712340940000047</v>
      </c>
      <c r="V640" s="50">
        <f t="shared" si="30"/>
        <v>71.356519970000051</v>
      </c>
    </row>
    <row r="641" spans="1:22" s="6" customFormat="1">
      <c r="A641" s="47"/>
      <c r="B641" s="47"/>
      <c r="C641" s="47"/>
      <c r="D641" s="47"/>
      <c r="E641" s="47"/>
      <c r="F641" s="47"/>
      <c r="G641" s="47"/>
      <c r="H641" s="47"/>
      <c r="I641" s="47"/>
      <c r="J641" s="47" t="s">
        <v>1690</v>
      </c>
      <c r="K641" s="49" t="s">
        <v>2047</v>
      </c>
      <c r="L641" s="50">
        <v>1.88</v>
      </c>
      <c r="M641" s="50">
        <v>3</v>
      </c>
      <c r="N641" s="50">
        <v>3</v>
      </c>
      <c r="O641" s="50">
        <v>0</v>
      </c>
      <c r="P641" s="50">
        <v>22.37008659</v>
      </c>
      <c r="Q641" s="50">
        <v>43.485299010000006</v>
      </c>
      <c r="R641" s="50">
        <v>66.993265750000006</v>
      </c>
      <c r="S641" s="50"/>
      <c r="T641" s="50">
        <f t="shared" si="28"/>
        <v>20.490086590000001</v>
      </c>
      <c r="U641" s="50">
        <f t="shared" si="29"/>
        <v>40.485299010000006</v>
      </c>
      <c r="V641" s="50">
        <f t="shared" si="30"/>
        <v>63.993265750000006</v>
      </c>
    </row>
    <row r="642" spans="1:22" s="6" customFormat="1">
      <c r="A642" s="47"/>
      <c r="B642" s="47"/>
      <c r="C642" s="47"/>
      <c r="D642" s="47"/>
      <c r="E642" s="47"/>
      <c r="F642" s="47"/>
      <c r="G642" s="47"/>
      <c r="H642" s="47"/>
      <c r="I642" s="47"/>
      <c r="J642" s="47" t="s">
        <v>2048</v>
      </c>
      <c r="K642" s="49" t="s">
        <v>2049</v>
      </c>
      <c r="L642" s="50">
        <v>22.92559</v>
      </c>
      <c r="M642" s="50">
        <v>24.72559</v>
      </c>
      <c r="N642" s="50">
        <v>26.985589999999998</v>
      </c>
      <c r="O642" s="50">
        <v>0</v>
      </c>
      <c r="P642" s="50">
        <v>26.30313675</v>
      </c>
      <c r="Q642" s="50">
        <v>27.0912939</v>
      </c>
      <c r="R642" s="50">
        <v>29.506293899999999</v>
      </c>
      <c r="S642" s="50"/>
      <c r="T642" s="50">
        <f t="shared" si="28"/>
        <v>3.3775467500000005</v>
      </c>
      <c r="U642" s="50">
        <f t="shared" si="29"/>
        <v>2.3657038999999997</v>
      </c>
      <c r="V642" s="50">
        <f t="shared" si="30"/>
        <v>2.5207039000000009</v>
      </c>
    </row>
    <row r="643" spans="1:22" s="6" customFormat="1" ht="24">
      <c r="A643" s="47"/>
      <c r="B643" s="47"/>
      <c r="C643" s="47"/>
      <c r="D643" s="47"/>
      <c r="E643" s="47"/>
      <c r="F643" s="47"/>
      <c r="G643" s="47"/>
      <c r="H643" s="47"/>
      <c r="I643" s="47"/>
      <c r="J643" s="47" t="s">
        <v>2050</v>
      </c>
      <c r="K643" s="49" t="s">
        <v>2051</v>
      </c>
      <c r="L643" s="50">
        <v>10</v>
      </c>
      <c r="M643" s="50">
        <v>13.17605</v>
      </c>
      <c r="N643" s="50">
        <v>16.17605</v>
      </c>
      <c r="O643" s="50">
        <v>0</v>
      </c>
      <c r="P643" s="50">
        <v>14.606785099999998</v>
      </c>
      <c r="Q643" s="50">
        <v>14.848173529999997</v>
      </c>
      <c r="R643" s="50">
        <v>16.150139059999997</v>
      </c>
      <c r="S643" s="50"/>
      <c r="T643" s="50">
        <f t="shared" si="28"/>
        <v>4.606785099999998</v>
      </c>
      <c r="U643" s="50">
        <f t="shared" si="29"/>
        <v>1.6721235299999968</v>
      </c>
      <c r="V643" s="50">
        <f t="shared" si="30"/>
        <v>-2.5910940000002824E-2</v>
      </c>
    </row>
    <row r="644" spans="1:22" s="6" customFormat="1" ht="24">
      <c r="A644" s="47"/>
      <c r="B644" s="47"/>
      <c r="C644" s="47"/>
      <c r="D644" s="47"/>
      <c r="E644" s="47"/>
      <c r="F644" s="47"/>
      <c r="G644" s="47"/>
      <c r="H644" s="47"/>
      <c r="I644" s="47"/>
      <c r="J644" s="47" t="s">
        <v>2052</v>
      </c>
      <c r="K644" s="49" t="s">
        <v>2053</v>
      </c>
      <c r="L644" s="50">
        <v>53.9</v>
      </c>
      <c r="M644" s="50">
        <v>72.8</v>
      </c>
      <c r="N644" s="50">
        <v>91.7</v>
      </c>
      <c r="O644" s="50">
        <v>0</v>
      </c>
      <c r="P644" s="50">
        <v>18.182076859999999</v>
      </c>
      <c r="Q644" s="50">
        <v>25.34943685</v>
      </c>
      <c r="R644" s="50">
        <v>58.426548250000003</v>
      </c>
      <c r="S644" s="50"/>
      <c r="T644" s="50">
        <f t="shared" si="28"/>
        <v>-35.717923139999996</v>
      </c>
      <c r="U644" s="50">
        <f t="shared" si="29"/>
        <v>-47.450563149999994</v>
      </c>
      <c r="V644" s="50">
        <f t="shared" si="30"/>
        <v>-33.27345175</v>
      </c>
    </row>
    <row r="645" spans="1:22" s="6" customFormat="1">
      <c r="A645" s="47"/>
      <c r="B645" s="47"/>
      <c r="C645" s="47"/>
      <c r="D645" s="47"/>
      <c r="E645" s="47"/>
      <c r="F645" s="47"/>
      <c r="G645" s="47"/>
      <c r="H645" s="47"/>
      <c r="I645" s="47"/>
      <c r="J645" s="47" t="s">
        <v>2054</v>
      </c>
      <c r="K645" s="49" t="s">
        <v>2055</v>
      </c>
      <c r="L645" s="50">
        <v>68.124700000000004</v>
      </c>
      <c r="M645" s="50">
        <v>89.146699999999996</v>
      </c>
      <c r="N645" s="50">
        <v>104.3257</v>
      </c>
      <c r="O645" s="50">
        <v>0</v>
      </c>
      <c r="P645" s="50">
        <v>24.697679999999998</v>
      </c>
      <c r="Q645" s="50">
        <v>24.697679999999998</v>
      </c>
      <c r="R645" s="50">
        <v>25.929680000000001</v>
      </c>
      <c r="S645" s="50"/>
      <c r="T645" s="50">
        <f t="shared" si="28"/>
        <v>-43.427020000000006</v>
      </c>
      <c r="U645" s="50">
        <f t="shared" si="29"/>
        <v>-64.44901999999999</v>
      </c>
      <c r="V645" s="50">
        <f t="shared" si="30"/>
        <v>-78.396019999999993</v>
      </c>
    </row>
    <row r="646" spans="1:22" s="6" customFormat="1">
      <c r="A646" s="47"/>
      <c r="B646" s="47"/>
      <c r="C646" s="47"/>
      <c r="D646" s="47"/>
      <c r="E646" s="47"/>
      <c r="F646" s="47"/>
      <c r="G646" s="47"/>
      <c r="H646" s="47"/>
      <c r="I646" s="47"/>
      <c r="J646" s="47" t="s">
        <v>2056</v>
      </c>
      <c r="K646" s="49" t="s">
        <v>2057</v>
      </c>
      <c r="L646" s="50">
        <v>8.9499999999999993</v>
      </c>
      <c r="M646" s="50">
        <v>11.15</v>
      </c>
      <c r="N646" s="50">
        <v>13.314</v>
      </c>
      <c r="O646" s="50">
        <v>0</v>
      </c>
      <c r="P646" s="50">
        <v>15.45</v>
      </c>
      <c r="Q646" s="50">
        <v>16.95827972</v>
      </c>
      <c r="R646" s="50">
        <v>17.45827972</v>
      </c>
      <c r="S646" s="50"/>
      <c r="T646" s="50">
        <f t="shared" ref="T646:T709" si="31">P646-L646</f>
        <v>6.5</v>
      </c>
      <c r="U646" s="50">
        <f t="shared" ref="U646:U709" si="32">Q646-M646</f>
        <v>5.8082797199999998</v>
      </c>
      <c r="V646" s="50">
        <f t="shared" ref="V646:V709" si="33">R646-N646</f>
        <v>4.1442797200000001</v>
      </c>
    </row>
    <row r="647" spans="1:22" s="6" customFormat="1" ht="24">
      <c r="A647" s="47"/>
      <c r="B647" s="47"/>
      <c r="C647" s="47"/>
      <c r="D647" s="47"/>
      <c r="E647" s="47"/>
      <c r="F647" s="47"/>
      <c r="G647" s="47"/>
      <c r="H647" s="47"/>
      <c r="I647" s="47"/>
      <c r="J647" s="47" t="s">
        <v>2058</v>
      </c>
      <c r="K647" s="49" t="s">
        <v>2059</v>
      </c>
      <c r="L647" s="50">
        <v>234.08342300000001</v>
      </c>
      <c r="M647" s="50">
        <v>253.12229500000001</v>
      </c>
      <c r="N647" s="50">
        <v>299.726268</v>
      </c>
      <c r="O647" s="50">
        <v>0</v>
      </c>
      <c r="P647" s="50">
        <v>472.18557311000001</v>
      </c>
      <c r="Q647" s="50">
        <v>513.39246706000006</v>
      </c>
      <c r="R647" s="50">
        <v>541.51032952000003</v>
      </c>
      <c r="S647" s="50"/>
      <c r="T647" s="50">
        <f t="shared" si="31"/>
        <v>238.10215011</v>
      </c>
      <c r="U647" s="50">
        <f t="shared" si="32"/>
        <v>260.27017206000005</v>
      </c>
      <c r="V647" s="50">
        <f t="shared" si="33"/>
        <v>241.78406152000002</v>
      </c>
    </row>
    <row r="648" spans="1:22" s="6" customFormat="1" ht="24">
      <c r="A648" s="47"/>
      <c r="B648" s="47"/>
      <c r="C648" s="47"/>
      <c r="D648" s="47"/>
      <c r="E648" s="47"/>
      <c r="F648" s="47"/>
      <c r="G648" s="47"/>
      <c r="H648" s="47"/>
      <c r="I648" s="47"/>
      <c r="J648" s="47" t="s">
        <v>1837</v>
      </c>
      <c r="K648" s="49" t="s">
        <v>2060</v>
      </c>
      <c r="L648" s="50">
        <v>175.092052</v>
      </c>
      <c r="M648" s="50">
        <v>192.46842100000001</v>
      </c>
      <c r="N648" s="50">
        <v>208.80997300000001</v>
      </c>
      <c r="O648" s="50">
        <v>0</v>
      </c>
      <c r="P648" s="50">
        <v>132.42210962000001</v>
      </c>
      <c r="Q648" s="50">
        <v>162.31905806999998</v>
      </c>
      <c r="R648" s="50">
        <v>189.46872084999998</v>
      </c>
      <c r="S648" s="50"/>
      <c r="T648" s="50">
        <f t="shared" si="31"/>
        <v>-42.669942379999981</v>
      </c>
      <c r="U648" s="50">
        <f t="shared" si="32"/>
        <v>-30.149362930000024</v>
      </c>
      <c r="V648" s="50">
        <f t="shared" si="33"/>
        <v>-19.341252150000031</v>
      </c>
    </row>
    <row r="649" spans="1:22" s="6" customFormat="1" ht="24">
      <c r="A649" s="47"/>
      <c r="B649" s="47"/>
      <c r="C649" s="47"/>
      <c r="D649" s="47"/>
      <c r="E649" s="47"/>
      <c r="F649" s="47"/>
      <c r="G649" s="47"/>
      <c r="H649" s="47"/>
      <c r="I649" s="47"/>
      <c r="J649" s="47" t="s">
        <v>2061</v>
      </c>
      <c r="K649" s="49" t="s">
        <v>2062</v>
      </c>
      <c r="L649" s="50">
        <v>581.172372</v>
      </c>
      <c r="M649" s="50">
        <v>895.31960100000003</v>
      </c>
      <c r="N649" s="50">
        <v>1209.4668300000001</v>
      </c>
      <c r="O649" s="50">
        <v>0</v>
      </c>
      <c r="P649" s="50">
        <v>479.01353553000007</v>
      </c>
      <c r="Q649" s="50">
        <v>575.46229338000001</v>
      </c>
      <c r="R649" s="50">
        <v>757.00412791000008</v>
      </c>
      <c r="S649" s="50"/>
      <c r="T649" s="50">
        <f t="shared" si="31"/>
        <v>-102.15883646999993</v>
      </c>
      <c r="U649" s="50">
        <f t="shared" si="32"/>
        <v>-319.85730762000003</v>
      </c>
      <c r="V649" s="50">
        <f t="shared" si="33"/>
        <v>-452.46270208999999</v>
      </c>
    </row>
    <row r="650" spans="1:22" s="6" customFormat="1" ht="24">
      <c r="A650" s="47"/>
      <c r="B650" s="47"/>
      <c r="C650" s="47"/>
      <c r="D650" s="47"/>
      <c r="E650" s="47"/>
      <c r="F650" s="47"/>
      <c r="G650" s="47"/>
      <c r="H650" s="47"/>
      <c r="I650" s="47"/>
      <c r="J650" s="47" t="s">
        <v>2063</v>
      </c>
      <c r="K650" s="49" t="s">
        <v>2064</v>
      </c>
      <c r="L650" s="50">
        <v>7.9</v>
      </c>
      <c r="M650" s="50">
        <v>9.9499999999999993</v>
      </c>
      <c r="N650" s="50">
        <v>11.5</v>
      </c>
      <c r="O650" s="50">
        <v>0</v>
      </c>
      <c r="P650" s="50">
        <v>0</v>
      </c>
      <c r="Q650" s="50">
        <v>2.736964</v>
      </c>
      <c r="R650" s="50">
        <v>9.9591935599999992</v>
      </c>
      <c r="S650" s="50"/>
      <c r="T650" s="50">
        <f t="shared" si="31"/>
        <v>-7.9</v>
      </c>
      <c r="U650" s="50">
        <f t="shared" si="32"/>
        <v>-7.2130359999999989</v>
      </c>
      <c r="V650" s="50">
        <f t="shared" si="33"/>
        <v>-1.5408064400000008</v>
      </c>
    </row>
    <row r="651" spans="1:22" s="6" customFormat="1" ht="24">
      <c r="A651" s="47"/>
      <c r="B651" s="47"/>
      <c r="C651" s="47"/>
      <c r="D651" s="47"/>
      <c r="E651" s="47"/>
      <c r="F651" s="47"/>
      <c r="G651" s="47"/>
      <c r="H651" s="47"/>
      <c r="I651" s="47"/>
      <c r="J651" s="47" t="s">
        <v>2065</v>
      </c>
      <c r="K651" s="49" t="s">
        <v>2066</v>
      </c>
      <c r="L651" s="50">
        <v>3.8</v>
      </c>
      <c r="M651" s="50">
        <v>3.8</v>
      </c>
      <c r="N651" s="50">
        <v>3.8</v>
      </c>
      <c r="O651" s="50">
        <v>0</v>
      </c>
      <c r="P651" s="50">
        <v>68.975874260000012</v>
      </c>
      <c r="Q651" s="50">
        <v>97.764082400000007</v>
      </c>
      <c r="R651" s="50">
        <v>124.32286015000001</v>
      </c>
      <c r="S651" s="50"/>
      <c r="T651" s="50">
        <f t="shared" si="31"/>
        <v>65.175874260000015</v>
      </c>
      <c r="U651" s="50">
        <f t="shared" si="32"/>
        <v>93.964082400000009</v>
      </c>
      <c r="V651" s="50">
        <f t="shared" si="33"/>
        <v>120.52286015000001</v>
      </c>
    </row>
    <row r="652" spans="1:22" s="6" customFormat="1">
      <c r="A652" s="47"/>
      <c r="B652" s="47"/>
      <c r="C652" s="47"/>
      <c r="D652" s="47"/>
      <c r="E652" s="47"/>
      <c r="F652" s="47"/>
      <c r="G652" s="47"/>
      <c r="H652" s="47"/>
      <c r="I652" s="47"/>
      <c r="J652" s="47" t="s">
        <v>2067</v>
      </c>
      <c r="K652" s="49" t="s">
        <v>2068</v>
      </c>
      <c r="L652" s="50">
        <v>1072.77188</v>
      </c>
      <c r="M652" s="50">
        <v>1544.0223020000001</v>
      </c>
      <c r="N652" s="50">
        <v>1648.7817910000001</v>
      </c>
      <c r="O652" s="50">
        <v>0</v>
      </c>
      <c r="P652" s="50">
        <v>649.42181572999993</v>
      </c>
      <c r="Q652" s="50">
        <v>1303.82786678</v>
      </c>
      <c r="R652" s="50">
        <v>1465.8385156599998</v>
      </c>
      <c r="S652" s="50"/>
      <c r="T652" s="50">
        <f t="shared" si="31"/>
        <v>-423.35006427000008</v>
      </c>
      <c r="U652" s="50">
        <f t="shared" si="32"/>
        <v>-240.19443522000006</v>
      </c>
      <c r="V652" s="50">
        <f t="shared" si="33"/>
        <v>-182.94327534000035</v>
      </c>
    </row>
    <row r="653" spans="1:22" s="6" customFormat="1">
      <c r="A653" s="47"/>
      <c r="B653" s="47"/>
      <c r="C653" s="47"/>
      <c r="D653" s="47"/>
      <c r="E653" s="47"/>
      <c r="F653" s="47"/>
      <c r="G653" s="47"/>
      <c r="H653" s="47"/>
      <c r="I653" s="47"/>
      <c r="J653" s="47" t="s">
        <v>2069</v>
      </c>
      <c r="K653" s="49" t="s">
        <v>2070</v>
      </c>
      <c r="L653" s="50">
        <v>507.23172399999999</v>
      </c>
      <c r="M653" s="50">
        <v>583.59126700000002</v>
      </c>
      <c r="N653" s="50">
        <v>627.00896</v>
      </c>
      <c r="O653" s="50">
        <v>0</v>
      </c>
      <c r="P653" s="50">
        <v>1010.57709468</v>
      </c>
      <c r="Q653" s="50">
        <v>1197.98128873</v>
      </c>
      <c r="R653" s="50">
        <v>1302.9966329200001</v>
      </c>
      <c r="S653" s="50"/>
      <c r="T653" s="50">
        <f t="shared" si="31"/>
        <v>503.34537067999997</v>
      </c>
      <c r="U653" s="50">
        <f t="shared" si="32"/>
        <v>614.39002172999994</v>
      </c>
      <c r="V653" s="50">
        <f t="shared" si="33"/>
        <v>675.98767292000014</v>
      </c>
    </row>
    <row r="654" spans="1:22" s="6" customFormat="1">
      <c r="A654" s="47"/>
      <c r="B654" s="47"/>
      <c r="C654" s="47"/>
      <c r="D654" s="47"/>
      <c r="E654" s="47"/>
      <c r="F654" s="47"/>
      <c r="G654" s="47"/>
      <c r="H654" s="47"/>
      <c r="I654" s="47"/>
      <c r="J654" s="47" t="s">
        <v>2071</v>
      </c>
      <c r="K654" s="49" t="s">
        <v>2072</v>
      </c>
      <c r="L654" s="50">
        <v>0</v>
      </c>
      <c r="M654" s="50">
        <v>0</v>
      </c>
      <c r="N654" s="50">
        <v>0</v>
      </c>
      <c r="O654" s="50">
        <v>0</v>
      </c>
      <c r="P654" s="50">
        <v>1.7825</v>
      </c>
      <c r="Q654" s="50">
        <v>2.4257499999999999</v>
      </c>
      <c r="R654" s="50">
        <v>3.057299</v>
      </c>
      <c r="S654" s="50"/>
      <c r="T654" s="50">
        <f t="shared" si="31"/>
        <v>1.7825</v>
      </c>
      <c r="U654" s="50">
        <f t="shared" si="32"/>
        <v>2.4257499999999999</v>
      </c>
      <c r="V654" s="50">
        <f t="shared" si="33"/>
        <v>3.057299</v>
      </c>
    </row>
    <row r="655" spans="1:22" s="6" customFormat="1" ht="13.5">
      <c r="A655" s="47"/>
      <c r="B655" s="47"/>
      <c r="C655" s="47"/>
      <c r="D655" s="47"/>
      <c r="E655" s="47"/>
      <c r="F655" s="47"/>
      <c r="G655" s="47"/>
      <c r="H655" s="47"/>
      <c r="I655" s="70" t="s">
        <v>1329</v>
      </c>
      <c r="J655" s="70"/>
      <c r="K655" s="70"/>
      <c r="L655" s="69">
        <v>22569.452033000001</v>
      </c>
      <c r="M655" s="69">
        <v>25137.780252</v>
      </c>
      <c r="N655" s="69">
        <v>27565.833632999998</v>
      </c>
      <c r="O655" s="69">
        <v>0</v>
      </c>
      <c r="P655" s="69">
        <v>17013.135141950006</v>
      </c>
      <c r="Q655" s="69">
        <v>20045.438279810001</v>
      </c>
      <c r="R655" s="69">
        <v>22889.293816270001</v>
      </c>
      <c r="S655" s="69"/>
      <c r="T655" s="69">
        <f t="shared" si="31"/>
        <v>-5556.3168910499953</v>
      </c>
      <c r="U655" s="69">
        <f t="shared" si="32"/>
        <v>-5092.3419721899991</v>
      </c>
      <c r="V655" s="69">
        <f t="shared" si="33"/>
        <v>-4676.5398167299973</v>
      </c>
    </row>
    <row r="656" spans="1:22" s="6" customFormat="1">
      <c r="A656" s="47"/>
      <c r="B656" s="47"/>
      <c r="C656" s="47"/>
      <c r="D656" s="47"/>
      <c r="E656" s="46"/>
      <c r="F656" s="46"/>
      <c r="G656" s="47"/>
      <c r="H656" s="47"/>
      <c r="I656" s="47"/>
      <c r="J656" s="47" t="s">
        <v>1361</v>
      </c>
      <c r="K656" s="49" t="s">
        <v>2073</v>
      </c>
      <c r="L656" s="50">
        <v>2135.0585700000001</v>
      </c>
      <c r="M656" s="50">
        <v>2380.1585700000001</v>
      </c>
      <c r="N656" s="50">
        <v>2532.1585700000001</v>
      </c>
      <c r="O656" s="50">
        <v>0</v>
      </c>
      <c r="P656" s="50">
        <v>2140.3215994400002</v>
      </c>
      <c r="Q656" s="50">
        <v>2166.11018233</v>
      </c>
      <c r="R656" s="50">
        <v>2200.5681566399994</v>
      </c>
      <c r="S656" s="50"/>
      <c r="T656" s="50">
        <f t="shared" si="31"/>
        <v>5.2630294400000821</v>
      </c>
      <c r="U656" s="50">
        <f t="shared" si="32"/>
        <v>-214.04838767000001</v>
      </c>
      <c r="V656" s="50">
        <f t="shared" si="33"/>
        <v>-331.59041336000064</v>
      </c>
    </row>
    <row r="657" spans="1:22" s="6" customFormat="1" ht="24">
      <c r="A657" s="47"/>
      <c r="B657" s="47"/>
      <c r="C657" s="47"/>
      <c r="D657" s="47"/>
      <c r="E657" s="47"/>
      <c r="F657" s="47"/>
      <c r="G657" s="47"/>
      <c r="H657" s="47"/>
      <c r="I657" s="47"/>
      <c r="J657" s="47" t="s">
        <v>1363</v>
      </c>
      <c r="K657" s="49" t="s">
        <v>2074</v>
      </c>
      <c r="L657" s="50">
        <v>508.40346099999999</v>
      </c>
      <c r="M657" s="50">
        <v>563.90146100000004</v>
      </c>
      <c r="N657" s="50">
        <v>617.30346099999997</v>
      </c>
      <c r="O657" s="50">
        <v>0</v>
      </c>
      <c r="P657" s="50">
        <v>521.69438095999999</v>
      </c>
      <c r="Q657" s="50">
        <v>534.96509161999995</v>
      </c>
      <c r="R657" s="50">
        <v>561.62884428999985</v>
      </c>
      <c r="S657" s="50"/>
      <c r="T657" s="50">
        <f t="shared" si="31"/>
        <v>13.290919959999997</v>
      </c>
      <c r="U657" s="50">
        <f t="shared" si="32"/>
        <v>-28.936369380000087</v>
      </c>
      <c r="V657" s="50">
        <f t="shared" si="33"/>
        <v>-55.674616710000123</v>
      </c>
    </row>
    <row r="658" spans="1:22" s="6" customFormat="1">
      <c r="A658" s="47"/>
      <c r="B658" s="47"/>
      <c r="C658" s="47"/>
      <c r="D658" s="47"/>
      <c r="E658" s="47"/>
      <c r="F658" s="47"/>
      <c r="G658" s="47"/>
      <c r="H658" s="47"/>
      <c r="I658" s="47"/>
      <c r="J658" s="47" t="s">
        <v>1367</v>
      </c>
      <c r="K658" s="49" t="s">
        <v>2075</v>
      </c>
      <c r="L658" s="50">
        <v>3.087761</v>
      </c>
      <c r="M658" s="50">
        <v>3.5510649999999999</v>
      </c>
      <c r="N658" s="50">
        <v>3.9094220000000002</v>
      </c>
      <c r="O658" s="50">
        <v>0</v>
      </c>
      <c r="P658" s="50">
        <v>1.67893315</v>
      </c>
      <c r="Q658" s="50">
        <v>1.8435012300000002</v>
      </c>
      <c r="R658" s="50">
        <v>3.5957991500000004</v>
      </c>
      <c r="S658" s="50"/>
      <c r="T658" s="50">
        <f t="shared" si="31"/>
        <v>-1.40882785</v>
      </c>
      <c r="U658" s="50">
        <f t="shared" si="32"/>
        <v>-1.7075637699999997</v>
      </c>
      <c r="V658" s="50">
        <f t="shared" si="33"/>
        <v>-0.31362284999999979</v>
      </c>
    </row>
    <row r="659" spans="1:22" s="6" customFormat="1">
      <c r="A659" s="47"/>
      <c r="B659" s="47"/>
      <c r="C659" s="47"/>
      <c r="D659" s="47"/>
      <c r="E659" s="47"/>
      <c r="F659" s="47"/>
      <c r="G659" s="47"/>
      <c r="H659" s="47"/>
      <c r="I659" s="47"/>
      <c r="J659" s="47" t="s">
        <v>1369</v>
      </c>
      <c r="K659" s="49" t="s">
        <v>2076</v>
      </c>
      <c r="L659" s="50">
        <v>24.957162</v>
      </c>
      <c r="M659" s="50">
        <v>29.238029999999998</v>
      </c>
      <c r="N659" s="50">
        <v>33.989629999999998</v>
      </c>
      <c r="O659" s="50">
        <v>0</v>
      </c>
      <c r="P659" s="50">
        <v>15.014286449999998</v>
      </c>
      <c r="Q659" s="50">
        <v>17.438978659999997</v>
      </c>
      <c r="R659" s="50">
        <v>20.168823170000003</v>
      </c>
      <c r="S659" s="50"/>
      <c r="T659" s="50">
        <f t="shared" si="31"/>
        <v>-9.9428755500000019</v>
      </c>
      <c r="U659" s="50">
        <f t="shared" si="32"/>
        <v>-11.799051340000002</v>
      </c>
      <c r="V659" s="50">
        <f t="shared" si="33"/>
        <v>-13.820806829999995</v>
      </c>
    </row>
    <row r="660" spans="1:22" s="6" customFormat="1">
      <c r="A660" s="47"/>
      <c r="B660" s="47"/>
      <c r="C660" s="47"/>
      <c r="D660" s="47"/>
      <c r="E660" s="47"/>
      <c r="F660" s="47"/>
      <c r="G660" s="47"/>
      <c r="H660" s="47"/>
      <c r="I660" s="47"/>
      <c r="J660" s="47" t="s">
        <v>1371</v>
      </c>
      <c r="K660" s="49" t="s">
        <v>2077</v>
      </c>
      <c r="L660" s="50">
        <v>258.72395599999999</v>
      </c>
      <c r="M660" s="50">
        <v>270.70628799999997</v>
      </c>
      <c r="N660" s="50">
        <v>278.69692400000002</v>
      </c>
      <c r="O660" s="50">
        <v>0</v>
      </c>
      <c r="P660" s="50">
        <v>173.33153086000002</v>
      </c>
      <c r="Q660" s="50">
        <v>225.03996593999997</v>
      </c>
      <c r="R660" s="50">
        <v>230.97885812999991</v>
      </c>
      <c r="S660" s="50"/>
      <c r="T660" s="50">
        <f t="shared" si="31"/>
        <v>-85.392425139999972</v>
      </c>
      <c r="U660" s="50">
        <f t="shared" si="32"/>
        <v>-45.666322059999999</v>
      </c>
      <c r="V660" s="50">
        <f t="shared" si="33"/>
        <v>-47.718065870000117</v>
      </c>
    </row>
    <row r="661" spans="1:22" s="6" customFormat="1" ht="24">
      <c r="A661" s="47"/>
      <c r="B661" s="47"/>
      <c r="C661" s="47"/>
      <c r="D661" s="47"/>
      <c r="E661" s="47"/>
      <c r="F661" s="47"/>
      <c r="G661" s="47"/>
      <c r="H661" s="47"/>
      <c r="I661" s="47"/>
      <c r="J661" s="47" t="s">
        <v>1373</v>
      </c>
      <c r="K661" s="49" t="s">
        <v>2078</v>
      </c>
      <c r="L661" s="50">
        <v>191.20869500000001</v>
      </c>
      <c r="M661" s="50">
        <v>215.04155600000001</v>
      </c>
      <c r="N661" s="50">
        <v>226.60735399999999</v>
      </c>
      <c r="O661" s="50">
        <v>0</v>
      </c>
      <c r="P661" s="50">
        <v>61.37588516000001</v>
      </c>
      <c r="Q661" s="50">
        <v>64.739612700000009</v>
      </c>
      <c r="R661" s="50">
        <v>86.32844682999999</v>
      </c>
      <c r="S661" s="50"/>
      <c r="T661" s="50">
        <f t="shared" si="31"/>
        <v>-129.83280983999998</v>
      </c>
      <c r="U661" s="50">
        <f t="shared" si="32"/>
        <v>-150.3019433</v>
      </c>
      <c r="V661" s="50">
        <f t="shared" si="33"/>
        <v>-140.27890717</v>
      </c>
    </row>
    <row r="662" spans="1:22" s="6" customFormat="1" ht="24">
      <c r="A662" s="47"/>
      <c r="B662" s="47"/>
      <c r="C662" s="47"/>
      <c r="D662" s="47"/>
      <c r="E662" s="47"/>
      <c r="F662" s="47"/>
      <c r="G662" s="47"/>
      <c r="H662" s="47"/>
      <c r="I662" s="47"/>
      <c r="J662" s="47" t="s">
        <v>1375</v>
      </c>
      <c r="K662" s="49" t="s">
        <v>2079</v>
      </c>
      <c r="L662" s="50">
        <v>21.788585000000001</v>
      </c>
      <c r="M662" s="50">
        <v>23.063103000000002</v>
      </c>
      <c r="N662" s="50">
        <v>24.186102999999999</v>
      </c>
      <c r="O662" s="50">
        <v>0</v>
      </c>
      <c r="P662" s="50">
        <v>18.756643150000002</v>
      </c>
      <c r="Q662" s="50">
        <v>20.922255220000007</v>
      </c>
      <c r="R662" s="50">
        <v>21.911882289999994</v>
      </c>
      <c r="S662" s="50"/>
      <c r="T662" s="50">
        <f t="shared" si="31"/>
        <v>-3.0319418499999991</v>
      </c>
      <c r="U662" s="50">
        <f t="shared" si="32"/>
        <v>-2.1408477799999943</v>
      </c>
      <c r="V662" s="50">
        <f t="shared" si="33"/>
        <v>-2.2742207100000051</v>
      </c>
    </row>
    <row r="663" spans="1:22" s="6" customFormat="1">
      <c r="A663" s="47"/>
      <c r="B663" s="47"/>
      <c r="C663" s="47"/>
      <c r="D663" s="47"/>
      <c r="E663" s="47"/>
      <c r="F663" s="47"/>
      <c r="G663" s="47"/>
      <c r="H663" s="47"/>
      <c r="I663" s="47"/>
      <c r="J663" s="47" t="s">
        <v>1377</v>
      </c>
      <c r="K663" s="49" t="s">
        <v>2080</v>
      </c>
      <c r="L663" s="50">
        <v>130.203181</v>
      </c>
      <c r="M663" s="50">
        <v>150.51443800000001</v>
      </c>
      <c r="N663" s="50">
        <v>168.484658</v>
      </c>
      <c r="O663" s="50">
        <v>0</v>
      </c>
      <c r="P663" s="50">
        <v>130.31509231000001</v>
      </c>
      <c r="Q663" s="50">
        <v>153.75317798999995</v>
      </c>
      <c r="R663" s="50">
        <v>171.14010818999995</v>
      </c>
      <c r="S663" s="50"/>
      <c r="T663" s="50">
        <f t="shared" si="31"/>
        <v>0.11191131000001064</v>
      </c>
      <c r="U663" s="50">
        <f t="shared" si="32"/>
        <v>3.2387399899999423</v>
      </c>
      <c r="V663" s="50">
        <f t="shared" si="33"/>
        <v>2.6554501899999536</v>
      </c>
    </row>
    <row r="664" spans="1:22" s="6" customFormat="1">
      <c r="A664" s="47"/>
      <c r="B664" s="47"/>
      <c r="C664" s="47"/>
      <c r="D664" s="47"/>
      <c r="E664" s="47"/>
      <c r="F664" s="47"/>
      <c r="G664" s="47"/>
      <c r="H664" s="47"/>
      <c r="I664" s="47"/>
      <c r="J664" s="47" t="s">
        <v>1387</v>
      </c>
      <c r="K664" s="49" t="s">
        <v>2081</v>
      </c>
      <c r="L664" s="50">
        <v>1009.589192</v>
      </c>
      <c r="M664" s="50">
        <v>1170.158819</v>
      </c>
      <c r="N664" s="50">
        <v>1325.5261190000001</v>
      </c>
      <c r="O664" s="50">
        <v>0</v>
      </c>
      <c r="P664" s="50">
        <v>927.78288697000244</v>
      </c>
      <c r="Q664" s="50">
        <v>1188.1666764400027</v>
      </c>
      <c r="R664" s="50">
        <v>1333.9954721000006</v>
      </c>
      <c r="S664" s="50"/>
      <c r="T664" s="50">
        <f t="shared" si="31"/>
        <v>-81.806305029997588</v>
      </c>
      <c r="U664" s="50">
        <f t="shared" si="32"/>
        <v>18.007857440002681</v>
      </c>
      <c r="V664" s="50">
        <f t="shared" si="33"/>
        <v>8.4693531000004896</v>
      </c>
    </row>
    <row r="665" spans="1:22" s="6" customFormat="1" ht="24">
      <c r="A665" s="47"/>
      <c r="B665" s="47"/>
      <c r="C665" s="47"/>
      <c r="D665" s="47"/>
      <c r="E665" s="47"/>
      <c r="F665" s="47"/>
      <c r="G665" s="47"/>
      <c r="H665" s="47"/>
      <c r="I665" s="47"/>
      <c r="J665" s="47" t="s">
        <v>1389</v>
      </c>
      <c r="K665" s="49" t="s">
        <v>2082</v>
      </c>
      <c r="L665" s="50">
        <v>107.27510100000001</v>
      </c>
      <c r="M665" s="50">
        <v>133.66166999999999</v>
      </c>
      <c r="N665" s="50">
        <v>162.725731</v>
      </c>
      <c r="O665" s="50">
        <v>0</v>
      </c>
      <c r="P665" s="50">
        <v>105.52157702</v>
      </c>
      <c r="Q665" s="50">
        <v>129.90814602000003</v>
      </c>
      <c r="R665" s="50">
        <v>159.07220702000006</v>
      </c>
      <c r="S665" s="50"/>
      <c r="T665" s="50">
        <f t="shared" si="31"/>
        <v>-1.7535239800000113</v>
      </c>
      <c r="U665" s="50">
        <f t="shared" si="32"/>
        <v>-3.7535239799999545</v>
      </c>
      <c r="V665" s="50">
        <f t="shared" si="33"/>
        <v>-3.6535239799999317</v>
      </c>
    </row>
    <row r="666" spans="1:22" s="6" customFormat="1">
      <c r="A666" s="47"/>
      <c r="B666" s="47"/>
      <c r="C666" s="47"/>
      <c r="D666" s="47"/>
      <c r="E666" s="47"/>
      <c r="F666" s="47"/>
      <c r="G666" s="47"/>
      <c r="H666" s="47"/>
      <c r="I666" s="47"/>
      <c r="J666" s="47" t="s">
        <v>1582</v>
      </c>
      <c r="K666" s="49" t="s">
        <v>2083</v>
      </c>
      <c r="L666" s="50">
        <v>1.86</v>
      </c>
      <c r="M666" s="50">
        <v>2.48</v>
      </c>
      <c r="N666" s="50">
        <v>3.1</v>
      </c>
      <c r="O666" s="50">
        <v>0</v>
      </c>
      <c r="P666" s="50">
        <v>0</v>
      </c>
      <c r="Q666" s="50">
        <v>0</v>
      </c>
      <c r="R666" s="50">
        <v>0</v>
      </c>
      <c r="S666" s="50"/>
      <c r="T666" s="50">
        <f t="shared" si="31"/>
        <v>-1.86</v>
      </c>
      <c r="U666" s="50">
        <f t="shared" si="32"/>
        <v>-2.48</v>
      </c>
      <c r="V666" s="50">
        <f t="shared" si="33"/>
        <v>-3.1</v>
      </c>
    </row>
    <row r="667" spans="1:22" s="6" customFormat="1">
      <c r="A667" s="47"/>
      <c r="B667" s="47"/>
      <c r="C667" s="47"/>
      <c r="D667" s="47"/>
      <c r="E667" s="47"/>
      <c r="F667" s="47"/>
      <c r="G667" s="47"/>
      <c r="H667" s="47"/>
      <c r="I667" s="47"/>
      <c r="J667" s="47" t="s">
        <v>1598</v>
      </c>
      <c r="K667" s="49" t="s">
        <v>2084</v>
      </c>
      <c r="L667" s="50">
        <v>58.577221000000002</v>
      </c>
      <c r="M667" s="50">
        <v>67.571145999999999</v>
      </c>
      <c r="N667" s="50">
        <v>76.062482000000003</v>
      </c>
      <c r="O667" s="50">
        <v>0</v>
      </c>
      <c r="P667" s="50">
        <v>39.962285129999984</v>
      </c>
      <c r="Q667" s="50">
        <v>51.946518060000017</v>
      </c>
      <c r="R667" s="50">
        <v>65.40251932000001</v>
      </c>
      <c r="S667" s="50"/>
      <c r="T667" s="50">
        <f t="shared" si="31"/>
        <v>-18.614935870000018</v>
      </c>
      <c r="U667" s="50">
        <f t="shared" si="32"/>
        <v>-15.624627939999982</v>
      </c>
      <c r="V667" s="50">
        <f t="shared" si="33"/>
        <v>-10.659962679999992</v>
      </c>
    </row>
    <row r="668" spans="1:22" s="6" customFormat="1">
      <c r="A668" s="47"/>
      <c r="B668" s="47"/>
      <c r="C668" s="47"/>
      <c r="D668" s="47"/>
      <c r="E668" s="47"/>
      <c r="F668" s="47"/>
      <c r="G668" s="47"/>
      <c r="H668" s="47"/>
      <c r="I668" s="47"/>
      <c r="J668" s="47" t="s">
        <v>1602</v>
      </c>
      <c r="K668" s="49" t="s">
        <v>2085</v>
      </c>
      <c r="L668" s="50">
        <v>516.30455600000005</v>
      </c>
      <c r="M668" s="50">
        <v>605.94357000000002</v>
      </c>
      <c r="N668" s="50">
        <v>696.42821700000002</v>
      </c>
      <c r="O668" s="50">
        <v>0</v>
      </c>
      <c r="P668" s="50">
        <v>416.23165448000003</v>
      </c>
      <c r="Q668" s="50">
        <v>497.01342083999981</v>
      </c>
      <c r="R668" s="50">
        <v>576.28881814999977</v>
      </c>
      <c r="S668" s="50"/>
      <c r="T668" s="50">
        <f t="shared" si="31"/>
        <v>-100.07290152000002</v>
      </c>
      <c r="U668" s="50">
        <f t="shared" si="32"/>
        <v>-108.93014916000021</v>
      </c>
      <c r="V668" s="50">
        <f t="shared" si="33"/>
        <v>-120.13939885000025</v>
      </c>
    </row>
    <row r="669" spans="1:22" s="6" customFormat="1" ht="24">
      <c r="A669" s="47"/>
      <c r="B669" s="47"/>
      <c r="C669" s="47"/>
      <c r="D669" s="47"/>
      <c r="E669" s="47"/>
      <c r="F669" s="47"/>
      <c r="G669" s="47"/>
      <c r="H669" s="47"/>
      <c r="I669" s="47"/>
      <c r="J669" s="47" t="s">
        <v>1605</v>
      </c>
      <c r="K669" s="49" t="s">
        <v>2086</v>
      </c>
      <c r="L669" s="50">
        <v>236.78705199999999</v>
      </c>
      <c r="M669" s="50">
        <v>269.71918299999999</v>
      </c>
      <c r="N669" s="50">
        <v>299.438468</v>
      </c>
      <c r="O669" s="50">
        <v>0</v>
      </c>
      <c r="P669" s="50">
        <v>229.56607734999994</v>
      </c>
      <c r="Q669" s="50">
        <v>260.95361862000004</v>
      </c>
      <c r="R669" s="50">
        <v>288.91229547000017</v>
      </c>
      <c r="S669" s="50"/>
      <c r="T669" s="50">
        <f t="shared" si="31"/>
        <v>-7.2209746500000449</v>
      </c>
      <c r="U669" s="50">
        <f t="shared" si="32"/>
        <v>-8.7655643799999439</v>
      </c>
      <c r="V669" s="50">
        <f t="shared" si="33"/>
        <v>-10.526172529999826</v>
      </c>
    </row>
    <row r="670" spans="1:22" s="6" customFormat="1" ht="13.5" thickBot="1">
      <c r="A670" s="112"/>
      <c r="B670" s="112"/>
      <c r="C670" s="112"/>
      <c r="D670" s="112"/>
      <c r="E670" s="112"/>
      <c r="F670" s="112"/>
      <c r="G670" s="112"/>
      <c r="H670" s="112"/>
      <c r="I670" s="112"/>
      <c r="J670" s="112" t="s">
        <v>2087</v>
      </c>
      <c r="K670" s="82" t="s">
        <v>2088</v>
      </c>
      <c r="L670" s="83">
        <v>3828.9798489999998</v>
      </c>
      <c r="M670" s="83">
        <v>4201.1813730000003</v>
      </c>
      <c r="N670" s="83">
        <v>4662.0269449999996</v>
      </c>
      <c r="O670" s="83">
        <v>0</v>
      </c>
      <c r="P670" s="83">
        <v>3551.9670659500034</v>
      </c>
      <c r="Q670" s="83">
        <v>4043.9064347700028</v>
      </c>
      <c r="R670" s="83">
        <v>4503.9661688500082</v>
      </c>
      <c r="S670" s="83"/>
      <c r="T670" s="83">
        <f t="shared" si="31"/>
        <v>-277.01278304999641</v>
      </c>
      <c r="U670" s="83">
        <f t="shared" si="32"/>
        <v>-157.27493822999759</v>
      </c>
      <c r="V670" s="83">
        <f t="shared" si="33"/>
        <v>-158.0607761499914</v>
      </c>
    </row>
    <row r="671" spans="1:22" s="6" customFormat="1" ht="24">
      <c r="A671" s="47"/>
      <c r="B671" s="47"/>
      <c r="C671" s="47"/>
      <c r="D671" s="47"/>
      <c r="E671" s="47"/>
      <c r="F671" s="47"/>
      <c r="G671" s="47"/>
      <c r="H671" s="47"/>
      <c r="I671" s="47"/>
      <c r="J671" s="47" t="s">
        <v>2089</v>
      </c>
      <c r="K671" s="49" t="s">
        <v>2090</v>
      </c>
      <c r="L671" s="50">
        <v>139.76715899999999</v>
      </c>
      <c r="M671" s="50">
        <v>163.50609800000001</v>
      </c>
      <c r="N671" s="50">
        <v>183.750742</v>
      </c>
      <c r="O671" s="50">
        <v>0</v>
      </c>
      <c r="P671" s="50">
        <v>113.57482181000005</v>
      </c>
      <c r="Q671" s="50">
        <v>142.56638000999996</v>
      </c>
      <c r="R671" s="50">
        <v>188.15362140000008</v>
      </c>
      <c r="S671" s="50"/>
      <c r="T671" s="50">
        <f t="shared" si="31"/>
        <v>-26.192337189999947</v>
      </c>
      <c r="U671" s="50">
        <f t="shared" si="32"/>
        <v>-20.939717990000048</v>
      </c>
      <c r="V671" s="50">
        <f t="shared" si="33"/>
        <v>4.4028794000000744</v>
      </c>
    </row>
    <row r="672" spans="1:22" s="6" customFormat="1">
      <c r="A672" s="47"/>
      <c r="B672" s="47"/>
      <c r="C672" s="47"/>
      <c r="D672" s="47"/>
      <c r="E672" s="47"/>
      <c r="F672" s="47"/>
      <c r="G672" s="47"/>
      <c r="H672" s="47"/>
      <c r="I672" s="47"/>
      <c r="J672" s="47" t="s">
        <v>2091</v>
      </c>
      <c r="K672" s="49" t="s">
        <v>2092</v>
      </c>
      <c r="L672" s="50">
        <v>2.4142950000000001</v>
      </c>
      <c r="M672" s="50">
        <v>2.9381390000000001</v>
      </c>
      <c r="N672" s="50">
        <v>3.1961580000000001</v>
      </c>
      <c r="O672" s="50">
        <v>0</v>
      </c>
      <c r="P672" s="50">
        <v>1.4626271799999997</v>
      </c>
      <c r="Q672" s="50">
        <v>1.7150924999999997</v>
      </c>
      <c r="R672" s="50">
        <v>1.9428580499999999</v>
      </c>
      <c r="S672" s="50"/>
      <c r="T672" s="50">
        <f t="shared" si="31"/>
        <v>-0.95166782000000039</v>
      </c>
      <c r="U672" s="50">
        <f t="shared" si="32"/>
        <v>-1.2230465000000004</v>
      </c>
      <c r="V672" s="50">
        <f t="shared" si="33"/>
        <v>-1.2532999500000002</v>
      </c>
    </row>
    <row r="673" spans="1:22" s="6" customFormat="1">
      <c r="A673" s="47"/>
      <c r="B673" s="47"/>
      <c r="C673" s="47"/>
      <c r="D673" s="47"/>
      <c r="E673" s="47"/>
      <c r="F673" s="47"/>
      <c r="G673" s="47"/>
      <c r="H673" s="47"/>
      <c r="I673" s="47"/>
      <c r="J673" s="47" t="s">
        <v>2093</v>
      </c>
      <c r="K673" s="49" t="s">
        <v>2094</v>
      </c>
      <c r="L673" s="50">
        <v>3.3551199999999999</v>
      </c>
      <c r="M673" s="50">
        <v>3.5614849999999998</v>
      </c>
      <c r="N673" s="50">
        <v>3.6780499999999998</v>
      </c>
      <c r="O673" s="50">
        <v>0</v>
      </c>
      <c r="P673" s="50">
        <v>1.55650603</v>
      </c>
      <c r="Q673" s="50">
        <v>1.7133980999999998</v>
      </c>
      <c r="R673" s="50">
        <v>1.7815721699999998</v>
      </c>
      <c r="S673" s="50"/>
      <c r="T673" s="50">
        <f t="shared" si="31"/>
        <v>-1.7986139699999999</v>
      </c>
      <c r="U673" s="50">
        <f t="shared" si="32"/>
        <v>-1.8480869</v>
      </c>
      <c r="V673" s="50">
        <f t="shared" si="33"/>
        <v>-1.89647783</v>
      </c>
    </row>
    <row r="674" spans="1:22" s="6" customFormat="1">
      <c r="A674" s="47"/>
      <c r="B674" s="47"/>
      <c r="C674" s="47"/>
      <c r="D674" s="47"/>
      <c r="E674" s="47"/>
      <c r="F674" s="47"/>
      <c r="G674" s="47"/>
      <c r="H674" s="47"/>
      <c r="I674" s="47"/>
      <c r="J674" s="47" t="s">
        <v>2095</v>
      </c>
      <c r="K674" s="49" t="s">
        <v>2096</v>
      </c>
      <c r="L674" s="50">
        <v>5.9781839999999997</v>
      </c>
      <c r="M674" s="50">
        <v>7.413691</v>
      </c>
      <c r="N674" s="50">
        <v>8.2937919999999998</v>
      </c>
      <c r="O674" s="50">
        <v>0</v>
      </c>
      <c r="P674" s="50">
        <v>3.7787043699999994</v>
      </c>
      <c r="Q674" s="50">
        <v>4.28067625</v>
      </c>
      <c r="R674" s="50">
        <v>4.9928136799999985</v>
      </c>
      <c r="S674" s="50"/>
      <c r="T674" s="50">
        <f t="shared" si="31"/>
        <v>-2.1994796300000004</v>
      </c>
      <c r="U674" s="50">
        <f t="shared" si="32"/>
        <v>-3.1330147500000001</v>
      </c>
      <c r="V674" s="50">
        <f t="shared" si="33"/>
        <v>-3.3009783200000014</v>
      </c>
    </row>
    <row r="675" spans="1:22" s="6" customFormat="1">
      <c r="A675" s="47"/>
      <c r="B675" s="47"/>
      <c r="C675" s="47"/>
      <c r="D675" s="47"/>
      <c r="E675" s="47"/>
      <c r="F675" s="47"/>
      <c r="G675" s="47"/>
      <c r="H675" s="47"/>
      <c r="I675" s="47"/>
      <c r="J675" s="47" t="s">
        <v>2097</v>
      </c>
      <c r="K675" s="49" t="s">
        <v>2098</v>
      </c>
      <c r="L675" s="50">
        <v>41.543081000000001</v>
      </c>
      <c r="M675" s="50">
        <v>43.976419999999997</v>
      </c>
      <c r="N675" s="50">
        <v>46.209730999999998</v>
      </c>
      <c r="O675" s="50">
        <v>0</v>
      </c>
      <c r="P675" s="50">
        <v>67.499645159999972</v>
      </c>
      <c r="Q675" s="50">
        <v>77.001590949999965</v>
      </c>
      <c r="R675" s="50">
        <v>93.186498279999981</v>
      </c>
      <c r="S675" s="50"/>
      <c r="T675" s="50">
        <f t="shared" si="31"/>
        <v>25.956564159999971</v>
      </c>
      <c r="U675" s="50">
        <f t="shared" si="32"/>
        <v>33.025170949999968</v>
      </c>
      <c r="V675" s="50">
        <f t="shared" si="33"/>
        <v>46.976767279999983</v>
      </c>
    </row>
    <row r="676" spans="1:22" s="6" customFormat="1">
      <c r="A676" s="47"/>
      <c r="B676" s="47"/>
      <c r="C676" s="47"/>
      <c r="D676" s="47"/>
      <c r="E676" s="47"/>
      <c r="F676" s="47"/>
      <c r="G676" s="47"/>
      <c r="H676" s="47"/>
      <c r="I676" s="47"/>
      <c r="J676" s="47" t="s">
        <v>2099</v>
      </c>
      <c r="K676" s="49" t="s">
        <v>2100</v>
      </c>
      <c r="L676" s="50">
        <v>15.372783</v>
      </c>
      <c r="M676" s="50">
        <v>18.061979999999998</v>
      </c>
      <c r="N676" s="50">
        <v>19.027844999999999</v>
      </c>
      <c r="O676" s="50">
        <v>0</v>
      </c>
      <c r="P676" s="50">
        <v>12.246100920000005</v>
      </c>
      <c r="Q676" s="50">
        <v>14.022115400000002</v>
      </c>
      <c r="R676" s="50">
        <v>15.0318117</v>
      </c>
      <c r="S676" s="50"/>
      <c r="T676" s="50">
        <f t="shared" si="31"/>
        <v>-3.1266820799999948</v>
      </c>
      <c r="U676" s="50">
        <f t="shared" si="32"/>
        <v>-4.039864599999996</v>
      </c>
      <c r="V676" s="50">
        <f t="shared" si="33"/>
        <v>-3.9960332999999988</v>
      </c>
    </row>
    <row r="677" spans="1:22" s="6" customFormat="1" ht="24">
      <c r="A677" s="47"/>
      <c r="B677" s="47"/>
      <c r="C677" s="47"/>
      <c r="D677" s="47"/>
      <c r="E677" s="47"/>
      <c r="F677" s="47"/>
      <c r="G677" s="47"/>
      <c r="H677" s="47"/>
      <c r="I677" s="47"/>
      <c r="J677" s="47" t="s">
        <v>2101</v>
      </c>
      <c r="K677" s="49" t="s">
        <v>2102</v>
      </c>
      <c r="L677" s="50">
        <v>3.155923</v>
      </c>
      <c r="M677" s="50">
        <v>7.0452320000000004</v>
      </c>
      <c r="N677" s="50">
        <v>7.1993819999999999</v>
      </c>
      <c r="O677" s="50">
        <v>0</v>
      </c>
      <c r="P677" s="50">
        <v>0.49170609999999998</v>
      </c>
      <c r="Q677" s="50">
        <v>2.6150160900000001</v>
      </c>
      <c r="R677" s="50">
        <v>2.7198569400000006</v>
      </c>
      <c r="S677" s="50"/>
      <c r="T677" s="50">
        <f t="shared" si="31"/>
        <v>-2.6642169</v>
      </c>
      <c r="U677" s="50">
        <f t="shared" si="32"/>
        <v>-4.4302159100000003</v>
      </c>
      <c r="V677" s="50">
        <f t="shared" si="33"/>
        <v>-4.4795250599999994</v>
      </c>
    </row>
    <row r="678" spans="1:22" s="6" customFormat="1" ht="24">
      <c r="A678" s="47"/>
      <c r="B678" s="47"/>
      <c r="C678" s="47"/>
      <c r="D678" s="47"/>
      <c r="E678" s="47"/>
      <c r="F678" s="47"/>
      <c r="G678" s="47"/>
      <c r="H678" s="47"/>
      <c r="I678" s="47"/>
      <c r="J678" s="47" t="s">
        <v>2103</v>
      </c>
      <c r="K678" s="49" t="s">
        <v>2104</v>
      </c>
      <c r="L678" s="50">
        <v>21.725978999999999</v>
      </c>
      <c r="M678" s="50">
        <v>30.248322999999999</v>
      </c>
      <c r="N678" s="50">
        <v>34.184950000000001</v>
      </c>
      <c r="O678" s="50">
        <v>0</v>
      </c>
      <c r="P678" s="50">
        <v>1.7310411100000003</v>
      </c>
      <c r="Q678" s="50">
        <v>2.2402277199999996</v>
      </c>
      <c r="R678" s="50">
        <v>4.0951309899999995</v>
      </c>
      <c r="S678" s="50"/>
      <c r="T678" s="50">
        <f t="shared" si="31"/>
        <v>-19.994937889999999</v>
      </c>
      <c r="U678" s="50">
        <f t="shared" si="32"/>
        <v>-28.008095279999999</v>
      </c>
      <c r="V678" s="50">
        <f t="shared" si="33"/>
        <v>-30.089819009999999</v>
      </c>
    </row>
    <row r="679" spans="1:22" s="6" customFormat="1" ht="24">
      <c r="A679" s="47"/>
      <c r="B679" s="47"/>
      <c r="C679" s="47"/>
      <c r="D679" s="47"/>
      <c r="E679" s="47"/>
      <c r="F679" s="47"/>
      <c r="G679" s="47"/>
      <c r="H679" s="47"/>
      <c r="I679" s="47"/>
      <c r="J679" s="47" t="s">
        <v>2105</v>
      </c>
      <c r="K679" s="49" t="s">
        <v>2106</v>
      </c>
      <c r="L679" s="50">
        <v>2674.350993</v>
      </c>
      <c r="M679" s="50">
        <v>2987.2623250000001</v>
      </c>
      <c r="N679" s="50">
        <v>3224.0972809999998</v>
      </c>
      <c r="O679" s="50">
        <v>0</v>
      </c>
      <c r="P679" s="50">
        <v>1804.6420565299998</v>
      </c>
      <c r="Q679" s="50">
        <v>2138.5514308599995</v>
      </c>
      <c r="R679" s="50">
        <v>2496.8483925000005</v>
      </c>
      <c r="S679" s="50"/>
      <c r="T679" s="50">
        <f t="shared" si="31"/>
        <v>-869.70893647000025</v>
      </c>
      <c r="U679" s="50">
        <f t="shared" si="32"/>
        <v>-848.71089414000062</v>
      </c>
      <c r="V679" s="50">
        <f t="shared" si="33"/>
        <v>-727.24888849999934</v>
      </c>
    </row>
    <row r="680" spans="1:22" s="6" customFormat="1">
      <c r="A680" s="47"/>
      <c r="B680" s="47"/>
      <c r="C680" s="47"/>
      <c r="D680" s="47"/>
      <c r="E680" s="47"/>
      <c r="F680" s="47"/>
      <c r="G680" s="47"/>
      <c r="H680" s="47"/>
      <c r="I680" s="47"/>
      <c r="J680" s="47" t="s">
        <v>1436</v>
      </c>
      <c r="K680" s="49" t="s">
        <v>1437</v>
      </c>
      <c r="L680" s="50">
        <v>147.54076000000001</v>
      </c>
      <c r="M680" s="50">
        <v>167.221238</v>
      </c>
      <c r="N680" s="50">
        <v>187.038521</v>
      </c>
      <c r="O680" s="50">
        <v>0</v>
      </c>
      <c r="P680" s="50">
        <v>109.03199228</v>
      </c>
      <c r="Q680" s="50">
        <v>138.41274629999998</v>
      </c>
      <c r="R680" s="50">
        <v>169.36470147</v>
      </c>
      <c r="S680" s="50"/>
      <c r="T680" s="50">
        <f t="shared" si="31"/>
        <v>-38.508767720000009</v>
      </c>
      <c r="U680" s="50">
        <f t="shared" si="32"/>
        <v>-28.808491700000019</v>
      </c>
      <c r="V680" s="50">
        <f t="shared" si="33"/>
        <v>-17.673819530000003</v>
      </c>
    </row>
    <row r="681" spans="1:22" s="6" customFormat="1">
      <c r="A681" s="47"/>
      <c r="B681" s="47"/>
      <c r="C681" s="47"/>
      <c r="D681" s="47"/>
      <c r="E681" s="47"/>
      <c r="F681" s="47"/>
      <c r="G681" s="47"/>
      <c r="H681" s="47"/>
      <c r="I681" s="47"/>
      <c r="J681" s="47" t="s">
        <v>1487</v>
      </c>
      <c r="K681" s="49" t="s">
        <v>1488</v>
      </c>
      <c r="L681" s="50">
        <v>76.917119</v>
      </c>
      <c r="M681" s="50">
        <v>90.929326000000003</v>
      </c>
      <c r="N681" s="50">
        <v>103.70268299999999</v>
      </c>
      <c r="O681" s="50">
        <v>0</v>
      </c>
      <c r="P681" s="50">
        <v>61.737972720000009</v>
      </c>
      <c r="Q681" s="50">
        <v>73.505809250000013</v>
      </c>
      <c r="R681" s="50">
        <v>85.032503990000009</v>
      </c>
      <c r="S681" s="50"/>
      <c r="T681" s="50">
        <f t="shared" si="31"/>
        <v>-15.179146279999991</v>
      </c>
      <c r="U681" s="50">
        <f t="shared" si="32"/>
        <v>-17.42351674999999</v>
      </c>
      <c r="V681" s="50">
        <f t="shared" si="33"/>
        <v>-18.670179009999984</v>
      </c>
    </row>
    <row r="682" spans="1:22" s="6" customFormat="1" ht="24">
      <c r="A682" s="47"/>
      <c r="B682" s="47"/>
      <c r="C682" s="47"/>
      <c r="D682" s="47"/>
      <c r="E682" s="47"/>
      <c r="F682" s="47"/>
      <c r="G682" s="47"/>
      <c r="H682" s="47"/>
      <c r="I682" s="47"/>
      <c r="J682" s="47" t="s">
        <v>2107</v>
      </c>
      <c r="K682" s="49" t="s">
        <v>2108</v>
      </c>
      <c r="L682" s="50">
        <v>67.324557999999996</v>
      </c>
      <c r="M682" s="50">
        <v>89.236604999999997</v>
      </c>
      <c r="N682" s="50">
        <v>108.023158</v>
      </c>
      <c r="O682" s="50">
        <v>0</v>
      </c>
      <c r="P682" s="50">
        <v>62.361084000000005</v>
      </c>
      <c r="Q682" s="50">
        <v>81.285484959999991</v>
      </c>
      <c r="R682" s="50">
        <v>98.258181549999989</v>
      </c>
      <c r="S682" s="50"/>
      <c r="T682" s="50">
        <f t="shared" si="31"/>
        <v>-4.9634739999999908</v>
      </c>
      <c r="U682" s="50">
        <f t="shared" si="32"/>
        <v>-7.9511200400000064</v>
      </c>
      <c r="V682" s="50">
        <f t="shared" si="33"/>
        <v>-9.764976450000006</v>
      </c>
    </row>
    <row r="683" spans="1:22" s="6" customFormat="1" ht="24">
      <c r="A683" s="47"/>
      <c r="B683" s="47"/>
      <c r="C683" s="47"/>
      <c r="D683" s="47"/>
      <c r="E683" s="47"/>
      <c r="F683" s="47"/>
      <c r="G683" s="47"/>
      <c r="H683" s="47"/>
      <c r="I683" s="47"/>
      <c r="J683" s="47" t="s">
        <v>2109</v>
      </c>
      <c r="K683" s="49" t="s">
        <v>2110</v>
      </c>
      <c r="L683" s="50">
        <v>1697.5815769999999</v>
      </c>
      <c r="M683" s="50">
        <v>1914.5067340000001</v>
      </c>
      <c r="N683" s="50">
        <v>2116.9367000000002</v>
      </c>
      <c r="O683" s="50">
        <v>0</v>
      </c>
      <c r="P683" s="50">
        <v>750.34836329999985</v>
      </c>
      <c r="Q683" s="50">
        <v>1435.5603709300001</v>
      </c>
      <c r="R683" s="50">
        <v>2005.4687377099997</v>
      </c>
      <c r="S683" s="50"/>
      <c r="T683" s="50">
        <f t="shared" si="31"/>
        <v>-947.23321370000008</v>
      </c>
      <c r="U683" s="50">
        <f t="shared" si="32"/>
        <v>-478.94636306999996</v>
      </c>
      <c r="V683" s="50">
        <f t="shared" si="33"/>
        <v>-111.46796229000051</v>
      </c>
    </row>
    <row r="684" spans="1:22" s="6" customFormat="1">
      <c r="A684" s="47"/>
      <c r="B684" s="47"/>
      <c r="C684" s="47"/>
      <c r="D684" s="47"/>
      <c r="E684" s="47"/>
      <c r="F684" s="47"/>
      <c r="G684" s="47"/>
      <c r="H684" s="47"/>
      <c r="I684" s="47"/>
      <c r="J684" s="47" t="s">
        <v>2111</v>
      </c>
      <c r="K684" s="49" t="s">
        <v>2112</v>
      </c>
      <c r="L684" s="50">
        <v>2546.729718</v>
      </c>
      <c r="M684" s="50">
        <v>2569.1971880000001</v>
      </c>
      <c r="N684" s="50">
        <v>2590.4701580000001</v>
      </c>
      <c r="O684" s="50">
        <v>0</v>
      </c>
      <c r="P684" s="50">
        <v>2878.2875675400001</v>
      </c>
      <c r="Q684" s="50">
        <v>2957.8801594499996</v>
      </c>
      <c r="R684" s="50">
        <v>3038.15213709</v>
      </c>
      <c r="S684" s="50"/>
      <c r="T684" s="50">
        <f t="shared" si="31"/>
        <v>331.55784954000001</v>
      </c>
      <c r="U684" s="50">
        <f t="shared" si="32"/>
        <v>388.68297144999951</v>
      </c>
      <c r="V684" s="50">
        <f t="shared" si="33"/>
        <v>447.68197908999991</v>
      </c>
    </row>
    <row r="685" spans="1:22" s="6" customFormat="1">
      <c r="A685" s="47"/>
      <c r="B685" s="47"/>
      <c r="C685" s="47"/>
      <c r="D685" s="47"/>
      <c r="E685" s="47"/>
      <c r="F685" s="47"/>
      <c r="G685" s="47"/>
      <c r="H685" s="47"/>
      <c r="I685" s="47"/>
      <c r="J685" s="47" t="s">
        <v>2113</v>
      </c>
      <c r="K685" s="49" t="s">
        <v>2114</v>
      </c>
      <c r="L685" s="50">
        <v>0</v>
      </c>
      <c r="M685" s="50">
        <v>0</v>
      </c>
      <c r="N685" s="50">
        <v>0</v>
      </c>
      <c r="O685" s="50">
        <v>0</v>
      </c>
      <c r="P685" s="50">
        <v>6.3826330000000002</v>
      </c>
      <c r="Q685" s="50">
        <v>6.3826330000000002</v>
      </c>
      <c r="R685" s="50">
        <v>6.3826330000000002</v>
      </c>
      <c r="S685" s="50"/>
      <c r="T685" s="50">
        <f t="shared" si="31"/>
        <v>6.3826330000000002</v>
      </c>
      <c r="U685" s="50">
        <f t="shared" si="32"/>
        <v>6.3826330000000002</v>
      </c>
      <c r="V685" s="50">
        <f t="shared" si="33"/>
        <v>6.3826330000000002</v>
      </c>
    </row>
    <row r="686" spans="1:22" s="6" customFormat="1">
      <c r="A686" s="47"/>
      <c r="B686" s="47"/>
      <c r="C686" s="47"/>
      <c r="D686" s="47"/>
      <c r="E686" s="46"/>
      <c r="F686" s="46"/>
      <c r="G686" s="47"/>
      <c r="H686" s="47"/>
      <c r="I686" s="47"/>
      <c r="J686" s="47" t="s">
        <v>2115</v>
      </c>
      <c r="K686" s="49" t="s">
        <v>2116</v>
      </c>
      <c r="L686" s="50">
        <v>535.05499999999995</v>
      </c>
      <c r="M686" s="50">
        <v>692.77724999999998</v>
      </c>
      <c r="N686" s="50">
        <v>860.49950000000001</v>
      </c>
      <c r="O686" s="50">
        <v>0</v>
      </c>
      <c r="P686" s="50">
        <v>367.27551662999997</v>
      </c>
      <c r="Q686" s="50">
        <v>535.90440078000006</v>
      </c>
      <c r="R686" s="50">
        <v>703.91948755000021</v>
      </c>
      <c r="S686" s="50"/>
      <c r="T686" s="50">
        <f t="shared" si="31"/>
        <v>-167.77948336999998</v>
      </c>
      <c r="U686" s="50">
        <f t="shared" si="32"/>
        <v>-156.87284921999992</v>
      </c>
      <c r="V686" s="50">
        <f t="shared" si="33"/>
        <v>-156.5800124499998</v>
      </c>
    </row>
    <row r="687" spans="1:22" s="6" customFormat="1">
      <c r="A687" s="47"/>
      <c r="B687" s="47"/>
      <c r="C687" s="47"/>
      <c r="D687" s="47"/>
      <c r="E687" s="47"/>
      <c r="F687" s="47"/>
      <c r="G687" s="47"/>
      <c r="H687" s="47"/>
      <c r="I687" s="47"/>
      <c r="J687" s="47" t="s">
        <v>2117</v>
      </c>
      <c r="K687" s="49" t="s">
        <v>2118</v>
      </c>
      <c r="L687" s="50">
        <v>2706.083509</v>
      </c>
      <c r="M687" s="50">
        <v>3011.9130009999999</v>
      </c>
      <c r="N687" s="50">
        <v>3338.2897640000001</v>
      </c>
      <c r="O687" s="50">
        <v>0</v>
      </c>
      <c r="P687" s="50">
        <v>814.14875309000024</v>
      </c>
      <c r="Q687" s="50">
        <v>1066.9844317699999</v>
      </c>
      <c r="R687" s="50">
        <v>1353.4332134899996</v>
      </c>
      <c r="S687" s="50"/>
      <c r="T687" s="50">
        <f t="shared" si="31"/>
        <v>-1891.9347559099997</v>
      </c>
      <c r="U687" s="50">
        <f t="shared" si="32"/>
        <v>-1944.92856923</v>
      </c>
      <c r="V687" s="50">
        <f t="shared" si="33"/>
        <v>-1984.8565505100005</v>
      </c>
    </row>
    <row r="688" spans="1:22" s="6" customFormat="1" ht="24">
      <c r="A688" s="47"/>
      <c r="B688" s="47"/>
      <c r="C688" s="47"/>
      <c r="D688" s="47"/>
      <c r="E688" s="47"/>
      <c r="F688" s="47"/>
      <c r="G688" s="47"/>
      <c r="H688" s="47"/>
      <c r="I688" s="47"/>
      <c r="J688" s="47" t="s">
        <v>2119</v>
      </c>
      <c r="K688" s="49" t="s">
        <v>2120</v>
      </c>
      <c r="L688" s="50">
        <v>67.400000000000006</v>
      </c>
      <c r="M688" s="50">
        <v>125.76</v>
      </c>
      <c r="N688" s="50">
        <v>173.63</v>
      </c>
      <c r="O688" s="50">
        <v>0</v>
      </c>
      <c r="P688" s="50">
        <v>89.702210309999998</v>
      </c>
      <c r="Q688" s="50">
        <v>113.072385</v>
      </c>
      <c r="R688" s="50">
        <v>128.53958191999999</v>
      </c>
      <c r="S688" s="50"/>
      <c r="T688" s="50">
        <f t="shared" si="31"/>
        <v>22.302210309999992</v>
      </c>
      <c r="U688" s="50">
        <f t="shared" si="32"/>
        <v>-12.687615000000008</v>
      </c>
      <c r="V688" s="50">
        <f t="shared" si="33"/>
        <v>-45.090418080000006</v>
      </c>
    </row>
    <row r="689" spans="1:22" s="6" customFormat="1" ht="24">
      <c r="A689" s="47"/>
      <c r="B689" s="47"/>
      <c r="C689" s="47"/>
      <c r="D689" s="47"/>
      <c r="E689" s="47"/>
      <c r="F689" s="47"/>
      <c r="G689" s="47"/>
      <c r="H689" s="47"/>
      <c r="I689" s="47"/>
      <c r="J689" s="47" t="s">
        <v>2121</v>
      </c>
      <c r="K689" s="49" t="s">
        <v>2122</v>
      </c>
      <c r="L689" s="50">
        <v>1393.4387260000001</v>
      </c>
      <c r="M689" s="50">
        <v>1432.3228770000001</v>
      </c>
      <c r="N689" s="50">
        <v>1470.856597</v>
      </c>
      <c r="O689" s="50">
        <v>0</v>
      </c>
      <c r="P689" s="50">
        <v>2.3750395000000002</v>
      </c>
      <c r="Q689" s="50">
        <v>3.853593</v>
      </c>
      <c r="R689" s="50">
        <v>17.362736420000001</v>
      </c>
      <c r="S689" s="50"/>
      <c r="T689" s="50">
        <f t="shared" si="31"/>
        <v>-1391.0636865000001</v>
      </c>
      <c r="U689" s="50">
        <f t="shared" si="32"/>
        <v>-1428.469284</v>
      </c>
      <c r="V689" s="50">
        <f t="shared" si="33"/>
        <v>-1453.49386058</v>
      </c>
    </row>
    <row r="690" spans="1:22" s="6" customFormat="1">
      <c r="A690" s="47"/>
      <c r="B690" s="47"/>
      <c r="C690" s="47"/>
      <c r="D690" s="47"/>
      <c r="E690" s="47"/>
      <c r="F690" s="47"/>
      <c r="G690" s="47"/>
      <c r="H690" s="47"/>
      <c r="I690" s="47"/>
      <c r="J690" s="47" t="s">
        <v>2123</v>
      </c>
      <c r="K690" s="49" t="s">
        <v>2124</v>
      </c>
      <c r="L690" s="50">
        <v>99.498403999999994</v>
      </c>
      <c r="M690" s="50">
        <v>137.443737</v>
      </c>
      <c r="N690" s="50">
        <v>174.99507199999999</v>
      </c>
      <c r="O690" s="50">
        <v>0</v>
      </c>
      <c r="P690" s="50">
        <v>288.52297673999999</v>
      </c>
      <c r="Q690" s="50">
        <v>374.47649124000014</v>
      </c>
      <c r="R690" s="50">
        <v>457.59140153000004</v>
      </c>
      <c r="S690" s="50"/>
      <c r="T690" s="50">
        <f t="shared" si="31"/>
        <v>189.02457274</v>
      </c>
      <c r="U690" s="50">
        <f t="shared" si="32"/>
        <v>237.03275424000014</v>
      </c>
      <c r="V690" s="50">
        <f t="shared" si="33"/>
        <v>282.59632953000005</v>
      </c>
    </row>
    <row r="691" spans="1:22" s="6" customFormat="1">
      <c r="A691" s="47"/>
      <c r="B691" s="47"/>
      <c r="C691" s="47"/>
      <c r="D691" s="47"/>
      <c r="E691" s="47"/>
      <c r="F691" s="47"/>
      <c r="G691" s="47"/>
      <c r="H691" s="47"/>
      <c r="I691" s="47"/>
      <c r="J691" s="47" t="s">
        <v>2125</v>
      </c>
      <c r="K691" s="49" t="s">
        <v>2126</v>
      </c>
      <c r="L691" s="50">
        <v>32.392037999999999</v>
      </c>
      <c r="M691" s="50">
        <v>46.538609999999998</v>
      </c>
      <c r="N691" s="50">
        <v>99.664687999999998</v>
      </c>
      <c r="O691" s="50">
        <v>0</v>
      </c>
      <c r="P691" s="50">
        <v>12.045434090000001</v>
      </c>
      <c r="Q691" s="50">
        <v>13.241046420000002</v>
      </c>
      <c r="R691" s="50">
        <v>13.241046970000001</v>
      </c>
      <c r="S691" s="50"/>
      <c r="T691" s="50">
        <f t="shared" si="31"/>
        <v>-20.346603909999999</v>
      </c>
      <c r="U691" s="50">
        <f t="shared" si="32"/>
        <v>-33.297563579999995</v>
      </c>
      <c r="V691" s="50">
        <f t="shared" si="33"/>
        <v>-86.423641029999999</v>
      </c>
    </row>
    <row r="692" spans="1:22" s="6" customFormat="1" ht="24">
      <c r="A692" s="47"/>
      <c r="B692" s="47"/>
      <c r="C692" s="47"/>
      <c r="D692" s="47"/>
      <c r="E692" s="47"/>
      <c r="F692" s="47"/>
      <c r="G692" s="47"/>
      <c r="H692" s="47"/>
      <c r="I692" s="47"/>
      <c r="J692" s="47" t="s">
        <v>2127</v>
      </c>
      <c r="K692" s="49" t="s">
        <v>2128</v>
      </c>
      <c r="L692" s="50">
        <v>519.59431400000005</v>
      </c>
      <c r="M692" s="50">
        <v>668.23421699999994</v>
      </c>
      <c r="N692" s="50">
        <v>798.061645</v>
      </c>
      <c r="O692" s="50">
        <v>0</v>
      </c>
      <c r="P692" s="50">
        <v>441.32271215000031</v>
      </c>
      <c r="Q692" s="50">
        <v>630.09786343999997</v>
      </c>
      <c r="R692" s="50">
        <v>834.74714589999962</v>
      </c>
      <c r="S692" s="50"/>
      <c r="T692" s="50">
        <f t="shared" si="31"/>
        <v>-78.27160184999974</v>
      </c>
      <c r="U692" s="50">
        <f t="shared" si="32"/>
        <v>-38.136353559999975</v>
      </c>
      <c r="V692" s="50">
        <f t="shared" si="33"/>
        <v>36.685500899999624</v>
      </c>
    </row>
    <row r="693" spans="1:22" s="6" customFormat="1">
      <c r="A693" s="47"/>
      <c r="B693" s="47"/>
      <c r="C693" s="47"/>
      <c r="D693" s="47"/>
      <c r="E693" s="47"/>
      <c r="F693" s="47"/>
      <c r="G693" s="47"/>
      <c r="H693" s="47"/>
      <c r="I693" s="47"/>
      <c r="J693" s="47" t="s">
        <v>1339</v>
      </c>
      <c r="K693" s="49" t="s">
        <v>2129</v>
      </c>
      <c r="L693" s="50">
        <v>50.738433000000001</v>
      </c>
      <c r="M693" s="50">
        <v>70.055753999999993</v>
      </c>
      <c r="N693" s="50">
        <v>88.386899</v>
      </c>
      <c r="O693" s="50">
        <v>0</v>
      </c>
      <c r="P693" s="50">
        <v>70.949627309999968</v>
      </c>
      <c r="Q693" s="50">
        <v>84.700675149999995</v>
      </c>
      <c r="R693" s="50">
        <v>95.449744590000066</v>
      </c>
      <c r="S693" s="50"/>
      <c r="T693" s="50">
        <f t="shared" si="31"/>
        <v>20.211194309999968</v>
      </c>
      <c r="U693" s="50">
        <f t="shared" si="32"/>
        <v>14.644921150000002</v>
      </c>
      <c r="V693" s="50">
        <f t="shared" si="33"/>
        <v>7.062845590000066</v>
      </c>
    </row>
    <row r="694" spans="1:22" s="6" customFormat="1">
      <c r="A694" s="47"/>
      <c r="B694" s="47"/>
      <c r="C694" s="47"/>
      <c r="D694" s="47"/>
      <c r="E694" s="47"/>
      <c r="F694" s="47"/>
      <c r="G694" s="47"/>
      <c r="H694" s="47"/>
      <c r="I694" s="47"/>
      <c r="J694" s="47" t="s">
        <v>1439</v>
      </c>
      <c r="K694" s="49" t="s">
        <v>2130</v>
      </c>
      <c r="L694" s="50">
        <v>283.56035400000002</v>
      </c>
      <c r="M694" s="50">
        <v>324.38862899999998</v>
      </c>
      <c r="N694" s="50">
        <v>363.47099500000002</v>
      </c>
      <c r="O694" s="50">
        <v>0</v>
      </c>
      <c r="P694" s="50">
        <v>235.63015011000007</v>
      </c>
      <c r="Q694" s="50">
        <v>280.70970397000008</v>
      </c>
      <c r="R694" s="50">
        <v>320.72830278000021</v>
      </c>
      <c r="S694" s="50"/>
      <c r="T694" s="50">
        <f t="shared" si="31"/>
        <v>-47.930203889999945</v>
      </c>
      <c r="U694" s="50">
        <f t="shared" si="32"/>
        <v>-43.678925029999903</v>
      </c>
      <c r="V694" s="50">
        <f t="shared" si="33"/>
        <v>-42.74269221999981</v>
      </c>
    </row>
    <row r="695" spans="1:22" s="6" customFormat="1">
      <c r="A695" s="47"/>
      <c r="B695" s="47"/>
      <c r="C695" s="47"/>
      <c r="D695" s="47"/>
      <c r="E695" s="47"/>
      <c r="F695" s="47"/>
      <c r="G695" s="47"/>
      <c r="H695" s="47"/>
      <c r="I695" s="47"/>
      <c r="J695" s="47" t="s">
        <v>1543</v>
      </c>
      <c r="K695" s="49" t="s">
        <v>2131</v>
      </c>
      <c r="L695" s="50">
        <v>3.3338809999999999</v>
      </c>
      <c r="M695" s="50">
        <v>3.5644290000000001</v>
      </c>
      <c r="N695" s="50">
        <v>4.1476369999999996</v>
      </c>
      <c r="O695" s="50">
        <v>0</v>
      </c>
      <c r="P695" s="50">
        <v>1.7856866800000002</v>
      </c>
      <c r="Q695" s="50">
        <v>2.1370966299999998</v>
      </c>
      <c r="R695" s="50">
        <v>2.9193208500000005</v>
      </c>
      <c r="S695" s="50"/>
      <c r="T695" s="50">
        <f t="shared" si="31"/>
        <v>-1.5481943199999997</v>
      </c>
      <c r="U695" s="50">
        <f t="shared" si="32"/>
        <v>-1.4273323700000002</v>
      </c>
      <c r="V695" s="50">
        <f t="shared" si="33"/>
        <v>-1.2283161499999991</v>
      </c>
    </row>
    <row r="696" spans="1:22" s="6" customFormat="1">
      <c r="A696" s="47"/>
      <c r="B696" s="47"/>
      <c r="C696" s="47"/>
      <c r="D696" s="47"/>
      <c r="E696" s="47"/>
      <c r="F696" s="47"/>
      <c r="G696" s="47"/>
      <c r="H696" s="47"/>
      <c r="I696" s="47"/>
      <c r="J696" s="47" t="s">
        <v>2132</v>
      </c>
      <c r="K696" s="49" t="s">
        <v>2133</v>
      </c>
      <c r="L696" s="50">
        <v>185.6</v>
      </c>
      <c r="M696" s="50">
        <v>222</v>
      </c>
      <c r="N696" s="50">
        <v>222</v>
      </c>
      <c r="O696" s="50">
        <v>0</v>
      </c>
      <c r="P696" s="50">
        <v>273.49796614999997</v>
      </c>
      <c r="Q696" s="50">
        <v>294.73059094000001</v>
      </c>
      <c r="R696" s="50">
        <v>312.86272033</v>
      </c>
      <c r="S696" s="50"/>
      <c r="T696" s="50">
        <f t="shared" si="31"/>
        <v>87.897966149999974</v>
      </c>
      <c r="U696" s="50">
        <f t="shared" si="32"/>
        <v>72.730590940000013</v>
      </c>
      <c r="V696" s="50">
        <f t="shared" si="33"/>
        <v>90.862720330000002</v>
      </c>
    </row>
    <row r="697" spans="1:22" s="6" customFormat="1" ht="24">
      <c r="A697" s="47"/>
      <c r="B697" s="47"/>
      <c r="C697" s="47"/>
      <c r="D697" s="47"/>
      <c r="E697" s="47"/>
      <c r="F697" s="47"/>
      <c r="G697" s="47"/>
      <c r="H697" s="47"/>
      <c r="I697" s="47"/>
      <c r="J697" s="47" t="s">
        <v>1446</v>
      </c>
      <c r="K697" s="49" t="s">
        <v>1447</v>
      </c>
      <c r="L697" s="50">
        <v>216.19578300000001</v>
      </c>
      <c r="M697" s="50">
        <v>220.78669199999999</v>
      </c>
      <c r="N697" s="50">
        <v>225.377601</v>
      </c>
      <c r="O697" s="50">
        <v>0</v>
      </c>
      <c r="P697" s="50">
        <v>207.22634876000001</v>
      </c>
      <c r="Q697" s="50">
        <v>211.08928926000002</v>
      </c>
      <c r="R697" s="50">
        <v>213.12926382000003</v>
      </c>
      <c r="S697" s="50"/>
      <c r="T697" s="50">
        <f t="shared" si="31"/>
        <v>-8.9694342399999982</v>
      </c>
      <c r="U697" s="50">
        <f t="shared" si="32"/>
        <v>-9.6974027399999727</v>
      </c>
      <c r="V697" s="50">
        <f t="shared" si="33"/>
        <v>-12.248337179999965</v>
      </c>
    </row>
    <row r="698" spans="1:22" s="6" customFormat="1" ht="13.5">
      <c r="A698" s="47"/>
      <c r="B698" s="47"/>
      <c r="C698" s="47"/>
      <c r="D698" s="47"/>
      <c r="E698" s="47"/>
      <c r="F698" s="47"/>
      <c r="G698" s="47"/>
      <c r="H698" s="47"/>
      <c r="I698" s="70" t="s">
        <v>1354</v>
      </c>
      <c r="J698" s="70"/>
      <c r="K698" s="70"/>
      <c r="L698" s="69">
        <v>1403.1310920000001</v>
      </c>
      <c r="M698" s="69">
        <v>1748.5917079999999</v>
      </c>
      <c r="N698" s="69">
        <v>1965.71811</v>
      </c>
      <c r="O698" s="69">
        <v>0</v>
      </c>
      <c r="P698" s="69">
        <v>1328.9914533300007</v>
      </c>
      <c r="Q698" s="69">
        <v>1570.8637240500018</v>
      </c>
      <c r="R698" s="69">
        <v>1806.8585744800009</v>
      </c>
      <c r="S698" s="69"/>
      <c r="T698" s="69">
        <f t="shared" si="31"/>
        <v>-74.139638669999385</v>
      </c>
      <c r="U698" s="69">
        <f t="shared" si="32"/>
        <v>-177.72798394999813</v>
      </c>
      <c r="V698" s="69">
        <f t="shared" si="33"/>
        <v>-158.8595355199991</v>
      </c>
    </row>
    <row r="699" spans="1:22" s="6" customFormat="1">
      <c r="A699" s="47"/>
      <c r="B699" s="47"/>
      <c r="C699" s="47"/>
      <c r="D699" s="47"/>
      <c r="E699" s="47"/>
      <c r="F699" s="47"/>
      <c r="G699" s="47"/>
      <c r="H699" s="47"/>
      <c r="I699" s="47"/>
      <c r="J699" s="47" t="s">
        <v>1355</v>
      </c>
      <c r="K699" s="49" t="s">
        <v>1419</v>
      </c>
      <c r="L699" s="50">
        <v>1318.066196</v>
      </c>
      <c r="M699" s="50">
        <v>1652.4168420000001</v>
      </c>
      <c r="N699" s="50">
        <v>1856.7280410000001</v>
      </c>
      <c r="O699" s="50">
        <v>0</v>
      </c>
      <c r="P699" s="50">
        <v>1252.9936849100006</v>
      </c>
      <c r="Q699" s="50">
        <v>1482.9753889300018</v>
      </c>
      <c r="R699" s="50">
        <v>1709.2438886700011</v>
      </c>
      <c r="S699" s="50"/>
      <c r="T699" s="50">
        <f t="shared" si="31"/>
        <v>-65.072511089999352</v>
      </c>
      <c r="U699" s="50">
        <f t="shared" si="32"/>
        <v>-169.44145306999826</v>
      </c>
      <c r="V699" s="50">
        <f t="shared" si="33"/>
        <v>-147.48415232999901</v>
      </c>
    </row>
    <row r="700" spans="1:22" s="6" customFormat="1">
      <c r="A700" s="47"/>
      <c r="B700" s="47"/>
      <c r="C700" s="47"/>
      <c r="D700" s="47"/>
      <c r="E700" s="47"/>
      <c r="F700" s="47"/>
      <c r="G700" s="47"/>
      <c r="H700" s="47"/>
      <c r="I700" s="47"/>
      <c r="J700" s="47" t="s">
        <v>1359</v>
      </c>
      <c r="K700" s="49" t="s">
        <v>1423</v>
      </c>
      <c r="L700" s="50">
        <v>85.064896000000005</v>
      </c>
      <c r="M700" s="50">
        <v>96.174865999999994</v>
      </c>
      <c r="N700" s="50">
        <v>108.99006900000001</v>
      </c>
      <c r="O700" s="50">
        <v>0</v>
      </c>
      <c r="P700" s="50">
        <v>75.997768420000028</v>
      </c>
      <c r="Q700" s="50">
        <v>87.88833512000005</v>
      </c>
      <c r="R700" s="50">
        <v>97.614685810000026</v>
      </c>
      <c r="S700" s="50"/>
      <c r="T700" s="50">
        <f t="shared" si="31"/>
        <v>-9.0671275799999762</v>
      </c>
      <c r="U700" s="50">
        <f t="shared" si="32"/>
        <v>-8.286530879999944</v>
      </c>
      <c r="V700" s="50">
        <f t="shared" si="33"/>
        <v>-11.37538318999998</v>
      </c>
    </row>
    <row r="701" spans="1:22" s="6" customFormat="1" ht="13.5">
      <c r="A701" s="47"/>
      <c r="B701" s="47"/>
      <c r="C701" s="47"/>
      <c r="D701" s="47"/>
      <c r="E701" s="47"/>
      <c r="F701" s="47"/>
      <c r="G701" s="47"/>
      <c r="H701" s="47"/>
      <c r="I701" s="70" t="s">
        <v>1527</v>
      </c>
      <c r="J701" s="70"/>
      <c r="K701" s="70"/>
      <c r="L701" s="69">
        <v>183.00358499999999</v>
      </c>
      <c r="M701" s="69">
        <v>188.333133</v>
      </c>
      <c r="N701" s="69">
        <v>193.29532399999999</v>
      </c>
      <c r="O701" s="69">
        <v>0</v>
      </c>
      <c r="P701" s="69">
        <v>1039.4681962200002</v>
      </c>
      <c r="Q701" s="69">
        <v>1326.8740727500001</v>
      </c>
      <c r="R701" s="69">
        <v>1364.8787670199999</v>
      </c>
      <c r="S701" s="69"/>
      <c r="T701" s="69">
        <f t="shared" si="31"/>
        <v>856.46461122000028</v>
      </c>
      <c r="U701" s="69">
        <f t="shared" si="32"/>
        <v>1138.54093975</v>
      </c>
      <c r="V701" s="69">
        <f t="shared" si="33"/>
        <v>1171.58344302</v>
      </c>
    </row>
    <row r="702" spans="1:22" s="6" customFormat="1">
      <c r="A702" s="47"/>
      <c r="B702" s="47"/>
      <c r="C702" s="47"/>
      <c r="D702" s="47"/>
      <c r="E702" s="47"/>
      <c r="F702" s="47"/>
      <c r="G702" s="47"/>
      <c r="H702" s="47"/>
      <c r="I702" s="47"/>
      <c r="J702" s="47" t="s">
        <v>1530</v>
      </c>
      <c r="K702" s="49" t="s">
        <v>2134</v>
      </c>
      <c r="L702" s="50">
        <v>183.00358499999999</v>
      </c>
      <c r="M702" s="50">
        <v>188.333133</v>
      </c>
      <c r="N702" s="50">
        <v>193.29532399999999</v>
      </c>
      <c r="O702" s="50">
        <v>0</v>
      </c>
      <c r="P702" s="50">
        <v>1039.4681962200002</v>
      </c>
      <c r="Q702" s="50">
        <v>1326.8740727500001</v>
      </c>
      <c r="R702" s="50">
        <v>1364.8787670199999</v>
      </c>
      <c r="S702" s="50"/>
      <c r="T702" s="50">
        <f t="shared" si="31"/>
        <v>856.46461122000028</v>
      </c>
      <c r="U702" s="50">
        <f t="shared" si="32"/>
        <v>1138.54093975</v>
      </c>
      <c r="V702" s="50">
        <f t="shared" si="33"/>
        <v>1171.58344302</v>
      </c>
    </row>
    <row r="703" spans="1:22" s="6" customFormat="1" ht="13.5">
      <c r="A703" s="47"/>
      <c r="B703" s="47"/>
      <c r="C703" s="47"/>
      <c r="D703" s="47"/>
      <c r="E703" s="47"/>
      <c r="F703" s="86">
        <v>17</v>
      </c>
      <c r="G703" s="87" t="s">
        <v>1003</v>
      </c>
      <c r="H703" s="87"/>
      <c r="I703" s="87"/>
      <c r="J703" s="87"/>
      <c r="K703" s="87"/>
      <c r="L703" s="89">
        <v>7678.385464</v>
      </c>
      <c r="M703" s="89">
        <v>8851.6643480000002</v>
      </c>
      <c r="N703" s="89">
        <v>10079.688153999999</v>
      </c>
      <c r="O703" s="89">
        <v>0</v>
      </c>
      <c r="P703" s="89">
        <v>7685.3775931100035</v>
      </c>
      <c r="Q703" s="89">
        <v>8863.9936722499988</v>
      </c>
      <c r="R703" s="89">
        <v>10098.614149590005</v>
      </c>
      <c r="S703" s="89"/>
      <c r="T703" s="89">
        <f t="shared" si="31"/>
        <v>6.9921291100035887</v>
      </c>
      <c r="U703" s="89">
        <f t="shared" si="32"/>
        <v>12.329324249998535</v>
      </c>
      <c r="V703" s="89">
        <f t="shared" si="33"/>
        <v>18.925995590005186</v>
      </c>
    </row>
    <row r="704" spans="1:22" s="6" customFormat="1" ht="13.5">
      <c r="A704" s="47"/>
      <c r="B704" s="47"/>
      <c r="C704" s="47"/>
      <c r="D704" s="47"/>
      <c r="E704" s="47"/>
      <c r="F704" s="47"/>
      <c r="G704" s="47"/>
      <c r="H704" s="71" t="s">
        <v>1328</v>
      </c>
      <c r="I704" s="71"/>
      <c r="J704" s="71"/>
      <c r="K704" s="71"/>
      <c r="L704" s="73">
        <v>7678.385464</v>
      </c>
      <c r="M704" s="73">
        <v>8851.6643480000002</v>
      </c>
      <c r="N704" s="73">
        <v>10079.688153999999</v>
      </c>
      <c r="O704" s="73">
        <v>0</v>
      </c>
      <c r="P704" s="73">
        <v>7685.3775931100035</v>
      </c>
      <c r="Q704" s="73">
        <v>8863.9936722499988</v>
      </c>
      <c r="R704" s="73">
        <v>10098.614149590005</v>
      </c>
      <c r="S704" s="73"/>
      <c r="T704" s="73">
        <f t="shared" si="31"/>
        <v>6.9921291100035887</v>
      </c>
      <c r="U704" s="73">
        <f t="shared" si="32"/>
        <v>12.329324249998535</v>
      </c>
      <c r="V704" s="73">
        <f t="shared" si="33"/>
        <v>18.925995590005186</v>
      </c>
    </row>
    <row r="705" spans="1:22" s="6" customFormat="1" ht="13.5">
      <c r="A705" s="47"/>
      <c r="B705" s="47"/>
      <c r="C705" s="47"/>
      <c r="D705" s="47"/>
      <c r="E705" s="47"/>
      <c r="F705" s="47"/>
      <c r="G705" s="47"/>
      <c r="H705" s="47"/>
      <c r="I705" s="70" t="s">
        <v>1329</v>
      </c>
      <c r="J705" s="70"/>
      <c r="K705" s="70"/>
      <c r="L705" s="69">
        <v>6922.225195</v>
      </c>
      <c r="M705" s="69">
        <v>8008.0364609999997</v>
      </c>
      <c r="N705" s="69">
        <v>9160.2469710000005</v>
      </c>
      <c r="O705" s="69">
        <v>0</v>
      </c>
      <c r="P705" s="69">
        <v>6231.5568532900024</v>
      </c>
      <c r="Q705" s="69">
        <v>7294.0849234099978</v>
      </c>
      <c r="R705" s="69">
        <v>8444.6781367200037</v>
      </c>
      <c r="S705" s="69"/>
      <c r="T705" s="69">
        <f t="shared" si="31"/>
        <v>-690.66834170999755</v>
      </c>
      <c r="U705" s="69">
        <f t="shared" si="32"/>
        <v>-713.95153759000186</v>
      </c>
      <c r="V705" s="69">
        <f t="shared" si="33"/>
        <v>-715.56883427999674</v>
      </c>
    </row>
    <row r="706" spans="1:22" s="6" customFormat="1">
      <c r="A706" s="47"/>
      <c r="B706" s="47"/>
      <c r="C706" s="47"/>
      <c r="D706" s="47"/>
      <c r="E706" s="47"/>
      <c r="F706" s="47"/>
      <c r="G706" s="47"/>
      <c r="H706" s="47"/>
      <c r="I706" s="47"/>
      <c r="J706" s="47" t="s">
        <v>1363</v>
      </c>
      <c r="K706" s="49" t="s">
        <v>2135</v>
      </c>
      <c r="L706" s="50">
        <v>4246.2088270000004</v>
      </c>
      <c r="M706" s="50">
        <v>4920.2744650000004</v>
      </c>
      <c r="N706" s="50">
        <v>5702.5685050000002</v>
      </c>
      <c r="O706" s="50">
        <v>0</v>
      </c>
      <c r="P706" s="50">
        <v>3981.9118318100027</v>
      </c>
      <c r="Q706" s="50">
        <v>4583.3222448199967</v>
      </c>
      <c r="R706" s="50">
        <v>5259.3278350400033</v>
      </c>
      <c r="S706" s="50"/>
      <c r="T706" s="50">
        <f t="shared" si="31"/>
        <v>-264.29699518999769</v>
      </c>
      <c r="U706" s="50">
        <f t="shared" si="32"/>
        <v>-336.95222018000368</v>
      </c>
      <c r="V706" s="50">
        <f t="shared" si="33"/>
        <v>-443.24066995999692</v>
      </c>
    </row>
    <row r="707" spans="1:22" s="6" customFormat="1" ht="24">
      <c r="A707" s="47"/>
      <c r="B707" s="47"/>
      <c r="C707" s="47"/>
      <c r="D707" s="47"/>
      <c r="E707" s="47"/>
      <c r="F707" s="47"/>
      <c r="G707" s="47"/>
      <c r="H707" s="47"/>
      <c r="I707" s="47"/>
      <c r="J707" s="47" t="s">
        <v>1365</v>
      </c>
      <c r="K707" s="49" t="s">
        <v>2136</v>
      </c>
      <c r="L707" s="50">
        <v>1121.589471</v>
      </c>
      <c r="M707" s="50">
        <v>1286.037912</v>
      </c>
      <c r="N707" s="50">
        <v>1426.3651130000001</v>
      </c>
      <c r="O707" s="50">
        <v>0</v>
      </c>
      <c r="P707" s="50">
        <v>842.39765270000055</v>
      </c>
      <c r="Q707" s="50">
        <v>1012.4838092000003</v>
      </c>
      <c r="R707" s="50">
        <v>1203.5822138399992</v>
      </c>
      <c r="S707" s="50"/>
      <c r="T707" s="50">
        <f t="shared" si="31"/>
        <v>-279.19181829999945</v>
      </c>
      <c r="U707" s="50">
        <f t="shared" si="32"/>
        <v>-273.55410279999967</v>
      </c>
      <c r="V707" s="50">
        <f t="shared" si="33"/>
        <v>-222.78289916000085</v>
      </c>
    </row>
    <row r="708" spans="1:22" s="6" customFormat="1" ht="24">
      <c r="A708" s="47"/>
      <c r="B708" s="47"/>
      <c r="C708" s="47"/>
      <c r="D708" s="47"/>
      <c r="E708" s="47"/>
      <c r="F708" s="47"/>
      <c r="G708" s="47"/>
      <c r="H708" s="47"/>
      <c r="I708" s="47"/>
      <c r="J708" s="47" t="s">
        <v>1371</v>
      </c>
      <c r="K708" s="49" t="s">
        <v>2137</v>
      </c>
      <c r="L708" s="50">
        <v>200.82278199999999</v>
      </c>
      <c r="M708" s="50">
        <v>227.20507599999999</v>
      </c>
      <c r="N708" s="50">
        <v>254.927592</v>
      </c>
      <c r="O708" s="50">
        <v>0</v>
      </c>
      <c r="P708" s="50">
        <v>185.72359426000003</v>
      </c>
      <c r="Q708" s="50">
        <v>212.26868160000004</v>
      </c>
      <c r="R708" s="50">
        <v>242.00070015000006</v>
      </c>
      <c r="S708" s="50"/>
      <c r="T708" s="50">
        <f t="shared" si="31"/>
        <v>-15.099187739999962</v>
      </c>
      <c r="U708" s="50">
        <f t="shared" si="32"/>
        <v>-14.936394399999955</v>
      </c>
      <c r="V708" s="50">
        <f t="shared" si="33"/>
        <v>-12.926891849999947</v>
      </c>
    </row>
    <row r="709" spans="1:22" s="6" customFormat="1" ht="24">
      <c r="A709" s="47"/>
      <c r="B709" s="47"/>
      <c r="C709" s="47"/>
      <c r="D709" s="47"/>
      <c r="E709" s="47"/>
      <c r="F709" s="47"/>
      <c r="G709" s="47"/>
      <c r="H709" s="47"/>
      <c r="I709" s="47"/>
      <c r="J709" s="47" t="s">
        <v>1375</v>
      </c>
      <c r="K709" s="49" t="s">
        <v>2138</v>
      </c>
      <c r="L709" s="50">
        <v>237.38985299999999</v>
      </c>
      <c r="M709" s="50">
        <v>268.39900699999998</v>
      </c>
      <c r="N709" s="50">
        <v>299.98312600000003</v>
      </c>
      <c r="O709" s="50">
        <v>0</v>
      </c>
      <c r="P709" s="50">
        <v>228.73882823999989</v>
      </c>
      <c r="Q709" s="50">
        <v>262.28579018000005</v>
      </c>
      <c r="R709" s="50">
        <v>295.53183630000018</v>
      </c>
      <c r="S709" s="50"/>
      <c r="T709" s="50">
        <f t="shared" si="31"/>
        <v>-8.651024760000098</v>
      </c>
      <c r="U709" s="50">
        <f t="shared" si="32"/>
        <v>-6.1132168199999342</v>
      </c>
      <c r="V709" s="50">
        <f t="shared" si="33"/>
        <v>-4.4512896999998475</v>
      </c>
    </row>
    <row r="710" spans="1:22" s="6" customFormat="1" ht="24">
      <c r="A710" s="47"/>
      <c r="B710" s="47"/>
      <c r="C710" s="47"/>
      <c r="D710" s="47"/>
      <c r="E710" s="47"/>
      <c r="F710" s="47"/>
      <c r="G710" s="47"/>
      <c r="H710" s="47"/>
      <c r="I710" s="47"/>
      <c r="J710" s="47" t="s">
        <v>1377</v>
      </c>
      <c r="K710" s="49" t="s">
        <v>2139</v>
      </c>
      <c r="L710" s="50">
        <v>73.813061000000005</v>
      </c>
      <c r="M710" s="50">
        <v>83.586832999999999</v>
      </c>
      <c r="N710" s="50">
        <v>93.823689999999999</v>
      </c>
      <c r="O710" s="50">
        <v>0</v>
      </c>
      <c r="P710" s="50">
        <v>83.156393239999971</v>
      </c>
      <c r="Q710" s="50">
        <v>92.591193910000015</v>
      </c>
      <c r="R710" s="50">
        <v>103.76325144000002</v>
      </c>
      <c r="S710" s="50"/>
      <c r="T710" s="50">
        <f t="shared" ref="T710:T772" si="34">P710-L710</f>
        <v>9.3433322399999668</v>
      </c>
      <c r="U710" s="50">
        <f t="shared" ref="U710:U772" si="35">Q710-M710</f>
        <v>9.0043609100000168</v>
      </c>
      <c r="V710" s="50">
        <f t="shared" ref="V710:V772" si="36">R710-N710</f>
        <v>9.9395614400000198</v>
      </c>
    </row>
    <row r="711" spans="1:22" s="6" customFormat="1" ht="24">
      <c r="A711" s="47"/>
      <c r="B711" s="47"/>
      <c r="C711" s="47"/>
      <c r="D711" s="47"/>
      <c r="E711" s="47"/>
      <c r="F711" s="47"/>
      <c r="G711" s="47"/>
      <c r="H711" s="47"/>
      <c r="I711" s="47"/>
      <c r="J711" s="47" t="s">
        <v>1379</v>
      </c>
      <c r="K711" s="49" t="s">
        <v>2140</v>
      </c>
      <c r="L711" s="50">
        <v>34.735593999999999</v>
      </c>
      <c r="M711" s="50">
        <v>40.271405999999999</v>
      </c>
      <c r="N711" s="50">
        <v>44.618062000000002</v>
      </c>
      <c r="O711" s="50">
        <v>0</v>
      </c>
      <c r="P711" s="50">
        <v>34.59004195</v>
      </c>
      <c r="Q711" s="50">
        <v>40.4450754</v>
      </c>
      <c r="R711" s="50">
        <v>44.836287849999998</v>
      </c>
      <c r="S711" s="50"/>
      <c r="T711" s="50">
        <f t="shared" si="34"/>
        <v>-0.14555204999999916</v>
      </c>
      <c r="U711" s="50">
        <f t="shared" si="35"/>
        <v>0.17366940000000142</v>
      </c>
      <c r="V711" s="50">
        <f t="shared" si="36"/>
        <v>0.21822584999999606</v>
      </c>
    </row>
    <row r="712" spans="1:22" s="6" customFormat="1" ht="1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 t="s">
        <v>1381</v>
      </c>
      <c r="K712" s="49" t="s">
        <v>2141</v>
      </c>
      <c r="L712" s="50">
        <v>67.192205000000001</v>
      </c>
      <c r="M712" s="50">
        <v>76.023754999999994</v>
      </c>
      <c r="N712" s="50">
        <v>85.240959000000004</v>
      </c>
      <c r="O712" s="50">
        <v>0</v>
      </c>
      <c r="P712" s="50">
        <v>63.560505439999993</v>
      </c>
      <c r="Q712" s="50">
        <v>72.239568050000017</v>
      </c>
      <c r="R712" s="50">
        <v>82.026300590000005</v>
      </c>
      <c r="S712" s="50"/>
      <c r="T712" s="50">
        <f t="shared" si="34"/>
        <v>-3.6316995600000084</v>
      </c>
      <c r="U712" s="50">
        <f t="shared" si="35"/>
        <v>-3.7841869499999774</v>
      </c>
      <c r="V712" s="50">
        <f t="shared" si="36"/>
        <v>-3.2146584099999984</v>
      </c>
    </row>
    <row r="713" spans="1:22" s="6" customFormat="1" ht="24">
      <c r="A713" s="47"/>
      <c r="B713" s="47"/>
      <c r="C713" s="47"/>
      <c r="D713" s="47"/>
      <c r="E713" s="47"/>
      <c r="F713" s="47"/>
      <c r="G713" s="47"/>
      <c r="H713" s="47"/>
      <c r="I713" s="47"/>
      <c r="J713" s="47" t="s">
        <v>1383</v>
      </c>
      <c r="K713" s="49" t="s">
        <v>2142</v>
      </c>
      <c r="L713" s="50">
        <v>109.83225299999999</v>
      </c>
      <c r="M713" s="50">
        <v>124.45254799999999</v>
      </c>
      <c r="N713" s="50">
        <v>139.78761</v>
      </c>
      <c r="O713" s="50">
        <v>0</v>
      </c>
      <c r="P713" s="50">
        <v>128.34463575999993</v>
      </c>
      <c r="Q713" s="50">
        <v>146.80020074000001</v>
      </c>
      <c r="R713" s="50">
        <v>166.26784087999994</v>
      </c>
      <c r="S713" s="50"/>
      <c r="T713" s="50">
        <f t="shared" si="34"/>
        <v>18.512382759999937</v>
      </c>
      <c r="U713" s="50">
        <f t="shared" si="35"/>
        <v>22.347652740000015</v>
      </c>
      <c r="V713" s="50">
        <f t="shared" si="36"/>
        <v>26.480230879999937</v>
      </c>
    </row>
    <row r="714" spans="1:22" s="6" customFormat="1" ht="24">
      <c r="A714" s="47"/>
      <c r="B714" s="47"/>
      <c r="C714" s="47"/>
      <c r="D714" s="47"/>
      <c r="E714" s="47"/>
      <c r="F714" s="47"/>
      <c r="G714" s="47"/>
      <c r="H714" s="47"/>
      <c r="I714" s="47"/>
      <c r="J714" s="47" t="s">
        <v>1385</v>
      </c>
      <c r="K714" s="49" t="s">
        <v>2143</v>
      </c>
      <c r="L714" s="50">
        <v>711.17443600000001</v>
      </c>
      <c r="M714" s="50">
        <v>830.31874600000003</v>
      </c>
      <c r="N714" s="50">
        <v>951.46560099999999</v>
      </c>
      <c r="O714" s="50">
        <v>0</v>
      </c>
      <c r="P714" s="50">
        <v>422.74934543999996</v>
      </c>
      <c r="Q714" s="50">
        <v>536.46656359999997</v>
      </c>
      <c r="R714" s="50">
        <v>654.2416657600005</v>
      </c>
      <c r="S714" s="50"/>
      <c r="T714" s="50">
        <f t="shared" si="34"/>
        <v>-288.42509056000006</v>
      </c>
      <c r="U714" s="50">
        <f t="shared" si="35"/>
        <v>-293.85218240000006</v>
      </c>
      <c r="V714" s="50">
        <f t="shared" si="36"/>
        <v>-297.22393523999949</v>
      </c>
    </row>
    <row r="715" spans="1:22" s="6" customFormat="1" ht="24">
      <c r="A715" s="47"/>
      <c r="B715" s="47"/>
      <c r="C715" s="47"/>
      <c r="D715" s="47"/>
      <c r="E715" s="47"/>
      <c r="F715" s="47"/>
      <c r="G715" s="47"/>
      <c r="H715" s="47"/>
      <c r="I715" s="47"/>
      <c r="J715" s="47" t="s">
        <v>2144</v>
      </c>
      <c r="K715" s="49" t="s">
        <v>2145</v>
      </c>
      <c r="L715" s="50">
        <v>63.411414999999998</v>
      </c>
      <c r="M715" s="50">
        <v>85.411415000000005</v>
      </c>
      <c r="N715" s="50">
        <v>95.411415000000005</v>
      </c>
      <c r="O715" s="50">
        <v>0</v>
      </c>
      <c r="P715" s="50">
        <v>219.96288072000002</v>
      </c>
      <c r="Q715" s="50">
        <v>293.94122536999993</v>
      </c>
      <c r="R715" s="50">
        <v>346.74025932999996</v>
      </c>
      <c r="S715" s="50"/>
      <c r="T715" s="50">
        <f t="shared" si="34"/>
        <v>156.55146572000001</v>
      </c>
      <c r="U715" s="50">
        <f t="shared" si="35"/>
        <v>208.52981036999992</v>
      </c>
      <c r="V715" s="50">
        <f t="shared" si="36"/>
        <v>251.32884432999995</v>
      </c>
    </row>
    <row r="716" spans="1:22" s="6" customFormat="1">
      <c r="A716" s="47"/>
      <c r="B716" s="47"/>
      <c r="C716" s="47"/>
      <c r="D716" s="47"/>
      <c r="E716" s="47"/>
      <c r="F716" s="47"/>
      <c r="G716" s="47"/>
      <c r="H716" s="47"/>
      <c r="I716" s="47"/>
      <c r="J716" s="47" t="s">
        <v>1332</v>
      </c>
      <c r="K716" s="49" t="s">
        <v>1333</v>
      </c>
      <c r="L716" s="50">
        <v>35</v>
      </c>
      <c r="M716" s="50">
        <v>45</v>
      </c>
      <c r="N716" s="50">
        <v>45</v>
      </c>
      <c r="O716" s="50">
        <v>0</v>
      </c>
      <c r="P716" s="50">
        <v>13.130198960000001</v>
      </c>
      <c r="Q716" s="50">
        <v>13.930335770000001</v>
      </c>
      <c r="R716" s="50">
        <v>19.030420769999999</v>
      </c>
      <c r="S716" s="50"/>
      <c r="T716" s="50">
        <f t="shared" si="34"/>
        <v>-21.869801039999999</v>
      </c>
      <c r="U716" s="50">
        <f t="shared" si="35"/>
        <v>-31.069664230000001</v>
      </c>
      <c r="V716" s="50">
        <f t="shared" si="36"/>
        <v>-25.969579230000001</v>
      </c>
    </row>
    <row r="717" spans="1:22" s="6" customFormat="1" ht="24">
      <c r="A717" s="47"/>
      <c r="B717" s="47"/>
      <c r="C717" s="47"/>
      <c r="D717" s="47"/>
      <c r="E717" s="47"/>
      <c r="F717" s="47"/>
      <c r="G717" s="47"/>
      <c r="H717" s="47"/>
      <c r="I717" s="47"/>
      <c r="J717" s="47" t="s">
        <v>1446</v>
      </c>
      <c r="K717" s="49" t="s">
        <v>1447</v>
      </c>
      <c r="L717" s="50">
        <v>21.055298000000001</v>
      </c>
      <c r="M717" s="50">
        <v>21.055298000000001</v>
      </c>
      <c r="N717" s="50">
        <v>21.055298000000001</v>
      </c>
      <c r="O717" s="50">
        <v>0</v>
      </c>
      <c r="P717" s="50">
        <v>27.290944769999999</v>
      </c>
      <c r="Q717" s="50">
        <v>27.310234770000001</v>
      </c>
      <c r="R717" s="50">
        <v>27.329524769999999</v>
      </c>
      <c r="S717" s="50"/>
      <c r="T717" s="50">
        <f t="shared" si="34"/>
        <v>6.2356467699999989</v>
      </c>
      <c r="U717" s="50">
        <f t="shared" si="35"/>
        <v>6.2549367700000005</v>
      </c>
      <c r="V717" s="50">
        <f t="shared" si="36"/>
        <v>6.2742267699999985</v>
      </c>
    </row>
    <row r="718" spans="1:22" s="6" customFormat="1" ht="13.5">
      <c r="A718" s="47"/>
      <c r="B718" s="47"/>
      <c r="C718" s="47"/>
      <c r="D718" s="47"/>
      <c r="E718" s="47"/>
      <c r="F718" s="47"/>
      <c r="G718" s="47"/>
      <c r="H718" s="47"/>
      <c r="I718" s="70" t="s">
        <v>1354</v>
      </c>
      <c r="J718" s="70"/>
      <c r="K718" s="70"/>
      <c r="L718" s="69">
        <v>756.16026899999997</v>
      </c>
      <c r="M718" s="69">
        <v>843.62788699999999</v>
      </c>
      <c r="N718" s="69">
        <v>919.44118300000002</v>
      </c>
      <c r="O718" s="69">
        <v>0</v>
      </c>
      <c r="P718" s="69">
        <v>1453.82073982</v>
      </c>
      <c r="Q718" s="69">
        <v>1569.9087488399996</v>
      </c>
      <c r="R718" s="69">
        <v>1653.9360128699996</v>
      </c>
      <c r="S718" s="69"/>
      <c r="T718" s="69">
        <f t="shared" si="34"/>
        <v>697.66047082</v>
      </c>
      <c r="U718" s="69">
        <f t="shared" si="35"/>
        <v>726.2808618399996</v>
      </c>
      <c r="V718" s="69">
        <f t="shared" si="36"/>
        <v>734.49482986999953</v>
      </c>
    </row>
    <row r="719" spans="1:22" s="6" customFormat="1">
      <c r="A719" s="47"/>
      <c r="B719" s="47"/>
      <c r="C719" s="47"/>
      <c r="D719" s="47"/>
      <c r="E719" s="47"/>
      <c r="F719" s="47"/>
      <c r="G719" s="47"/>
      <c r="H719" s="47"/>
      <c r="I719" s="47"/>
      <c r="J719" s="47" t="s">
        <v>1355</v>
      </c>
      <c r="K719" s="49" t="s">
        <v>1419</v>
      </c>
      <c r="L719" s="50">
        <v>718.44788200000005</v>
      </c>
      <c r="M719" s="50">
        <v>800.83675500000004</v>
      </c>
      <c r="N719" s="50">
        <v>871.43086600000004</v>
      </c>
      <c r="O719" s="50">
        <v>0</v>
      </c>
      <c r="P719" s="50">
        <v>1416.97618876</v>
      </c>
      <c r="Q719" s="50">
        <v>1528.0322835699997</v>
      </c>
      <c r="R719" s="50">
        <v>1606.8419475899996</v>
      </c>
      <c r="S719" s="50"/>
      <c r="T719" s="50">
        <f t="shared" si="34"/>
        <v>698.52830675999996</v>
      </c>
      <c r="U719" s="50">
        <f t="shared" si="35"/>
        <v>727.19552856999962</v>
      </c>
      <c r="V719" s="50">
        <f t="shared" si="36"/>
        <v>735.41108158999953</v>
      </c>
    </row>
    <row r="720" spans="1:22" s="6" customFormat="1">
      <c r="A720" s="47"/>
      <c r="B720" s="47"/>
      <c r="C720" s="47"/>
      <c r="D720" s="47"/>
      <c r="E720" s="47"/>
      <c r="F720" s="47"/>
      <c r="G720" s="47"/>
      <c r="H720" s="47"/>
      <c r="I720" s="47"/>
      <c r="J720" s="47" t="s">
        <v>1359</v>
      </c>
      <c r="K720" s="49" t="s">
        <v>1423</v>
      </c>
      <c r="L720" s="50">
        <v>37.712387</v>
      </c>
      <c r="M720" s="50">
        <v>42.791131999999998</v>
      </c>
      <c r="N720" s="50">
        <v>48.010317000000001</v>
      </c>
      <c r="O720" s="50">
        <v>0</v>
      </c>
      <c r="P720" s="50">
        <v>36.844551060000001</v>
      </c>
      <c r="Q720" s="50">
        <v>41.876465269999997</v>
      </c>
      <c r="R720" s="50">
        <v>47.094065280000009</v>
      </c>
      <c r="S720" s="50"/>
      <c r="T720" s="50">
        <f t="shared" si="34"/>
        <v>-0.86783593999999908</v>
      </c>
      <c r="U720" s="50">
        <f t="shared" si="35"/>
        <v>-0.91466673000000043</v>
      </c>
      <c r="V720" s="50">
        <f t="shared" si="36"/>
        <v>-0.91625171999999111</v>
      </c>
    </row>
    <row r="721" spans="1:22" s="6" customFormat="1" ht="13.5">
      <c r="A721" s="47"/>
      <c r="B721" s="47"/>
      <c r="C721" s="47"/>
      <c r="D721" s="47"/>
      <c r="E721" s="47"/>
      <c r="F721" s="86">
        <v>18</v>
      </c>
      <c r="G721" s="87" t="s">
        <v>1078</v>
      </c>
      <c r="H721" s="87"/>
      <c r="I721" s="87"/>
      <c r="J721" s="87"/>
      <c r="K721" s="87"/>
      <c r="L721" s="89">
        <v>2231.0551390000001</v>
      </c>
      <c r="M721" s="89">
        <v>2426.0936369999999</v>
      </c>
      <c r="N721" s="89">
        <v>2617.6081129999998</v>
      </c>
      <c r="O721" s="89">
        <v>0</v>
      </c>
      <c r="P721" s="89">
        <v>6023.867699469999</v>
      </c>
      <c r="Q721" s="89">
        <v>6509.0602632800001</v>
      </c>
      <c r="R721" s="89">
        <v>8325.2257248299993</v>
      </c>
      <c r="S721" s="89"/>
      <c r="T721" s="89">
        <f t="shared" si="34"/>
        <v>3792.812560469999</v>
      </c>
      <c r="U721" s="89">
        <f t="shared" si="35"/>
        <v>4082.9666262800001</v>
      </c>
      <c r="V721" s="89">
        <f t="shared" si="36"/>
        <v>5707.6176118299991</v>
      </c>
    </row>
    <row r="722" spans="1:22" s="6" customFormat="1" ht="13.5">
      <c r="A722" s="47"/>
      <c r="B722" s="47"/>
      <c r="C722" s="47"/>
      <c r="D722" s="47"/>
      <c r="E722" s="47"/>
      <c r="F722" s="47"/>
      <c r="G722" s="47"/>
      <c r="H722" s="71" t="s">
        <v>1328</v>
      </c>
      <c r="I722" s="71"/>
      <c r="J722" s="71"/>
      <c r="K722" s="71"/>
      <c r="L722" s="73">
        <v>2231.0551390000001</v>
      </c>
      <c r="M722" s="73">
        <v>2426.0936369999999</v>
      </c>
      <c r="N722" s="73">
        <v>2617.6081129999998</v>
      </c>
      <c r="O722" s="73">
        <v>0</v>
      </c>
      <c r="P722" s="73">
        <v>6023.867699469999</v>
      </c>
      <c r="Q722" s="73">
        <v>6509.0602632800001</v>
      </c>
      <c r="R722" s="73">
        <v>8325.2257248299993</v>
      </c>
      <c r="S722" s="73"/>
      <c r="T722" s="73">
        <f t="shared" si="34"/>
        <v>3792.812560469999</v>
      </c>
      <c r="U722" s="73">
        <f t="shared" si="35"/>
        <v>4082.9666262800001</v>
      </c>
      <c r="V722" s="73">
        <f t="shared" si="36"/>
        <v>5707.6176118299991</v>
      </c>
    </row>
    <row r="723" spans="1:22" s="6" customFormat="1" ht="13.5">
      <c r="A723" s="47"/>
      <c r="B723" s="47"/>
      <c r="C723" s="47"/>
      <c r="D723" s="47"/>
      <c r="E723" s="47"/>
      <c r="F723" s="47"/>
      <c r="G723" s="47"/>
      <c r="H723" s="47"/>
      <c r="I723" s="70" t="s">
        <v>1329</v>
      </c>
      <c r="J723" s="70"/>
      <c r="K723" s="70"/>
      <c r="L723" s="69">
        <v>2015.039599</v>
      </c>
      <c r="M723" s="69">
        <v>2165.0418060000002</v>
      </c>
      <c r="N723" s="69">
        <v>2321.266177</v>
      </c>
      <c r="O723" s="69">
        <v>0</v>
      </c>
      <c r="P723" s="69">
        <v>5870.6420234999996</v>
      </c>
      <c r="Q723" s="69">
        <v>6322.9772291300005</v>
      </c>
      <c r="R723" s="69">
        <v>8106.7590495200002</v>
      </c>
      <c r="S723" s="69"/>
      <c r="T723" s="69">
        <f t="shared" si="34"/>
        <v>3855.6024244999999</v>
      </c>
      <c r="U723" s="69">
        <f t="shared" si="35"/>
        <v>4157.9354231300003</v>
      </c>
      <c r="V723" s="69">
        <f t="shared" si="36"/>
        <v>5785.4928725200007</v>
      </c>
    </row>
    <row r="724" spans="1:22" s="6" customFormat="1" ht="24">
      <c r="A724" s="47"/>
      <c r="B724" s="47"/>
      <c r="C724" s="47"/>
      <c r="D724" s="47"/>
      <c r="E724" s="47"/>
      <c r="F724" s="47"/>
      <c r="G724" s="47"/>
      <c r="H724" s="47"/>
      <c r="I724" s="47"/>
      <c r="J724" s="47" t="s">
        <v>1365</v>
      </c>
      <c r="K724" s="49" t="s">
        <v>2147</v>
      </c>
      <c r="L724" s="50">
        <v>106.887692</v>
      </c>
      <c r="M724" s="50">
        <v>122.02363800000001</v>
      </c>
      <c r="N724" s="50">
        <v>139.19700700000001</v>
      </c>
      <c r="O724" s="50">
        <v>0</v>
      </c>
      <c r="P724" s="50">
        <v>106.887692</v>
      </c>
      <c r="Q724" s="50">
        <v>130.05921357</v>
      </c>
      <c r="R724" s="50">
        <v>155.63258256999998</v>
      </c>
      <c r="S724" s="50"/>
      <c r="T724" s="50">
        <f t="shared" si="34"/>
        <v>0</v>
      </c>
      <c r="U724" s="50">
        <f t="shared" si="35"/>
        <v>8.0355755699999918</v>
      </c>
      <c r="V724" s="50">
        <f t="shared" si="36"/>
        <v>16.435575569999969</v>
      </c>
    </row>
    <row r="725" spans="1:22" s="6" customFormat="1" ht="24">
      <c r="A725" s="47"/>
      <c r="B725" s="47"/>
      <c r="C725" s="47"/>
      <c r="D725" s="47"/>
      <c r="E725" s="47"/>
      <c r="F725" s="47"/>
      <c r="G725" s="47"/>
      <c r="H725" s="47"/>
      <c r="I725" s="47"/>
      <c r="J725" s="47" t="s">
        <v>1367</v>
      </c>
      <c r="K725" s="49" t="s">
        <v>2148</v>
      </c>
      <c r="L725" s="50">
        <v>0</v>
      </c>
      <c r="M725" s="50">
        <v>0</v>
      </c>
      <c r="N725" s="50">
        <v>0</v>
      </c>
      <c r="O725" s="50">
        <v>0</v>
      </c>
      <c r="P725" s="50">
        <v>574.64451179999992</v>
      </c>
      <c r="Q725" s="50">
        <v>846.71451179999997</v>
      </c>
      <c r="R725" s="50">
        <v>846.71451179999997</v>
      </c>
      <c r="S725" s="50"/>
      <c r="T725" s="50">
        <f t="shared" si="34"/>
        <v>574.64451179999992</v>
      </c>
      <c r="U725" s="50">
        <f t="shared" si="35"/>
        <v>846.71451179999997</v>
      </c>
      <c r="V725" s="50">
        <f t="shared" si="36"/>
        <v>846.71451179999997</v>
      </c>
    </row>
    <row r="726" spans="1:22" s="6" customFormat="1" ht="24">
      <c r="A726" s="47"/>
      <c r="B726" s="47"/>
      <c r="C726" s="47"/>
      <c r="D726" s="47"/>
      <c r="E726" s="47"/>
      <c r="F726" s="47"/>
      <c r="G726" s="47"/>
      <c r="H726" s="47"/>
      <c r="I726" s="47"/>
      <c r="J726" s="47" t="s">
        <v>1369</v>
      </c>
      <c r="K726" s="49" t="s">
        <v>2149</v>
      </c>
      <c r="L726" s="50">
        <v>182.7</v>
      </c>
      <c r="M726" s="50">
        <v>205.1</v>
      </c>
      <c r="N726" s="50">
        <v>226</v>
      </c>
      <c r="O726" s="50">
        <v>0</v>
      </c>
      <c r="P726" s="50">
        <v>182.7</v>
      </c>
      <c r="Q726" s="50">
        <v>205.1</v>
      </c>
      <c r="R726" s="50">
        <v>226</v>
      </c>
      <c r="S726" s="50"/>
      <c r="T726" s="50">
        <f t="shared" si="34"/>
        <v>0</v>
      </c>
      <c r="U726" s="50">
        <f t="shared" si="35"/>
        <v>0</v>
      </c>
      <c r="V726" s="50">
        <f t="shared" si="36"/>
        <v>0</v>
      </c>
    </row>
    <row r="727" spans="1:22" s="6" customFormat="1" ht="24">
      <c r="A727" s="47"/>
      <c r="B727" s="47"/>
      <c r="C727" s="47"/>
      <c r="D727" s="47"/>
      <c r="E727" s="47"/>
      <c r="F727" s="47"/>
      <c r="G727" s="47"/>
      <c r="H727" s="47"/>
      <c r="I727" s="47"/>
      <c r="J727" s="47" t="s">
        <v>1377</v>
      </c>
      <c r="K727" s="49" t="s">
        <v>2150</v>
      </c>
      <c r="L727" s="50">
        <v>16.820944999999998</v>
      </c>
      <c r="M727" s="50">
        <v>20.003598</v>
      </c>
      <c r="N727" s="50">
        <v>22.368095</v>
      </c>
      <c r="O727" s="50">
        <v>0</v>
      </c>
      <c r="P727" s="50">
        <v>14.543050979999997</v>
      </c>
      <c r="Q727" s="50">
        <v>17.559946440000001</v>
      </c>
      <c r="R727" s="50">
        <v>19.92272895</v>
      </c>
      <c r="S727" s="50"/>
      <c r="T727" s="50">
        <f t="shared" si="34"/>
        <v>-2.2778940200000015</v>
      </c>
      <c r="U727" s="50">
        <f t="shared" si="35"/>
        <v>-2.4436515599999993</v>
      </c>
      <c r="V727" s="50">
        <f t="shared" si="36"/>
        <v>-2.4453660500000005</v>
      </c>
    </row>
    <row r="728" spans="1:22" s="6" customFormat="1">
      <c r="A728" s="47"/>
      <c r="B728" s="47"/>
      <c r="C728" s="47"/>
      <c r="D728" s="47"/>
      <c r="E728" s="47"/>
      <c r="F728" s="47"/>
      <c r="G728" s="47"/>
      <c r="H728" s="47"/>
      <c r="I728" s="47"/>
      <c r="J728" s="47" t="s">
        <v>1391</v>
      </c>
      <c r="K728" s="49" t="s">
        <v>2151</v>
      </c>
      <c r="L728" s="50">
        <v>113.914818</v>
      </c>
      <c r="M728" s="50">
        <v>132.334608</v>
      </c>
      <c r="N728" s="50">
        <v>149.798497</v>
      </c>
      <c r="O728" s="50">
        <v>0</v>
      </c>
      <c r="P728" s="50">
        <v>113.914818</v>
      </c>
      <c r="Q728" s="50">
        <v>132.334608</v>
      </c>
      <c r="R728" s="50">
        <v>153.39849699999999</v>
      </c>
      <c r="S728" s="50"/>
      <c r="T728" s="50">
        <f t="shared" si="34"/>
        <v>0</v>
      </c>
      <c r="U728" s="50">
        <f t="shared" si="35"/>
        <v>0</v>
      </c>
      <c r="V728" s="50">
        <f t="shared" si="36"/>
        <v>3.5999999999999943</v>
      </c>
    </row>
    <row r="729" spans="1:22" s="6" customFormat="1" ht="24">
      <c r="A729" s="47"/>
      <c r="B729" s="47"/>
      <c r="C729" s="47"/>
      <c r="D729" s="47"/>
      <c r="E729" s="47"/>
      <c r="F729" s="47"/>
      <c r="G729" s="47"/>
      <c r="H729" s="47"/>
      <c r="I729" s="47"/>
      <c r="J729" s="47" t="s">
        <v>2152</v>
      </c>
      <c r="K729" s="49" t="s">
        <v>2153</v>
      </c>
      <c r="L729" s="50">
        <v>13.211463</v>
      </c>
      <c r="M729" s="50">
        <v>14.851462</v>
      </c>
      <c r="N729" s="50">
        <v>17.589516</v>
      </c>
      <c r="O729" s="50">
        <v>0</v>
      </c>
      <c r="P729" s="50">
        <v>13.967279789999999</v>
      </c>
      <c r="Q729" s="50">
        <v>15.871634149999997</v>
      </c>
      <c r="R729" s="50">
        <v>18.82568169</v>
      </c>
      <c r="S729" s="50"/>
      <c r="T729" s="50">
        <f t="shared" si="34"/>
        <v>0.75581678999999902</v>
      </c>
      <c r="U729" s="50">
        <f t="shared" si="35"/>
        <v>1.0201721499999969</v>
      </c>
      <c r="V729" s="50">
        <f t="shared" si="36"/>
        <v>1.23616569</v>
      </c>
    </row>
    <row r="730" spans="1:22" s="6" customFormat="1" ht="48">
      <c r="A730" s="47"/>
      <c r="B730" s="47"/>
      <c r="C730" s="47"/>
      <c r="D730" s="47"/>
      <c r="E730" s="47"/>
      <c r="F730" s="47"/>
      <c r="G730" s="47"/>
      <c r="H730" s="47"/>
      <c r="I730" s="47"/>
      <c r="J730" s="47" t="s">
        <v>1598</v>
      </c>
      <c r="K730" s="49" t="s">
        <v>2154</v>
      </c>
      <c r="L730" s="50">
        <v>23.495360000000002</v>
      </c>
      <c r="M730" s="50">
        <v>26.782703000000001</v>
      </c>
      <c r="N730" s="50">
        <v>30.144974000000001</v>
      </c>
      <c r="O730" s="50">
        <v>0</v>
      </c>
      <c r="P730" s="50">
        <v>18.263836659999996</v>
      </c>
      <c r="Q730" s="50">
        <v>21.817461039999998</v>
      </c>
      <c r="R730" s="50">
        <v>24.792083060000007</v>
      </c>
      <c r="S730" s="50"/>
      <c r="T730" s="50">
        <f t="shared" si="34"/>
        <v>-5.2315233400000061</v>
      </c>
      <c r="U730" s="50">
        <f t="shared" si="35"/>
        <v>-4.9652419600000037</v>
      </c>
      <c r="V730" s="50">
        <f t="shared" si="36"/>
        <v>-5.3528909399999947</v>
      </c>
    </row>
    <row r="731" spans="1:22" s="6" customFormat="1" ht="36">
      <c r="A731" s="47"/>
      <c r="B731" s="47"/>
      <c r="C731" s="47"/>
      <c r="D731" s="47"/>
      <c r="E731" s="47"/>
      <c r="F731" s="47"/>
      <c r="G731" s="47"/>
      <c r="H731" s="47"/>
      <c r="I731" s="47"/>
      <c r="J731" s="47" t="s">
        <v>1600</v>
      </c>
      <c r="K731" s="49" t="s">
        <v>2155</v>
      </c>
      <c r="L731" s="50">
        <v>87.533953999999994</v>
      </c>
      <c r="M731" s="50">
        <v>100.050034</v>
      </c>
      <c r="N731" s="50">
        <v>112.401022</v>
      </c>
      <c r="O731" s="50">
        <v>0</v>
      </c>
      <c r="P731" s="50">
        <v>86.874900990000015</v>
      </c>
      <c r="Q731" s="50">
        <v>99.472530380000023</v>
      </c>
      <c r="R731" s="50">
        <v>111.81215666000004</v>
      </c>
      <c r="S731" s="50"/>
      <c r="T731" s="50">
        <f t="shared" si="34"/>
        <v>-0.65905300999997962</v>
      </c>
      <c r="U731" s="50">
        <f t="shared" si="35"/>
        <v>-0.57750361999997324</v>
      </c>
      <c r="V731" s="50">
        <f t="shared" si="36"/>
        <v>-0.58886533999995549</v>
      </c>
    </row>
    <row r="732" spans="1:22" s="6" customFormat="1" ht="36">
      <c r="A732" s="47"/>
      <c r="B732" s="47"/>
      <c r="C732" s="47"/>
      <c r="D732" s="47"/>
      <c r="E732" s="46"/>
      <c r="F732" s="46"/>
      <c r="G732" s="47"/>
      <c r="H732" s="47"/>
      <c r="I732" s="47"/>
      <c r="J732" s="47" t="s">
        <v>1602</v>
      </c>
      <c r="K732" s="49" t="s">
        <v>2156</v>
      </c>
      <c r="L732" s="50">
        <v>64.365200999999999</v>
      </c>
      <c r="M732" s="50">
        <v>74.429225000000002</v>
      </c>
      <c r="N732" s="50">
        <v>83.527462999999997</v>
      </c>
      <c r="O732" s="50">
        <v>0</v>
      </c>
      <c r="P732" s="50">
        <v>59.490250480000022</v>
      </c>
      <c r="Q732" s="50">
        <v>70.539418280000007</v>
      </c>
      <c r="R732" s="50">
        <v>81.670010750000003</v>
      </c>
      <c r="S732" s="50"/>
      <c r="T732" s="50">
        <f t="shared" si="34"/>
        <v>-4.8749505199999774</v>
      </c>
      <c r="U732" s="50">
        <f t="shared" si="35"/>
        <v>-3.8898067199999957</v>
      </c>
      <c r="V732" s="50">
        <f t="shared" si="36"/>
        <v>-1.8574522499999944</v>
      </c>
    </row>
    <row r="733" spans="1:22" s="6" customFormat="1" ht="24">
      <c r="A733" s="47"/>
      <c r="B733" s="47"/>
      <c r="C733" s="47"/>
      <c r="D733" s="47"/>
      <c r="E733" s="47"/>
      <c r="F733" s="47"/>
      <c r="G733" s="47"/>
      <c r="H733" s="47"/>
      <c r="I733" s="47"/>
      <c r="J733" s="47" t="s">
        <v>1430</v>
      </c>
      <c r="K733" s="49" t="s">
        <v>2157</v>
      </c>
      <c r="L733" s="50">
        <v>10.748237</v>
      </c>
      <c r="M733" s="50">
        <v>12.091716999999999</v>
      </c>
      <c r="N733" s="50">
        <v>13.496449</v>
      </c>
      <c r="O733" s="50">
        <v>0</v>
      </c>
      <c r="P733" s="50">
        <v>21.632589119999999</v>
      </c>
      <c r="Q733" s="50">
        <v>38.590835929999983</v>
      </c>
      <c r="R733" s="50">
        <v>93.018358900000024</v>
      </c>
      <c r="S733" s="50"/>
      <c r="T733" s="50">
        <f t="shared" si="34"/>
        <v>10.884352119999999</v>
      </c>
      <c r="U733" s="50">
        <f t="shared" si="35"/>
        <v>26.499118929999984</v>
      </c>
      <c r="V733" s="50">
        <f t="shared" si="36"/>
        <v>79.521909900000026</v>
      </c>
    </row>
    <row r="734" spans="1:22" s="6" customFormat="1" ht="24">
      <c r="A734" s="47"/>
      <c r="B734" s="47"/>
      <c r="C734" s="47"/>
      <c r="D734" s="47"/>
      <c r="E734" s="47"/>
      <c r="F734" s="47"/>
      <c r="G734" s="47"/>
      <c r="H734" s="47"/>
      <c r="I734" s="47"/>
      <c r="J734" s="47" t="s">
        <v>1421</v>
      </c>
      <c r="K734" s="49" t="s">
        <v>2158</v>
      </c>
      <c r="L734" s="50">
        <v>14.097092999999999</v>
      </c>
      <c r="M734" s="50">
        <v>15.857514</v>
      </c>
      <c r="N734" s="50">
        <v>17.698197</v>
      </c>
      <c r="O734" s="50">
        <v>0</v>
      </c>
      <c r="P734" s="50">
        <v>30.178993420000001</v>
      </c>
      <c r="Q734" s="50">
        <v>39.247048750000005</v>
      </c>
      <c r="R734" s="50">
        <v>51.23171073000001</v>
      </c>
      <c r="S734" s="50"/>
      <c r="T734" s="50">
        <f t="shared" si="34"/>
        <v>16.081900420000004</v>
      </c>
      <c r="U734" s="50">
        <f t="shared" si="35"/>
        <v>23.389534750000003</v>
      </c>
      <c r="V734" s="50">
        <f t="shared" si="36"/>
        <v>33.53351373000001</v>
      </c>
    </row>
    <row r="735" spans="1:22" s="6" customFormat="1">
      <c r="A735" s="47"/>
      <c r="B735" s="47"/>
      <c r="C735" s="47"/>
      <c r="D735" s="47"/>
      <c r="E735" s="47"/>
      <c r="F735" s="47"/>
      <c r="G735" s="47"/>
      <c r="H735" s="47"/>
      <c r="I735" s="47"/>
      <c r="J735" s="47" t="s">
        <v>1732</v>
      </c>
      <c r="K735" s="49" t="s">
        <v>2159</v>
      </c>
      <c r="L735" s="50">
        <v>8.2458030000000004</v>
      </c>
      <c r="M735" s="50">
        <v>9.1141900000000007</v>
      </c>
      <c r="N735" s="50">
        <v>10.211691</v>
      </c>
      <c r="O735" s="50">
        <v>0</v>
      </c>
      <c r="P735" s="50">
        <v>7.2855253200000005</v>
      </c>
      <c r="Q735" s="50">
        <v>8.3892948199999999</v>
      </c>
      <c r="R735" s="50">
        <v>9.6766866799999978</v>
      </c>
      <c r="S735" s="50"/>
      <c r="T735" s="50">
        <f t="shared" si="34"/>
        <v>-0.96027767999999991</v>
      </c>
      <c r="U735" s="50">
        <f t="shared" si="35"/>
        <v>-0.72489518000000075</v>
      </c>
      <c r="V735" s="50">
        <f t="shared" si="36"/>
        <v>-0.53500432000000231</v>
      </c>
    </row>
    <row r="736" spans="1:22" s="6" customFormat="1">
      <c r="A736" s="47"/>
      <c r="B736" s="47"/>
      <c r="C736" s="47"/>
      <c r="D736" s="47"/>
      <c r="E736" s="47"/>
      <c r="F736" s="47"/>
      <c r="G736" s="47"/>
      <c r="H736" s="47"/>
      <c r="I736" s="47"/>
      <c r="J736" s="47" t="s">
        <v>1339</v>
      </c>
      <c r="K736" s="49" t="s">
        <v>2160</v>
      </c>
      <c r="L736" s="50">
        <v>135.995</v>
      </c>
      <c r="M736" s="50">
        <v>153.939288</v>
      </c>
      <c r="N736" s="50">
        <v>172.82082500000001</v>
      </c>
      <c r="O736" s="50">
        <v>0</v>
      </c>
      <c r="P736" s="50">
        <v>134.99905103999996</v>
      </c>
      <c r="Q736" s="50">
        <v>155.45825648000002</v>
      </c>
      <c r="R736" s="50">
        <v>175.29147432999997</v>
      </c>
      <c r="S736" s="50"/>
      <c r="T736" s="50">
        <f t="shared" si="34"/>
        <v>-0.99594896000004951</v>
      </c>
      <c r="U736" s="50">
        <f t="shared" si="35"/>
        <v>1.5189684800000123</v>
      </c>
      <c r="V736" s="50">
        <f t="shared" si="36"/>
        <v>2.4706493299999579</v>
      </c>
    </row>
    <row r="737" spans="1:22" s="6" customFormat="1" ht="24.75" thickBot="1">
      <c r="A737" s="112"/>
      <c r="B737" s="112"/>
      <c r="C737" s="112"/>
      <c r="D737" s="112"/>
      <c r="E737" s="112"/>
      <c r="F737" s="112"/>
      <c r="G737" s="112"/>
      <c r="H737" s="112"/>
      <c r="I737" s="112"/>
      <c r="J737" s="112" t="s">
        <v>1439</v>
      </c>
      <c r="K737" s="82" t="s">
        <v>2161</v>
      </c>
      <c r="L737" s="83">
        <v>55.306246999999999</v>
      </c>
      <c r="M737" s="83">
        <v>66.196994000000004</v>
      </c>
      <c r="N737" s="83">
        <v>75.607909000000006</v>
      </c>
      <c r="O737" s="83">
        <v>0</v>
      </c>
      <c r="P737" s="83">
        <v>50.276563760000002</v>
      </c>
      <c r="Q737" s="83">
        <v>58.633842190000003</v>
      </c>
      <c r="R737" s="83">
        <v>65.961691730000013</v>
      </c>
      <c r="S737" s="83"/>
      <c r="T737" s="83">
        <f t="shared" si="34"/>
        <v>-5.0296832399999971</v>
      </c>
      <c r="U737" s="83">
        <f t="shared" si="35"/>
        <v>-7.5631518100000008</v>
      </c>
      <c r="V737" s="83">
        <f t="shared" si="36"/>
        <v>-9.646217269999994</v>
      </c>
    </row>
    <row r="738" spans="1:22" s="6" customFormat="1" ht="24">
      <c r="A738" s="47"/>
      <c r="B738" s="47"/>
      <c r="C738" s="47"/>
      <c r="D738" s="47"/>
      <c r="E738" s="47"/>
      <c r="F738" s="47"/>
      <c r="G738" s="47"/>
      <c r="H738" s="47"/>
      <c r="I738" s="47"/>
      <c r="J738" s="47" t="s">
        <v>1450</v>
      </c>
      <c r="K738" s="49" t="s">
        <v>2162</v>
      </c>
      <c r="L738" s="50">
        <v>60.316851</v>
      </c>
      <c r="M738" s="50">
        <v>68.544191999999995</v>
      </c>
      <c r="N738" s="50">
        <v>79.425157999999996</v>
      </c>
      <c r="O738" s="50">
        <v>0</v>
      </c>
      <c r="P738" s="50">
        <v>55.421314829999979</v>
      </c>
      <c r="Q738" s="50">
        <v>65.481023669999985</v>
      </c>
      <c r="R738" s="50">
        <v>75.620952769999931</v>
      </c>
      <c r="S738" s="50"/>
      <c r="T738" s="50">
        <f t="shared" si="34"/>
        <v>-4.8955361700000211</v>
      </c>
      <c r="U738" s="50">
        <f t="shared" si="35"/>
        <v>-3.0631683300000105</v>
      </c>
      <c r="V738" s="50">
        <f t="shared" si="36"/>
        <v>-3.8042052300000648</v>
      </c>
    </row>
    <row r="739" spans="1:22" s="6" customFormat="1" ht="24">
      <c r="A739" s="47"/>
      <c r="B739" s="47"/>
      <c r="C739" s="47"/>
      <c r="D739" s="47"/>
      <c r="E739" s="47"/>
      <c r="F739" s="47"/>
      <c r="G739" s="47"/>
      <c r="H739" s="47"/>
      <c r="I739" s="47"/>
      <c r="J739" s="47" t="s">
        <v>1799</v>
      </c>
      <c r="K739" s="49" t="s">
        <v>2163</v>
      </c>
      <c r="L739" s="50">
        <v>9.6219490000000008</v>
      </c>
      <c r="M739" s="50">
        <v>10.826447999999999</v>
      </c>
      <c r="N739" s="50">
        <v>12.085862000000001</v>
      </c>
      <c r="O739" s="50">
        <v>0</v>
      </c>
      <c r="P739" s="50">
        <v>15.826985259999997</v>
      </c>
      <c r="Q739" s="50">
        <v>19.544003290000003</v>
      </c>
      <c r="R739" s="50">
        <v>23.623006780000004</v>
      </c>
      <c r="S739" s="50"/>
      <c r="T739" s="50">
        <f t="shared" si="34"/>
        <v>6.2050362599999964</v>
      </c>
      <c r="U739" s="50">
        <f t="shared" si="35"/>
        <v>8.7175552900000035</v>
      </c>
      <c r="V739" s="50">
        <f t="shared" si="36"/>
        <v>11.537144780000004</v>
      </c>
    </row>
    <row r="740" spans="1:22" s="6" customFormat="1" ht="24">
      <c r="A740" s="47"/>
      <c r="B740" s="47"/>
      <c r="C740" s="47"/>
      <c r="D740" s="47"/>
      <c r="E740" s="47"/>
      <c r="F740" s="47"/>
      <c r="G740" s="47"/>
      <c r="H740" s="47"/>
      <c r="I740" s="47"/>
      <c r="J740" s="47" t="s">
        <v>1543</v>
      </c>
      <c r="K740" s="49" t="s">
        <v>2164</v>
      </c>
      <c r="L740" s="50">
        <v>13.258986</v>
      </c>
      <c r="M740" s="50">
        <v>14.376194999999999</v>
      </c>
      <c r="N740" s="50">
        <v>16.113512</v>
      </c>
      <c r="O740" s="50">
        <v>0</v>
      </c>
      <c r="P740" s="50">
        <v>9.6616211099999987</v>
      </c>
      <c r="Q740" s="50">
        <v>10.97102617</v>
      </c>
      <c r="R740" s="50">
        <v>13.026374640000002</v>
      </c>
      <c r="S740" s="50"/>
      <c r="T740" s="50">
        <f t="shared" si="34"/>
        <v>-3.5973648900000015</v>
      </c>
      <c r="U740" s="50">
        <f t="shared" si="35"/>
        <v>-3.4051688299999991</v>
      </c>
      <c r="V740" s="50">
        <f t="shared" si="36"/>
        <v>-3.0871373599999981</v>
      </c>
    </row>
    <row r="741" spans="1:22" s="6" customFormat="1">
      <c r="A741" s="47"/>
      <c r="B741" s="47"/>
      <c r="C741" s="47"/>
      <c r="D741" s="47"/>
      <c r="E741" s="47"/>
      <c r="F741" s="47"/>
      <c r="G741" s="47"/>
      <c r="H741" s="47"/>
      <c r="I741" s="47"/>
      <c r="J741" s="47" t="s">
        <v>1336</v>
      </c>
      <c r="K741" s="49" t="s">
        <v>2165</v>
      </c>
      <c r="L741" s="50">
        <v>0</v>
      </c>
      <c r="M741" s="50">
        <v>0</v>
      </c>
      <c r="N741" s="50">
        <v>0</v>
      </c>
      <c r="O741" s="50">
        <v>0</v>
      </c>
      <c r="P741" s="50">
        <v>766.19268239999997</v>
      </c>
      <c r="Q741" s="50">
        <v>766.19268239999997</v>
      </c>
      <c r="R741" s="50">
        <v>1128.9526824000002</v>
      </c>
      <c r="S741" s="50"/>
      <c r="T741" s="50">
        <f t="shared" si="34"/>
        <v>766.19268239999997</v>
      </c>
      <c r="U741" s="50">
        <f t="shared" si="35"/>
        <v>766.19268239999997</v>
      </c>
      <c r="V741" s="50">
        <f t="shared" si="36"/>
        <v>1128.9526824000002</v>
      </c>
    </row>
    <row r="742" spans="1:22" s="6" customFormat="1" ht="24">
      <c r="A742" s="47"/>
      <c r="B742" s="47"/>
      <c r="C742" s="47"/>
      <c r="D742" s="47"/>
      <c r="E742" s="47"/>
      <c r="F742" s="47"/>
      <c r="G742" s="47"/>
      <c r="H742" s="47"/>
      <c r="I742" s="47"/>
      <c r="J742" s="47" t="s">
        <v>1342</v>
      </c>
      <c r="K742" s="49" t="s">
        <v>2166</v>
      </c>
      <c r="L742" s="50">
        <v>1000</v>
      </c>
      <c r="M742" s="50">
        <v>1000</v>
      </c>
      <c r="N742" s="50">
        <v>1000</v>
      </c>
      <c r="O742" s="50">
        <v>0</v>
      </c>
      <c r="P742" s="50">
        <v>1030.3</v>
      </c>
      <c r="Q742" s="50">
        <v>1030.3</v>
      </c>
      <c r="R742" s="50">
        <v>1030.3</v>
      </c>
      <c r="S742" s="50"/>
      <c r="T742" s="50">
        <f t="shared" si="34"/>
        <v>30.299999999999955</v>
      </c>
      <c r="U742" s="50">
        <f t="shared" si="35"/>
        <v>30.299999999999955</v>
      </c>
      <c r="V742" s="50">
        <f t="shared" si="36"/>
        <v>30.299999999999955</v>
      </c>
    </row>
    <row r="743" spans="1:22" s="6" customFormat="1">
      <c r="A743" s="47"/>
      <c r="B743" s="47"/>
      <c r="C743" s="47"/>
      <c r="D743" s="47"/>
      <c r="E743" s="47"/>
      <c r="F743" s="47"/>
      <c r="G743" s="47"/>
      <c r="H743" s="47"/>
      <c r="I743" s="47"/>
      <c r="J743" s="47" t="s">
        <v>1521</v>
      </c>
      <c r="K743" s="49" t="s">
        <v>2167</v>
      </c>
      <c r="L743" s="50">
        <v>0</v>
      </c>
      <c r="M743" s="50">
        <v>0</v>
      </c>
      <c r="N743" s="50">
        <v>0</v>
      </c>
      <c r="O743" s="50">
        <v>0</v>
      </c>
      <c r="P743" s="50">
        <v>2490.1262178000002</v>
      </c>
      <c r="Q743" s="50">
        <v>2490.1262178000002</v>
      </c>
      <c r="R743" s="50">
        <v>3669.0962178</v>
      </c>
      <c r="S743" s="50"/>
      <c r="T743" s="50">
        <f t="shared" si="34"/>
        <v>2490.1262178000002</v>
      </c>
      <c r="U743" s="50">
        <f t="shared" si="35"/>
        <v>2490.1262178000002</v>
      </c>
      <c r="V743" s="50">
        <f t="shared" si="36"/>
        <v>3669.0962178</v>
      </c>
    </row>
    <row r="744" spans="1:22" s="6" customFormat="1" ht="24">
      <c r="A744" s="47"/>
      <c r="B744" s="47"/>
      <c r="C744" s="47"/>
      <c r="D744" s="47"/>
      <c r="E744" s="47"/>
      <c r="F744" s="47"/>
      <c r="G744" s="47"/>
      <c r="H744" s="47"/>
      <c r="I744" s="47"/>
      <c r="J744" s="47" t="s">
        <v>1446</v>
      </c>
      <c r="K744" s="49" t="s">
        <v>1447</v>
      </c>
      <c r="L744" s="50">
        <v>98.52</v>
      </c>
      <c r="M744" s="50">
        <v>118.52</v>
      </c>
      <c r="N744" s="50">
        <v>142.78</v>
      </c>
      <c r="O744" s="50">
        <v>0</v>
      </c>
      <c r="P744" s="50">
        <v>87.454138739999976</v>
      </c>
      <c r="Q744" s="50">
        <v>100.57367396999999</v>
      </c>
      <c r="R744" s="50">
        <v>132.19164027999997</v>
      </c>
      <c r="S744" s="50"/>
      <c r="T744" s="50">
        <f t="shared" si="34"/>
        <v>-11.06586126000002</v>
      </c>
      <c r="U744" s="50">
        <f t="shared" si="35"/>
        <v>-17.946326030000009</v>
      </c>
      <c r="V744" s="50">
        <f t="shared" si="36"/>
        <v>-10.588359720000028</v>
      </c>
    </row>
    <row r="745" spans="1:22" s="6" customFormat="1" ht="13.5">
      <c r="A745" s="47"/>
      <c r="B745" s="47"/>
      <c r="C745" s="47"/>
      <c r="D745" s="47"/>
      <c r="E745" s="47"/>
      <c r="F745" s="47"/>
      <c r="G745" s="47"/>
      <c r="H745" s="47"/>
      <c r="I745" s="70" t="s">
        <v>1354</v>
      </c>
      <c r="J745" s="70"/>
      <c r="K745" s="70"/>
      <c r="L745" s="69">
        <v>216.01553999999999</v>
      </c>
      <c r="M745" s="69">
        <v>261.05183099999999</v>
      </c>
      <c r="N745" s="69">
        <v>296.34193599999998</v>
      </c>
      <c r="O745" s="69">
        <v>0</v>
      </c>
      <c r="P745" s="69">
        <v>153.22567596999997</v>
      </c>
      <c r="Q745" s="69">
        <v>186.08303415</v>
      </c>
      <c r="R745" s="69">
        <v>218.46667531000003</v>
      </c>
      <c r="S745" s="69"/>
      <c r="T745" s="69">
        <f t="shared" si="34"/>
        <v>-62.789864030000018</v>
      </c>
      <c r="U745" s="69">
        <f t="shared" si="35"/>
        <v>-74.96879684999999</v>
      </c>
      <c r="V745" s="69">
        <f t="shared" si="36"/>
        <v>-77.875260689999948</v>
      </c>
    </row>
    <row r="746" spans="1:22" s="6" customFormat="1">
      <c r="A746" s="47"/>
      <c r="B746" s="47"/>
      <c r="C746" s="47"/>
      <c r="D746" s="47"/>
      <c r="E746" s="47"/>
      <c r="F746" s="47"/>
      <c r="G746" s="47"/>
      <c r="H746" s="47"/>
      <c r="I746" s="47"/>
      <c r="J746" s="47" t="s">
        <v>1355</v>
      </c>
      <c r="K746" s="49" t="s">
        <v>1419</v>
      </c>
      <c r="L746" s="50">
        <v>194.37410299999999</v>
      </c>
      <c r="M746" s="50">
        <v>236.70858699999999</v>
      </c>
      <c r="N746" s="50">
        <v>269.19666999999998</v>
      </c>
      <c r="O746" s="50">
        <v>0</v>
      </c>
      <c r="P746" s="50">
        <v>132.73113435999997</v>
      </c>
      <c r="Q746" s="50">
        <v>162.91761161000002</v>
      </c>
      <c r="R746" s="50">
        <v>192.53154891000003</v>
      </c>
      <c r="S746" s="50"/>
      <c r="T746" s="50">
        <f t="shared" si="34"/>
        <v>-61.642968640000021</v>
      </c>
      <c r="U746" s="50">
        <f t="shared" si="35"/>
        <v>-73.790975389999971</v>
      </c>
      <c r="V746" s="50">
        <f t="shared" si="36"/>
        <v>-76.665121089999957</v>
      </c>
    </row>
    <row r="747" spans="1:22" s="6" customFormat="1">
      <c r="A747" s="47"/>
      <c r="B747" s="47"/>
      <c r="C747" s="47"/>
      <c r="D747" s="47"/>
      <c r="E747" s="47"/>
      <c r="F747" s="47"/>
      <c r="G747" s="47"/>
      <c r="H747" s="47"/>
      <c r="I747" s="47"/>
      <c r="J747" s="47" t="s">
        <v>1359</v>
      </c>
      <c r="K747" s="49" t="s">
        <v>1423</v>
      </c>
      <c r="L747" s="50">
        <v>21.641437</v>
      </c>
      <c r="M747" s="50">
        <v>24.343243999999999</v>
      </c>
      <c r="N747" s="50">
        <v>27.145265999999999</v>
      </c>
      <c r="O747" s="50">
        <v>0</v>
      </c>
      <c r="P747" s="50">
        <v>20.494541609999995</v>
      </c>
      <c r="Q747" s="50">
        <v>23.165422539999998</v>
      </c>
      <c r="R747" s="50">
        <v>25.935126399999998</v>
      </c>
      <c r="S747" s="50"/>
      <c r="T747" s="50">
        <f t="shared" si="34"/>
        <v>-1.1468953900000045</v>
      </c>
      <c r="U747" s="50">
        <f t="shared" si="35"/>
        <v>-1.1778214600000005</v>
      </c>
      <c r="V747" s="50">
        <f t="shared" si="36"/>
        <v>-1.2101396000000015</v>
      </c>
    </row>
    <row r="748" spans="1:22" s="6" customFormat="1" ht="13.5">
      <c r="A748" s="47"/>
      <c r="B748" s="47"/>
      <c r="C748" s="47"/>
      <c r="D748" s="47"/>
      <c r="E748" s="47"/>
      <c r="F748" s="86">
        <v>20</v>
      </c>
      <c r="G748" s="87" t="s">
        <v>1107</v>
      </c>
      <c r="H748" s="87"/>
      <c r="I748" s="87"/>
      <c r="J748" s="87"/>
      <c r="K748" s="87"/>
      <c r="L748" s="89">
        <v>62530.992730999998</v>
      </c>
      <c r="M748" s="89">
        <v>70597.985771000007</v>
      </c>
      <c r="N748" s="89">
        <v>77514.795855000004</v>
      </c>
      <c r="O748" s="89">
        <v>0</v>
      </c>
      <c r="P748" s="89">
        <v>65282.6444367</v>
      </c>
      <c r="Q748" s="89">
        <v>74371.553477470021</v>
      </c>
      <c r="R748" s="89">
        <v>80772.101794550006</v>
      </c>
      <c r="S748" s="89"/>
      <c r="T748" s="89">
        <f t="shared" si="34"/>
        <v>2751.6517057000019</v>
      </c>
      <c r="U748" s="89">
        <f t="shared" si="35"/>
        <v>3773.5677064700139</v>
      </c>
      <c r="V748" s="89">
        <f t="shared" si="36"/>
        <v>3257.3059395500022</v>
      </c>
    </row>
    <row r="749" spans="1:22" s="6" customFormat="1" ht="13.5">
      <c r="A749" s="47"/>
      <c r="B749" s="47"/>
      <c r="C749" s="47"/>
      <c r="D749" s="47"/>
      <c r="E749" s="47"/>
      <c r="F749" s="47"/>
      <c r="G749" s="47"/>
      <c r="H749" s="71" t="s">
        <v>1328</v>
      </c>
      <c r="I749" s="71"/>
      <c r="J749" s="71"/>
      <c r="K749" s="71"/>
      <c r="L749" s="73">
        <v>62530.992730999998</v>
      </c>
      <c r="M749" s="73">
        <v>70597.985771000007</v>
      </c>
      <c r="N749" s="73">
        <v>77514.795855000004</v>
      </c>
      <c r="O749" s="73">
        <v>0</v>
      </c>
      <c r="P749" s="73">
        <v>65282.6444367</v>
      </c>
      <c r="Q749" s="73">
        <v>74371.553477470021</v>
      </c>
      <c r="R749" s="73">
        <v>80772.101794550006</v>
      </c>
      <c r="S749" s="73"/>
      <c r="T749" s="73">
        <f t="shared" si="34"/>
        <v>2751.6517057000019</v>
      </c>
      <c r="U749" s="73">
        <f t="shared" si="35"/>
        <v>3773.5677064700139</v>
      </c>
      <c r="V749" s="73">
        <f t="shared" si="36"/>
        <v>3257.3059395500022</v>
      </c>
    </row>
    <row r="750" spans="1:22" s="6" customFormat="1" ht="30" customHeight="1">
      <c r="A750" s="47"/>
      <c r="B750" s="47"/>
      <c r="C750" s="47"/>
      <c r="D750" s="47"/>
      <c r="E750" s="47"/>
      <c r="F750" s="47"/>
      <c r="G750" s="47"/>
      <c r="H750" s="47"/>
      <c r="I750" s="70" t="s">
        <v>1454</v>
      </c>
      <c r="J750" s="70"/>
      <c r="K750" s="70"/>
      <c r="L750" s="69">
        <v>58577.854788999997</v>
      </c>
      <c r="M750" s="69">
        <v>66283.216184000004</v>
      </c>
      <c r="N750" s="69">
        <v>72910.525928000003</v>
      </c>
      <c r="O750" s="69">
        <v>0</v>
      </c>
      <c r="P750" s="69">
        <v>60858.511078349999</v>
      </c>
      <c r="Q750" s="69">
        <v>69346.127589400014</v>
      </c>
      <c r="R750" s="69">
        <v>75124.766111000004</v>
      </c>
      <c r="S750" s="69"/>
      <c r="T750" s="69">
        <f t="shared" si="34"/>
        <v>2280.6562893500013</v>
      </c>
      <c r="U750" s="69">
        <f t="shared" si="35"/>
        <v>3062.9114054000092</v>
      </c>
      <c r="V750" s="69">
        <f t="shared" si="36"/>
        <v>2214.2401830000017</v>
      </c>
    </row>
    <row r="751" spans="1:22" s="6" customFormat="1" ht="24">
      <c r="A751" s="47"/>
      <c r="B751" s="47"/>
      <c r="C751" s="47"/>
      <c r="D751" s="47"/>
      <c r="E751" s="47"/>
      <c r="F751" s="47"/>
      <c r="G751" s="47"/>
      <c r="H751" s="47"/>
      <c r="I751" s="47"/>
      <c r="J751" s="47" t="s">
        <v>2168</v>
      </c>
      <c r="K751" s="49" t="s">
        <v>2169</v>
      </c>
      <c r="L751" s="50">
        <v>1128.0597499999999</v>
      </c>
      <c r="M751" s="50">
        <v>1128.0597499999999</v>
      </c>
      <c r="N751" s="50">
        <v>1128.0597499999999</v>
      </c>
      <c r="O751" s="50">
        <v>0</v>
      </c>
      <c r="P751" s="50">
        <v>1128.0597499999999</v>
      </c>
      <c r="Q751" s="50">
        <v>1128.0597499999999</v>
      </c>
      <c r="R751" s="50">
        <v>1128.0597499999999</v>
      </c>
      <c r="S751" s="50"/>
      <c r="T751" s="50">
        <f t="shared" si="34"/>
        <v>0</v>
      </c>
      <c r="U751" s="50">
        <f t="shared" si="35"/>
        <v>0</v>
      </c>
      <c r="V751" s="50">
        <f t="shared" si="36"/>
        <v>0</v>
      </c>
    </row>
    <row r="752" spans="1:22" s="6" customFormat="1" ht="24">
      <c r="A752" s="47"/>
      <c r="B752" s="47"/>
      <c r="C752" s="47"/>
      <c r="D752" s="47"/>
      <c r="E752" s="47"/>
      <c r="F752" s="47"/>
      <c r="G752" s="47"/>
      <c r="H752" s="47"/>
      <c r="I752" s="47"/>
      <c r="J752" s="47" t="s">
        <v>2170</v>
      </c>
      <c r="K752" s="49" t="s">
        <v>2171</v>
      </c>
      <c r="L752" s="50">
        <v>1636.038</v>
      </c>
      <c r="M752" s="50">
        <v>1850.038</v>
      </c>
      <c r="N752" s="50">
        <v>1929.4378200000001</v>
      </c>
      <c r="O752" s="50">
        <v>0</v>
      </c>
      <c r="P752" s="50">
        <v>1911.8551109500002</v>
      </c>
      <c r="Q752" s="50">
        <v>2059.22336455</v>
      </c>
      <c r="R752" s="50">
        <v>2149.4378200000001</v>
      </c>
      <c r="S752" s="50"/>
      <c r="T752" s="50">
        <f t="shared" si="34"/>
        <v>275.81711095000014</v>
      </c>
      <c r="U752" s="50">
        <f t="shared" si="35"/>
        <v>209.18536455000003</v>
      </c>
      <c r="V752" s="50">
        <f t="shared" si="36"/>
        <v>220</v>
      </c>
    </row>
    <row r="753" spans="1:22" s="6" customFormat="1">
      <c r="A753" s="47"/>
      <c r="B753" s="47"/>
      <c r="C753" s="47"/>
      <c r="D753" s="47"/>
      <c r="E753" s="47"/>
      <c r="F753" s="47"/>
      <c r="G753" s="47"/>
      <c r="H753" s="47"/>
      <c r="I753" s="47"/>
      <c r="J753" s="47" t="s">
        <v>2172</v>
      </c>
      <c r="K753" s="49" t="s">
        <v>2173</v>
      </c>
      <c r="L753" s="50">
        <v>371.48629499999998</v>
      </c>
      <c r="M753" s="50">
        <v>391.36116299999998</v>
      </c>
      <c r="N753" s="50">
        <v>415.66695399999998</v>
      </c>
      <c r="O753" s="50">
        <v>0</v>
      </c>
      <c r="P753" s="50">
        <v>292.51127118000005</v>
      </c>
      <c r="Q753" s="50">
        <v>305.35799414999997</v>
      </c>
      <c r="R753" s="50">
        <v>390.31060871999995</v>
      </c>
      <c r="S753" s="50"/>
      <c r="T753" s="50">
        <f t="shared" si="34"/>
        <v>-78.975023819999933</v>
      </c>
      <c r="U753" s="50">
        <f t="shared" si="35"/>
        <v>-86.003168850000009</v>
      </c>
      <c r="V753" s="50">
        <f t="shared" si="36"/>
        <v>-25.356345280000028</v>
      </c>
    </row>
    <row r="754" spans="1:22" s="6" customFormat="1" ht="24">
      <c r="A754" s="47"/>
      <c r="B754" s="47"/>
      <c r="C754" s="47"/>
      <c r="D754" s="47"/>
      <c r="E754" s="47"/>
      <c r="F754" s="47"/>
      <c r="G754" s="47"/>
      <c r="H754" s="47"/>
      <c r="I754" s="47"/>
      <c r="J754" s="47" t="s">
        <v>2174</v>
      </c>
      <c r="K754" s="49" t="s">
        <v>2175</v>
      </c>
      <c r="L754" s="50">
        <v>101.509019</v>
      </c>
      <c r="M754" s="50">
        <v>122.443754</v>
      </c>
      <c r="N754" s="50">
        <v>149.03062199999999</v>
      </c>
      <c r="O754" s="50">
        <v>0</v>
      </c>
      <c r="P754" s="50">
        <v>123.249144</v>
      </c>
      <c r="Q754" s="50">
        <v>146.85361</v>
      </c>
      <c r="R754" s="50">
        <v>167.02469500000001</v>
      </c>
      <c r="S754" s="50"/>
      <c r="T754" s="50">
        <f t="shared" si="34"/>
        <v>21.740125000000006</v>
      </c>
      <c r="U754" s="50">
        <f t="shared" si="35"/>
        <v>24.409856000000005</v>
      </c>
      <c r="V754" s="50">
        <f t="shared" si="36"/>
        <v>17.994073000000014</v>
      </c>
    </row>
    <row r="755" spans="1:22" s="6" customFormat="1">
      <c r="A755" s="47"/>
      <c r="B755" s="47"/>
      <c r="C755" s="47"/>
      <c r="D755" s="47"/>
      <c r="E755" s="47"/>
      <c r="F755" s="47"/>
      <c r="G755" s="47"/>
      <c r="H755" s="47"/>
      <c r="I755" s="47"/>
      <c r="J755" s="47" t="s">
        <v>2176</v>
      </c>
      <c r="K755" s="49" t="s">
        <v>2177</v>
      </c>
      <c r="L755" s="50">
        <v>336.28884499999998</v>
      </c>
      <c r="M755" s="50">
        <v>419.48699699999997</v>
      </c>
      <c r="N755" s="50">
        <v>483.43366900000001</v>
      </c>
      <c r="O755" s="50">
        <v>0</v>
      </c>
      <c r="P755" s="50">
        <v>372.55373335000002</v>
      </c>
      <c r="Q755" s="50">
        <v>438.38187322999994</v>
      </c>
      <c r="R755" s="50">
        <v>504.26034185000009</v>
      </c>
      <c r="S755" s="50"/>
      <c r="T755" s="50">
        <f t="shared" si="34"/>
        <v>36.264888350000035</v>
      </c>
      <c r="U755" s="50">
        <f t="shared" si="35"/>
        <v>18.894876229999966</v>
      </c>
      <c r="V755" s="50">
        <f t="shared" si="36"/>
        <v>20.82667285000008</v>
      </c>
    </row>
    <row r="756" spans="1:22" s="6" customFormat="1">
      <c r="A756" s="47"/>
      <c r="B756" s="47"/>
      <c r="C756" s="47"/>
      <c r="D756" s="47"/>
      <c r="E756" s="47"/>
      <c r="F756" s="47"/>
      <c r="G756" s="47"/>
      <c r="H756" s="47"/>
      <c r="I756" s="47"/>
      <c r="J756" s="47" t="s">
        <v>2178</v>
      </c>
      <c r="K756" s="49" t="s">
        <v>2179</v>
      </c>
      <c r="L756" s="50">
        <v>137.91762600000001</v>
      </c>
      <c r="M756" s="50">
        <v>174.572284</v>
      </c>
      <c r="N756" s="50">
        <v>197.86406500000001</v>
      </c>
      <c r="O756" s="50">
        <v>0</v>
      </c>
      <c r="P756" s="50">
        <v>116.17529964000002</v>
      </c>
      <c r="Q756" s="50">
        <v>136.51849282000001</v>
      </c>
      <c r="R756" s="50">
        <v>234.60643881000004</v>
      </c>
      <c r="S756" s="50"/>
      <c r="T756" s="50">
        <f t="shared" si="34"/>
        <v>-21.742326359999993</v>
      </c>
      <c r="U756" s="50">
        <f t="shared" si="35"/>
        <v>-38.05379117999999</v>
      </c>
      <c r="V756" s="50">
        <f t="shared" si="36"/>
        <v>36.742373810000032</v>
      </c>
    </row>
    <row r="757" spans="1:22" s="6" customFormat="1">
      <c r="A757" s="47"/>
      <c r="B757" s="47"/>
      <c r="C757" s="47"/>
      <c r="D757" s="47"/>
      <c r="E757" s="47"/>
      <c r="F757" s="47"/>
      <c r="G757" s="47"/>
      <c r="H757" s="47"/>
      <c r="I757" s="47"/>
      <c r="J757" s="47" t="s">
        <v>2180</v>
      </c>
      <c r="K757" s="49" t="s">
        <v>2181</v>
      </c>
      <c r="L757" s="50">
        <v>228.11561900000001</v>
      </c>
      <c r="M757" s="50">
        <v>245.58544699999999</v>
      </c>
      <c r="N757" s="50">
        <v>311.52189800000002</v>
      </c>
      <c r="O757" s="50">
        <v>0</v>
      </c>
      <c r="P757" s="50">
        <v>222.19408550999998</v>
      </c>
      <c r="Q757" s="50">
        <v>241.32831434999997</v>
      </c>
      <c r="R757" s="50">
        <v>314.14703761999994</v>
      </c>
      <c r="S757" s="50"/>
      <c r="T757" s="50">
        <f t="shared" si="34"/>
        <v>-5.92153349000003</v>
      </c>
      <c r="U757" s="50">
        <f t="shared" si="35"/>
        <v>-4.2571326500000168</v>
      </c>
      <c r="V757" s="50">
        <f t="shared" si="36"/>
        <v>2.6251396199999135</v>
      </c>
    </row>
    <row r="758" spans="1:22" s="6" customFormat="1">
      <c r="A758" s="47"/>
      <c r="B758" s="47"/>
      <c r="C758" s="47"/>
      <c r="D758" s="47"/>
      <c r="E758" s="47"/>
      <c r="F758" s="47"/>
      <c r="G758" s="47"/>
      <c r="H758" s="47"/>
      <c r="I758" s="47"/>
      <c r="J758" s="47" t="s">
        <v>1708</v>
      </c>
      <c r="K758" s="49" t="s">
        <v>1709</v>
      </c>
      <c r="L758" s="50">
        <v>532.63842299999999</v>
      </c>
      <c r="M758" s="50">
        <v>613.72144200000002</v>
      </c>
      <c r="N758" s="50">
        <v>700.51964199999998</v>
      </c>
      <c r="O758" s="50">
        <v>0</v>
      </c>
      <c r="P758" s="50">
        <v>651.14982648</v>
      </c>
      <c r="Q758" s="50">
        <v>1497.9687563500004</v>
      </c>
      <c r="R758" s="50">
        <v>1533.3124660200003</v>
      </c>
      <c r="S758" s="50"/>
      <c r="T758" s="50">
        <f t="shared" si="34"/>
        <v>118.51140348000001</v>
      </c>
      <c r="U758" s="50">
        <f t="shared" si="35"/>
        <v>884.24731435000035</v>
      </c>
      <c r="V758" s="50">
        <f t="shared" si="36"/>
        <v>832.79282402000035</v>
      </c>
    </row>
    <row r="759" spans="1:22" s="6" customFormat="1">
      <c r="A759" s="47"/>
      <c r="B759" s="47"/>
      <c r="C759" s="47"/>
      <c r="D759" s="47"/>
      <c r="E759" s="47"/>
      <c r="F759" s="47"/>
      <c r="G759" s="47"/>
      <c r="H759" s="47"/>
      <c r="I759" s="47"/>
      <c r="J759" s="47" t="s">
        <v>1808</v>
      </c>
      <c r="K759" s="49" t="s">
        <v>1809</v>
      </c>
      <c r="L759" s="50">
        <v>16878.700484000001</v>
      </c>
      <c r="M759" s="50">
        <v>21762.891985999999</v>
      </c>
      <c r="N759" s="50">
        <v>22785.706839999999</v>
      </c>
      <c r="O759" s="50">
        <v>0</v>
      </c>
      <c r="P759" s="50">
        <v>21153.363722419999</v>
      </c>
      <c r="Q759" s="50">
        <v>25221.789536060001</v>
      </c>
      <c r="R759" s="50">
        <v>25691.497148029997</v>
      </c>
      <c r="S759" s="50"/>
      <c r="T759" s="50">
        <f t="shared" si="34"/>
        <v>4274.6632384199984</v>
      </c>
      <c r="U759" s="50">
        <f t="shared" si="35"/>
        <v>3458.8975500600027</v>
      </c>
      <c r="V759" s="50">
        <f t="shared" si="36"/>
        <v>2905.7903080299984</v>
      </c>
    </row>
    <row r="760" spans="1:22" s="6" customFormat="1">
      <c r="A760" s="47"/>
      <c r="B760" s="47"/>
      <c r="C760" s="47"/>
      <c r="D760" s="47"/>
      <c r="E760" s="47"/>
      <c r="F760" s="47"/>
      <c r="G760" s="47"/>
      <c r="H760" s="47"/>
      <c r="I760" s="47"/>
      <c r="J760" s="47" t="s">
        <v>2182</v>
      </c>
      <c r="K760" s="49" t="s">
        <v>2183</v>
      </c>
      <c r="L760" s="50">
        <v>3060.8745730000001</v>
      </c>
      <c r="M760" s="50">
        <v>3761.4164350000001</v>
      </c>
      <c r="N760" s="50">
        <v>3874.4058169999998</v>
      </c>
      <c r="O760" s="50">
        <v>0</v>
      </c>
      <c r="P760" s="50">
        <v>4513.89687228</v>
      </c>
      <c r="Q760" s="50">
        <v>5411.8808160700009</v>
      </c>
      <c r="R760" s="50">
        <v>5531.9062508199995</v>
      </c>
      <c r="S760" s="50"/>
      <c r="T760" s="50">
        <f t="shared" si="34"/>
        <v>1453.02229928</v>
      </c>
      <c r="U760" s="50">
        <f t="shared" si="35"/>
        <v>1650.4643810700009</v>
      </c>
      <c r="V760" s="50">
        <f t="shared" si="36"/>
        <v>1657.5004338199997</v>
      </c>
    </row>
    <row r="761" spans="1:22" s="6" customFormat="1" ht="48">
      <c r="A761" s="47"/>
      <c r="B761" s="47"/>
      <c r="C761" s="47"/>
      <c r="D761" s="47"/>
      <c r="E761" s="47"/>
      <c r="F761" s="47"/>
      <c r="G761" s="47"/>
      <c r="H761" s="47"/>
      <c r="I761" s="47"/>
      <c r="J761" s="47" t="s">
        <v>2184</v>
      </c>
      <c r="K761" s="49" t="s">
        <v>2185</v>
      </c>
      <c r="L761" s="50">
        <v>258.64966199999998</v>
      </c>
      <c r="M761" s="50">
        <v>261.466162</v>
      </c>
      <c r="N761" s="50">
        <v>280.574431</v>
      </c>
      <c r="O761" s="50">
        <v>0</v>
      </c>
      <c r="P761" s="50">
        <v>264.88159031000004</v>
      </c>
      <c r="Q761" s="50">
        <v>266.65096490000002</v>
      </c>
      <c r="R761" s="50">
        <v>277.38443100000006</v>
      </c>
      <c r="S761" s="50"/>
      <c r="T761" s="50">
        <f t="shared" si="34"/>
        <v>6.2319283100000575</v>
      </c>
      <c r="U761" s="50">
        <f t="shared" si="35"/>
        <v>5.1848029000000224</v>
      </c>
      <c r="V761" s="50">
        <f t="shared" si="36"/>
        <v>-3.1899999999999409</v>
      </c>
    </row>
    <row r="762" spans="1:22" s="6" customFormat="1" ht="24">
      <c r="A762" s="47"/>
      <c r="B762" s="47"/>
      <c r="C762" s="47"/>
      <c r="D762" s="47"/>
      <c r="E762" s="47"/>
      <c r="F762" s="47"/>
      <c r="G762" s="47"/>
      <c r="H762" s="47"/>
      <c r="I762" s="47"/>
      <c r="J762" s="47" t="s">
        <v>1906</v>
      </c>
      <c r="K762" s="49" t="s">
        <v>1907</v>
      </c>
      <c r="L762" s="50">
        <v>1796.8977580000001</v>
      </c>
      <c r="M762" s="50">
        <v>2104.0410539999998</v>
      </c>
      <c r="N762" s="50">
        <v>2411.3918659999999</v>
      </c>
      <c r="O762" s="50">
        <v>0</v>
      </c>
      <c r="P762" s="50">
        <v>1676.7429230200014</v>
      </c>
      <c r="Q762" s="50">
        <v>1973.8465987599996</v>
      </c>
      <c r="R762" s="50">
        <v>2394.4677174700005</v>
      </c>
      <c r="S762" s="50"/>
      <c r="T762" s="50">
        <f t="shared" si="34"/>
        <v>-120.15483497999867</v>
      </c>
      <c r="U762" s="50">
        <f t="shared" si="35"/>
        <v>-130.19445524000025</v>
      </c>
      <c r="V762" s="50">
        <f t="shared" si="36"/>
        <v>-16.924148529999457</v>
      </c>
    </row>
    <row r="763" spans="1:22" s="6" customFormat="1">
      <c r="A763" s="47"/>
      <c r="B763" s="47"/>
      <c r="C763" s="47"/>
      <c r="D763" s="47"/>
      <c r="E763" s="47"/>
      <c r="F763" s="47"/>
      <c r="G763" s="47"/>
      <c r="H763" s="47"/>
      <c r="I763" s="47"/>
      <c r="J763" s="47" t="s">
        <v>2186</v>
      </c>
      <c r="K763" s="49" t="s">
        <v>2187</v>
      </c>
      <c r="L763" s="50">
        <v>26131.034414000002</v>
      </c>
      <c r="M763" s="50">
        <v>26303.696716999999</v>
      </c>
      <c r="N763" s="50">
        <v>29958.243387999999</v>
      </c>
      <c r="O763" s="50">
        <v>0</v>
      </c>
      <c r="P763" s="50">
        <v>23510.305720050001</v>
      </c>
      <c r="Q763" s="50">
        <v>24864.118719270002</v>
      </c>
      <c r="R763" s="50">
        <v>27793.247409689997</v>
      </c>
      <c r="S763" s="50"/>
      <c r="T763" s="50">
        <f t="shared" si="34"/>
        <v>-2620.7286939500009</v>
      </c>
      <c r="U763" s="50">
        <f t="shared" si="35"/>
        <v>-1439.5779977299972</v>
      </c>
      <c r="V763" s="50">
        <f t="shared" si="36"/>
        <v>-2164.9959783100021</v>
      </c>
    </row>
    <row r="764" spans="1:22" s="6" customFormat="1">
      <c r="A764" s="47"/>
      <c r="B764" s="47"/>
      <c r="C764" s="47"/>
      <c r="D764" s="47"/>
      <c r="E764" s="47"/>
      <c r="F764" s="47"/>
      <c r="G764" s="47"/>
      <c r="H764" s="47"/>
      <c r="I764" s="47"/>
      <c r="J764" s="47" t="s">
        <v>2188</v>
      </c>
      <c r="K764" s="49" t="s">
        <v>2189</v>
      </c>
      <c r="L764" s="50">
        <v>4099.5011539999996</v>
      </c>
      <c r="M764" s="50">
        <v>5084.4165279999997</v>
      </c>
      <c r="N764" s="50">
        <v>6069.3319019999999</v>
      </c>
      <c r="O764" s="50">
        <v>0</v>
      </c>
      <c r="P764" s="50">
        <v>3020.65098571</v>
      </c>
      <c r="Q764" s="50">
        <v>3568.7811520200016</v>
      </c>
      <c r="R764" s="50">
        <v>4506.141918780002</v>
      </c>
      <c r="S764" s="50"/>
      <c r="T764" s="50">
        <f t="shared" si="34"/>
        <v>-1078.8501682899996</v>
      </c>
      <c r="U764" s="50">
        <f t="shared" si="35"/>
        <v>-1515.6353759799981</v>
      </c>
      <c r="V764" s="50">
        <f t="shared" si="36"/>
        <v>-1563.1899832199979</v>
      </c>
    </row>
    <row r="765" spans="1:22" s="6" customFormat="1">
      <c r="A765" s="47"/>
      <c r="B765" s="47"/>
      <c r="C765" s="47"/>
      <c r="D765" s="47"/>
      <c r="E765" s="47"/>
      <c r="F765" s="47"/>
      <c r="G765" s="47"/>
      <c r="H765" s="47"/>
      <c r="I765" s="47"/>
      <c r="J765" s="47" t="s">
        <v>2190</v>
      </c>
      <c r="K765" s="49" t="s">
        <v>2191</v>
      </c>
      <c r="L765" s="50">
        <v>993.07316700000001</v>
      </c>
      <c r="M765" s="50">
        <v>997.41846499999997</v>
      </c>
      <c r="N765" s="50">
        <v>1001.763764</v>
      </c>
      <c r="O765" s="50">
        <v>0</v>
      </c>
      <c r="P765" s="50">
        <v>971.75563383999975</v>
      </c>
      <c r="Q765" s="50">
        <v>977.45009187999983</v>
      </c>
      <c r="R765" s="50">
        <v>995.46423674999983</v>
      </c>
      <c r="S765" s="50"/>
      <c r="T765" s="50">
        <f t="shared" si="34"/>
        <v>-21.317533160000266</v>
      </c>
      <c r="U765" s="50">
        <f t="shared" si="35"/>
        <v>-19.968373120000138</v>
      </c>
      <c r="V765" s="50">
        <f t="shared" si="36"/>
        <v>-6.2995272500002102</v>
      </c>
    </row>
    <row r="766" spans="1:22" s="6" customFormat="1">
      <c r="A766" s="47"/>
      <c r="B766" s="47"/>
      <c r="C766" s="47"/>
      <c r="D766" s="47"/>
      <c r="E766" s="47"/>
      <c r="F766" s="47"/>
      <c r="G766" s="47"/>
      <c r="H766" s="47"/>
      <c r="I766" s="47"/>
      <c r="J766" s="47" t="s">
        <v>1923</v>
      </c>
      <c r="K766" s="49" t="s">
        <v>2192</v>
      </c>
      <c r="L766" s="50">
        <v>24.92</v>
      </c>
      <c r="M766" s="50">
        <v>49.75</v>
      </c>
      <c r="N766" s="50">
        <v>63.223500000000001</v>
      </c>
      <c r="O766" s="50">
        <v>0</v>
      </c>
      <c r="P766" s="50">
        <v>11.949395000000001</v>
      </c>
      <c r="Q766" s="50">
        <v>27.851095000000001</v>
      </c>
      <c r="R766" s="50">
        <v>37.017574500000002</v>
      </c>
      <c r="S766" s="50"/>
      <c r="T766" s="50">
        <f t="shared" si="34"/>
        <v>-12.970605000000001</v>
      </c>
      <c r="U766" s="50">
        <f t="shared" si="35"/>
        <v>-21.898904999999999</v>
      </c>
      <c r="V766" s="50">
        <f t="shared" si="36"/>
        <v>-26.205925499999999</v>
      </c>
    </row>
    <row r="767" spans="1:22" s="6" customFormat="1">
      <c r="A767" s="47"/>
      <c r="B767" s="47"/>
      <c r="C767" s="47"/>
      <c r="D767" s="47"/>
      <c r="E767" s="47"/>
      <c r="F767" s="47"/>
      <c r="G767" s="47"/>
      <c r="H767" s="47"/>
      <c r="I767" s="47"/>
      <c r="J767" s="47" t="s">
        <v>1681</v>
      </c>
      <c r="K767" s="49" t="s">
        <v>2193</v>
      </c>
      <c r="L767" s="50">
        <v>862.15</v>
      </c>
      <c r="M767" s="50">
        <v>1012.85</v>
      </c>
      <c r="N767" s="50">
        <v>1150.3499999999999</v>
      </c>
      <c r="O767" s="50">
        <v>0</v>
      </c>
      <c r="P767" s="50">
        <v>917.21601460999989</v>
      </c>
      <c r="Q767" s="50">
        <v>1080.0664599900001</v>
      </c>
      <c r="R767" s="50">
        <v>1476.48026594</v>
      </c>
      <c r="S767" s="50"/>
      <c r="T767" s="50">
        <f t="shared" si="34"/>
        <v>55.066014609999911</v>
      </c>
      <c r="U767" s="50">
        <f t="shared" si="35"/>
        <v>67.216459990000089</v>
      </c>
      <c r="V767" s="50">
        <f t="shared" si="36"/>
        <v>326.13026594000007</v>
      </c>
    </row>
    <row r="768" spans="1:22" s="6" customFormat="1" ht="13.5">
      <c r="A768" s="47"/>
      <c r="B768" s="47"/>
      <c r="C768" s="47"/>
      <c r="D768" s="47"/>
      <c r="E768" s="47"/>
      <c r="F768" s="47"/>
      <c r="G768" s="47"/>
      <c r="H768" s="47"/>
      <c r="I768" s="70" t="s">
        <v>1329</v>
      </c>
      <c r="J768" s="70"/>
      <c r="K768" s="70"/>
      <c r="L768" s="69">
        <v>3346.1571739999999</v>
      </c>
      <c r="M768" s="69">
        <v>3594.0576270000001</v>
      </c>
      <c r="N768" s="69">
        <v>3773.0036690000002</v>
      </c>
      <c r="O768" s="69">
        <v>0</v>
      </c>
      <c r="P768" s="69">
        <v>3734.2282043899995</v>
      </c>
      <c r="Q768" s="69">
        <v>4211.7135128000018</v>
      </c>
      <c r="R768" s="69">
        <v>4662.6836253699985</v>
      </c>
      <c r="S768" s="69"/>
      <c r="T768" s="69">
        <f t="shared" si="34"/>
        <v>388.07103038999958</v>
      </c>
      <c r="U768" s="69">
        <f t="shared" si="35"/>
        <v>617.65588580000167</v>
      </c>
      <c r="V768" s="69">
        <f t="shared" si="36"/>
        <v>889.67995636999831</v>
      </c>
    </row>
    <row r="769" spans="1:22" s="6" customFormat="1" ht="24">
      <c r="A769" s="47"/>
      <c r="B769" s="47"/>
      <c r="C769" s="47"/>
      <c r="D769" s="47"/>
      <c r="E769" s="47"/>
      <c r="F769" s="47"/>
      <c r="G769" s="47"/>
      <c r="H769" s="47"/>
      <c r="I769" s="47"/>
      <c r="J769" s="47" t="s">
        <v>2194</v>
      </c>
      <c r="K769" s="49" t="s">
        <v>2195</v>
      </c>
      <c r="L769" s="50">
        <v>2183.1603869999999</v>
      </c>
      <c r="M769" s="50">
        <v>2183.1603869999999</v>
      </c>
      <c r="N769" s="50">
        <v>2183.1603869999999</v>
      </c>
      <c r="O769" s="50">
        <v>0</v>
      </c>
      <c r="P769" s="50">
        <v>2183.1603869999999</v>
      </c>
      <c r="Q769" s="50">
        <v>2383.1603869999999</v>
      </c>
      <c r="R769" s="50">
        <v>2383.1603869999999</v>
      </c>
      <c r="S769" s="50"/>
      <c r="T769" s="50">
        <f t="shared" si="34"/>
        <v>0</v>
      </c>
      <c r="U769" s="50">
        <f t="shared" si="35"/>
        <v>200</v>
      </c>
      <c r="V769" s="50">
        <f t="shared" si="36"/>
        <v>200</v>
      </c>
    </row>
    <row r="770" spans="1:22" s="6" customFormat="1">
      <c r="A770" s="47"/>
      <c r="B770" s="47"/>
      <c r="C770" s="47"/>
      <c r="D770" s="47"/>
      <c r="E770" s="47"/>
      <c r="F770" s="47"/>
      <c r="G770" s="47"/>
      <c r="H770" s="47"/>
      <c r="I770" s="47"/>
      <c r="J770" s="47" t="s">
        <v>1365</v>
      </c>
      <c r="K770" s="49" t="s">
        <v>2196</v>
      </c>
      <c r="L770" s="50">
        <v>186.26218600000001</v>
      </c>
      <c r="M770" s="50">
        <v>209.29900000000001</v>
      </c>
      <c r="N770" s="50">
        <v>232.89687699999999</v>
      </c>
      <c r="O770" s="50">
        <v>0</v>
      </c>
      <c r="P770" s="50">
        <v>193.73142100999996</v>
      </c>
      <c r="Q770" s="50">
        <v>235.21634726000002</v>
      </c>
      <c r="R770" s="50">
        <v>262.19145975000004</v>
      </c>
      <c r="S770" s="50"/>
      <c r="T770" s="50">
        <f t="shared" si="34"/>
        <v>7.4692350099999487</v>
      </c>
      <c r="U770" s="50">
        <f t="shared" si="35"/>
        <v>25.917347260000014</v>
      </c>
      <c r="V770" s="50">
        <f t="shared" si="36"/>
        <v>29.294582750000046</v>
      </c>
    </row>
    <row r="771" spans="1:22" s="6" customFormat="1" ht="24">
      <c r="A771" s="47"/>
      <c r="B771" s="47"/>
      <c r="C771" s="47"/>
      <c r="D771" s="47"/>
      <c r="E771" s="47"/>
      <c r="F771" s="47"/>
      <c r="G771" s="47"/>
      <c r="H771" s="47"/>
      <c r="I771" s="47"/>
      <c r="J771" s="47" t="s">
        <v>1391</v>
      </c>
      <c r="K771" s="49" t="s">
        <v>2197</v>
      </c>
      <c r="L771" s="50">
        <v>129.30657400000001</v>
      </c>
      <c r="M771" s="50">
        <v>160.56080399999999</v>
      </c>
      <c r="N771" s="50">
        <v>174.57737800000001</v>
      </c>
      <c r="O771" s="50">
        <v>0</v>
      </c>
      <c r="P771" s="50">
        <v>75.257400129999994</v>
      </c>
      <c r="Q771" s="50">
        <v>100.72493451999999</v>
      </c>
      <c r="R771" s="50">
        <v>132.46739771999998</v>
      </c>
      <c r="S771" s="50"/>
      <c r="T771" s="50">
        <f t="shared" si="34"/>
        <v>-54.049173870000018</v>
      </c>
      <c r="U771" s="50">
        <f t="shared" si="35"/>
        <v>-59.835869479999999</v>
      </c>
      <c r="V771" s="50">
        <f t="shared" si="36"/>
        <v>-42.10998028000003</v>
      </c>
    </row>
    <row r="772" spans="1:22" s="6" customFormat="1" ht="24">
      <c r="A772" s="47"/>
      <c r="B772" s="47"/>
      <c r="C772" s="47"/>
      <c r="D772" s="47"/>
      <c r="E772" s="47"/>
      <c r="F772" s="47"/>
      <c r="G772" s="47"/>
      <c r="H772" s="47"/>
      <c r="I772" s="47"/>
      <c r="J772" s="47" t="s">
        <v>1580</v>
      </c>
      <c r="K772" s="49" t="s">
        <v>2198</v>
      </c>
      <c r="L772" s="50">
        <v>26.517949000000002</v>
      </c>
      <c r="M772" s="50">
        <v>30.324217999999998</v>
      </c>
      <c r="N772" s="50">
        <v>34.240487000000002</v>
      </c>
      <c r="O772" s="50">
        <v>0</v>
      </c>
      <c r="P772" s="50">
        <v>20.572092919999999</v>
      </c>
      <c r="Q772" s="50">
        <v>25.35530872</v>
      </c>
      <c r="R772" s="50">
        <v>29.906250870000001</v>
      </c>
      <c r="S772" s="50"/>
      <c r="T772" s="50">
        <f t="shared" si="34"/>
        <v>-5.9458560800000022</v>
      </c>
      <c r="U772" s="50">
        <f t="shared" si="35"/>
        <v>-4.9689092799999983</v>
      </c>
      <c r="V772" s="50">
        <f t="shared" si="36"/>
        <v>-4.3342361300000007</v>
      </c>
    </row>
    <row r="773" spans="1:22" s="6" customFormat="1">
      <c r="A773" s="47"/>
      <c r="B773" s="47"/>
      <c r="C773" s="47"/>
      <c r="D773" s="47"/>
      <c r="E773" s="47"/>
      <c r="F773" s="47"/>
      <c r="G773" s="47"/>
      <c r="H773" s="47"/>
      <c r="I773" s="47"/>
      <c r="J773" s="47" t="s">
        <v>1436</v>
      </c>
      <c r="K773" s="49" t="s">
        <v>1437</v>
      </c>
      <c r="L773" s="50">
        <v>3.45</v>
      </c>
      <c r="M773" s="50">
        <v>4.3</v>
      </c>
      <c r="N773" s="50">
        <v>4.75</v>
      </c>
      <c r="O773" s="50">
        <v>0</v>
      </c>
      <c r="P773" s="50">
        <v>2.0271751099999999</v>
      </c>
      <c r="Q773" s="50">
        <v>2.2722998799999998</v>
      </c>
      <c r="R773" s="50">
        <v>4.8814581299999995</v>
      </c>
      <c r="S773" s="50"/>
      <c r="T773" s="50">
        <f t="shared" ref="T773:T836" si="37">P773-L773</f>
        <v>-1.4228248900000002</v>
      </c>
      <c r="U773" s="50">
        <f t="shared" ref="U773:U836" si="38">Q773-M773</f>
        <v>-2.02770012</v>
      </c>
      <c r="V773" s="50">
        <f t="shared" ref="V773:V836" si="39">R773-N773</f>
        <v>0.13145812999999951</v>
      </c>
    </row>
    <row r="774" spans="1:22" s="6" customFormat="1" ht="24">
      <c r="A774" s="47"/>
      <c r="B774" s="47"/>
      <c r="C774" s="47"/>
      <c r="D774" s="47"/>
      <c r="E774" s="47"/>
      <c r="F774" s="47"/>
      <c r="G774" s="47"/>
      <c r="H774" s="47"/>
      <c r="I774" s="47"/>
      <c r="J774" s="47" t="s">
        <v>1439</v>
      </c>
      <c r="K774" s="49" t="s">
        <v>2199</v>
      </c>
      <c r="L774" s="50">
        <v>668.31947500000001</v>
      </c>
      <c r="M774" s="50">
        <v>786.63873599999999</v>
      </c>
      <c r="N774" s="50">
        <v>894.51917200000003</v>
      </c>
      <c r="O774" s="50">
        <v>0</v>
      </c>
      <c r="P774" s="50">
        <v>1128.8313125899992</v>
      </c>
      <c r="Q774" s="50">
        <v>1264.0680582300013</v>
      </c>
      <c r="R774" s="50">
        <v>1592.6784559999987</v>
      </c>
      <c r="S774" s="50"/>
      <c r="T774" s="50">
        <f t="shared" si="37"/>
        <v>460.51183758999923</v>
      </c>
      <c r="U774" s="50">
        <f t="shared" si="38"/>
        <v>477.42932223000128</v>
      </c>
      <c r="V774" s="50">
        <f t="shared" si="39"/>
        <v>698.15928399999871</v>
      </c>
    </row>
    <row r="775" spans="1:22" s="6" customFormat="1" ht="24">
      <c r="A775" s="47"/>
      <c r="B775" s="47"/>
      <c r="C775" s="47"/>
      <c r="D775" s="47"/>
      <c r="E775" s="47"/>
      <c r="F775" s="47"/>
      <c r="G775" s="47"/>
      <c r="H775" s="47"/>
      <c r="I775" s="47"/>
      <c r="J775" s="47" t="s">
        <v>1450</v>
      </c>
      <c r="K775" s="49" t="s">
        <v>2200</v>
      </c>
      <c r="L775" s="50">
        <v>115.08479</v>
      </c>
      <c r="M775" s="50">
        <v>176.75410199999999</v>
      </c>
      <c r="N775" s="50">
        <v>198.41766200000001</v>
      </c>
      <c r="O775" s="50">
        <v>0</v>
      </c>
      <c r="P775" s="50">
        <v>108.69986385999999</v>
      </c>
      <c r="Q775" s="50">
        <v>169.44385346000001</v>
      </c>
      <c r="R775" s="50">
        <v>198.90054058999999</v>
      </c>
      <c r="S775" s="50"/>
      <c r="T775" s="50">
        <f t="shared" si="37"/>
        <v>-6.3849261400000046</v>
      </c>
      <c r="U775" s="50">
        <f t="shared" si="38"/>
        <v>-7.310248539999975</v>
      </c>
      <c r="V775" s="50">
        <f t="shared" si="39"/>
        <v>0.48287858999998434</v>
      </c>
    </row>
    <row r="776" spans="1:22" s="6" customFormat="1">
      <c r="A776" s="47"/>
      <c r="B776" s="47"/>
      <c r="C776" s="47"/>
      <c r="D776" s="47"/>
      <c r="E776" s="47"/>
      <c r="F776" s="47"/>
      <c r="G776" s="47"/>
      <c r="H776" s="47"/>
      <c r="I776" s="47"/>
      <c r="J776" s="47" t="s">
        <v>1441</v>
      </c>
      <c r="K776" s="49" t="s">
        <v>2201</v>
      </c>
      <c r="L776" s="50">
        <v>27.390585000000002</v>
      </c>
      <c r="M776" s="50">
        <v>34.756995000000003</v>
      </c>
      <c r="N776" s="50">
        <v>42.078321000000003</v>
      </c>
      <c r="O776" s="50">
        <v>0</v>
      </c>
      <c r="P776" s="50">
        <v>17.76425923</v>
      </c>
      <c r="Q776" s="50">
        <v>25.126877320000009</v>
      </c>
      <c r="R776" s="50">
        <v>44.125887849999998</v>
      </c>
      <c r="S776" s="50"/>
      <c r="T776" s="50">
        <f t="shared" si="37"/>
        <v>-9.6263257700000011</v>
      </c>
      <c r="U776" s="50">
        <f t="shared" si="38"/>
        <v>-9.6301176799999944</v>
      </c>
      <c r="V776" s="50">
        <f t="shared" si="39"/>
        <v>2.0475668499999955</v>
      </c>
    </row>
    <row r="777" spans="1:22" s="6" customFormat="1">
      <c r="A777" s="47"/>
      <c r="B777" s="47"/>
      <c r="C777" s="47"/>
      <c r="D777" s="47"/>
      <c r="E777" s="47"/>
      <c r="F777" s="47"/>
      <c r="G777" s="47"/>
      <c r="H777" s="47"/>
      <c r="I777" s="47"/>
      <c r="J777" s="47" t="s">
        <v>1348</v>
      </c>
      <c r="K777" s="49" t="s">
        <v>2202</v>
      </c>
      <c r="L777" s="50">
        <v>4.1652279999999999</v>
      </c>
      <c r="M777" s="50">
        <v>5.0652280000000003</v>
      </c>
      <c r="N777" s="50">
        <v>5.1652279999999999</v>
      </c>
      <c r="O777" s="50">
        <v>0</v>
      </c>
      <c r="P777" s="50">
        <v>2.0642925399999998</v>
      </c>
      <c r="Q777" s="50">
        <v>3.7854465499999996</v>
      </c>
      <c r="R777" s="50">
        <v>11.731787600000002</v>
      </c>
      <c r="S777" s="50"/>
      <c r="T777" s="50">
        <f t="shared" si="37"/>
        <v>-2.1009354600000001</v>
      </c>
      <c r="U777" s="50">
        <f t="shared" si="38"/>
        <v>-1.2797814500000007</v>
      </c>
      <c r="V777" s="50">
        <f t="shared" si="39"/>
        <v>6.5665596000000024</v>
      </c>
    </row>
    <row r="778" spans="1:22" s="6" customFormat="1" ht="24">
      <c r="A778" s="47"/>
      <c r="B778" s="47"/>
      <c r="C778" s="47"/>
      <c r="D778" s="47"/>
      <c r="E778" s="47"/>
      <c r="F778" s="47"/>
      <c r="G778" s="47"/>
      <c r="H778" s="47"/>
      <c r="I778" s="47"/>
      <c r="J778" s="47" t="s">
        <v>1446</v>
      </c>
      <c r="K778" s="49" t="s">
        <v>1447</v>
      </c>
      <c r="L778" s="50">
        <v>2.5</v>
      </c>
      <c r="M778" s="50">
        <v>3.1981570000000001</v>
      </c>
      <c r="N778" s="50">
        <v>3.1981570000000001</v>
      </c>
      <c r="O778" s="50">
        <v>0</v>
      </c>
      <c r="P778" s="50">
        <v>2.12</v>
      </c>
      <c r="Q778" s="50">
        <v>2.55999986</v>
      </c>
      <c r="R778" s="50">
        <v>2.6399998600000001</v>
      </c>
      <c r="S778" s="50"/>
      <c r="T778" s="50">
        <f t="shared" si="37"/>
        <v>-0.37999999999999989</v>
      </c>
      <c r="U778" s="50">
        <f t="shared" si="38"/>
        <v>-0.63815714000000012</v>
      </c>
      <c r="V778" s="50">
        <f t="shared" si="39"/>
        <v>-0.55815714000000005</v>
      </c>
    </row>
    <row r="779" spans="1:22" s="6" customFormat="1" ht="13.5">
      <c r="A779" s="47"/>
      <c r="B779" s="47"/>
      <c r="C779" s="47"/>
      <c r="D779" s="47"/>
      <c r="E779" s="47"/>
      <c r="F779" s="47"/>
      <c r="G779" s="47"/>
      <c r="H779" s="47"/>
      <c r="I779" s="70" t="s">
        <v>1354</v>
      </c>
      <c r="J779" s="70"/>
      <c r="K779" s="70"/>
      <c r="L779" s="69">
        <v>606.98076800000001</v>
      </c>
      <c r="M779" s="69">
        <v>720.71195999999998</v>
      </c>
      <c r="N779" s="69">
        <v>831.26625799999999</v>
      </c>
      <c r="O779" s="69">
        <v>0</v>
      </c>
      <c r="P779" s="69">
        <v>689.90515395999955</v>
      </c>
      <c r="Q779" s="69">
        <v>813.71237526999914</v>
      </c>
      <c r="R779" s="69">
        <v>984.65205817999936</v>
      </c>
      <c r="S779" s="69"/>
      <c r="T779" s="69">
        <f t="shared" si="37"/>
        <v>82.92438595999954</v>
      </c>
      <c r="U779" s="69">
        <f t="shared" si="38"/>
        <v>93.000415269999166</v>
      </c>
      <c r="V779" s="69">
        <f t="shared" si="39"/>
        <v>153.38580017999936</v>
      </c>
    </row>
    <row r="780" spans="1:22" s="6" customFormat="1">
      <c r="A780" s="47"/>
      <c r="B780" s="47"/>
      <c r="C780" s="47"/>
      <c r="D780" s="47"/>
      <c r="E780" s="47"/>
      <c r="F780" s="47"/>
      <c r="G780" s="47"/>
      <c r="H780" s="47"/>
      <c r="I780" s="47"/>
      <c r="J780" s="47" t="s">
        <v>1355</v>
      </c>
      <c r="K780" s="49" t="s">
        <v>1419</v>
      </c>
      <c r="L780" s="50">
        <v>566.77169400000002</v>
      </c>
      <c r="M780" s="50">
        <v>673.01553899999999</v>
      </c>
      <c r="N780" s="50">
        <v>776.29312500000003</v>
      </c>
      <c r="O780" s="50">
        <v>0</v>
      </c>
      <c r="P780" s="50">
        <v>653.36431584999957</v>
      </c>
      <c r="Q780" s="50">
        <v>769.32452056999909</v>
      </c>
      <c r="R780" s="50">
        <v>930.45859603999941</v>
      </c>
      <c r="S780" s="50"/>
      <c r="T780" s="50">
        <f t="shared" si="37"/>
        <v>86.592621849999546</v>
      </c>
      <c r="U780" s="50">
        <f t="shared" si="38"/>
        <v>96.308981569999105</v>
      </c>
      <c r="V780" s="50">
        <f t="shared" si="39"/>
        <v>154.16547103999937</v>
      </c>
    </row>
    <row r="781" spans="1:22" s="6" customFormat="1">
      <c r="A781" s="47"/>
      <c r="B781" s="47"/>
      <c r="C781" s="47"/>
      <c r="D781" s="47"/>
      <c r="E781" s="47"/>
      <c r="F781" s="47"/>
      <c r="G781" s="47"/>
      <c r="H781" s="47"/>
      <c r="I781" s="47"/>
      <c r="J781" s="47" t="s">
        <v>1359</v>
      </c>
      <c r="K781" s="49" t="s">
        <v>1423</v>
      </c>
      <c r="L781" s="50">
        <v>40.209074000000001</v>
      </c>
      <c r="M781" s="50">
        <v>47.696421000000001</v>
      </c>
      <c r="N781" s="50">
        <v>54.973132999999997</v>
      </c>
      <c r="O781" s="50">
        <v>0</v>
      </c>
      <c r="P781" s="50">
        <v>36.54083811000001</v>
      </c>
      <c r="Q781" s="50">
        <v>44.387854700000013</v>
      </c>
      <c r="R781" s="50">
        <v>54.193462140000001</v>
      </c>
      <c r="S781" s="50"/>
      <c r="T781" s="50">
        <f t="shared" si="37"/>
        <v>-3.6682358899999912</v>
      </c>
      <c r="U781" s="50">
        <f t="shared" si="38"/>
        <v>-3.3085662999999883</v>
      </c>
      <c r="V781" s="50">
        <f t="shared" si="39"/>
        <v>-0.77967085999999597</v>
      </c>
    </row>
    <row r="782" spans="1:22" s="6" customFormat="1" ht="13.5">
      <c r="A782" s="47"/>
      <c r="B782" s="47"/>
      <c r="C782" s="47"/>
      <c r="D782" s="47"/>
      <c r="E782" s="47"/>
      <c r="F782" s="86">
        <v>21</v>
      </c>
      <c r="G782" s="87" t="s">
        <v>1176</v>
      </c>
      <c r="H782" s="87"/>
      <c r="I782" s="87"/>
      <c r="J782" s="87"/>
      <c r="K782" s="87"/>
      <c r="L782" s="89">
        <v>3786.511</v>
      </c>
      <c r="M782" s="89">
        <v>4244.6965959999998</v>
      </c>
      <c r="N782" s="89">
        <v>4658.4157080000004</v>
      </c>
      <c r="O782" s="89">
        <v>0</v>
      </c>
      <c r="P782" s="89">
        <v>5141.5364128199999</v>
      </c>
      <c r="Q782" s="89">
        <v>5675.5686023200005</v>
      </c>
      <c r="R782" s="89">
        <v>6651.2228948299989</v>
      </c>
      <c r="S782" s="89"/>
      <c r="T782" s="89">
        <f t="shared" si="37"/>
        <v>1355.0254128199999</v>
      </c>
      <c r="U782" s="89">
        <f t="shared" si="38"/>
        <v>1430.8720063200008</v>
      </c>
      <c r="V782" s="89">
        <f t="shared" si="39"/>
        <v>1992.8071868299985</v>
      </c>
    </row>
    <row r="783" spans="1:22" s="6" customFormat="1" ht="13.5">
      <c r="A783" s="47"/>
      <c r="B783" s="47"/>
      <c r="C783" s="47"/>
      <c r="D783" s="47"/>
      <c r="E783" s="47"/>
      <c r="F783" s="47"/>
      <c r="G783" s="47"/>
      <c r="H783" s="71" t="s">
        <v>1328</v>
      </c>
      <c r="I783" s="71"/>
      <c r="J783" s="71"/>
      <c r="K783" s="71"/>
      <c r="L783" s="73">
        <v>3786.511</v>
      </c>
      <c r="M783" s="73">
        <v>4244.6965959999998</v>
      </c>
      <c r="N783" s="73">
        <v>4658.4157080000004</v>
      </c>
      <c r="O783" s="73">
        <v>0</v>
      </c>
      <c r="P783" s="73">
        <v>5141.5364128199999</v>
      </c>
      <c r="Q783" s="73">
        <v>5675.5686023200005</v>
      </c>
      <c r="R783" s="73">
        <v>6651.2228948299989</v>
      </c>
      <c r="S783" s="73"/>
      <c r="T783" s="73">
        <f t="shared" si="37"/>
        <v>1355.0254128199999</v>
      </c>
      <c r="U783" s="73">
        <f t="shared" si="38"/>
        <v>1430.8720063200008</v>
      </c>
      <c r="V783" s="73">
        <f t="shared" si="39"/>
        <v>1992.8071868299985</v>
      </c>
    </row>
    <row r="784" spans="1:22" s="6" customFormat="1" ht="30" customHeight="1">
      <c r="A784" s="47"/>
      <c r="B784" s="47"/>
      <c r="C784" s="47"/>
      <c r="D784" s="47"/>
      <c r="E784" s="47"/>
      <c r="F784" s="47"/>
      <c r="G784" s="47"/>
      <c r="H784" s="47"/>
      <c r="I784" s="70" t="s">
        <v>1454</v>
      </c>
      <c r="J784" s="70"/>
      <c r="K784" s="70"/>
      <c r="L784" s="69">
        <v>1423.8097170000001</v>
      </c>
      <c r="M784" s="69">
        <v>1480.298965</v>
      </c>
      <c r="N784" s="69">
        <v>1480.298965</v>
      </c>
      <c r="O784" s="69">
        <v>0</v>
      </c>
      <c r="P784" s="69">
        <v>1395.054341</v>
      </c>
      <c r="Q784" s="69">
        <v>1451.5435890000001</v>
      </c>
      <c r="R784" s="69">
        <v>1451.5435890000001</v>
      </c>
      <c r="S784" s="69"/>
      <c r="T784" s="69">
        <f t="shared" si="37"/>
        <v>-28.755376000000069</v>
      </c>
      <c r="U784" s="69">
        <f t="shared" si="38"/>
        <v>-28.755375999999842</v>
      </c>
      <c r="V784" s="69">
        <f t="shared" si="39"/>
        <v>-28.755375999999842</v>
      </c>
    </row>
    <row r="785" spans="1:22" s="6" customFormat="1">
      <c r="A785" s="47"/>
      <c r="B785" s="47"/>
      <c r="C785" s="47"/>
      <c r="D785" s="47"/>
      <c r="E785" s="47"/>
      <c r="F785" s="47"/>
      <c r="G785" s="47"/>
      <c r="H785" s="47"/>
      <c r="I785" s="47"/>
      <c r="J785" s="47" t="s">
        <v>2203</v>
      </c>
      <c r="K785" s="49" t="s">
        <v>2204</v>
      </c>
      <c r="L785" s="50">
        <v>1423.8097170000001</v>
      </c>
      <c r="M785" s="50">
        <v>1480.298965</v>
      </c>
      <c r="N785" s="50">
        <v>1480.298965</v>
      </c>
      <c r="O785" s="50">
        <v>0</v>
      </c>
      <c r="P785" s="50">
        <v>1395.054341</v>
      </c>
      <c r="Q785" s="50">
        <v>1451.5435890000001</v>
      </c>
      <c r="R785" s="50">
        <v>1451.5435890000001</v>
      </c>
      <c r="S785" s="50"/>
      <c r="T785" s="50">
        <f t="shared" si="37"/>
        <v>-28.755376000000069</v>
      </c>
      <c r="U785" s="50">
        <f t="shared" si="38"/>
        <v>-28.755375999999842</v>
      </c>
      <c r="V785" s="50">
        <f t="shared" si="39"/>
        <v>-28.755375999999842</v>
      </c>
    </row>
    <row r="786" spans="1:22" s="6" customFormat="1" ht="13.5">
      <c r="A786" s="47"/>
      <c r="B786" s="47"/>
      <c r="C786" s="47"/>
      <c r="D786" s="47"/>
      <c r="E786" s="47"/>
      <c r="F786" s="47"/>
      <c r="G786" s="47"/>
      <c r="H786" s="47"/>
      <c r="I786" s="70" t="s">
        <v>1329</v>
      </c>
      <c r="J786" s="70"/>
      <c r="K786" s="70"/>
      <c r="L786" s="69">
        <v>2160.695573</v>
      </c>
      <c r="M786" s="69">
        <v>2526.6198429999999</v>
      </c>
      <c r="N786" s="69">
        <v>2906.7437159999999</v>
      </c>
      <c r="O786" s="69">
        <v>0</v>
      </c>
      <c r="P786" s="69">
        <v>3578.0657501099986</v>
      </c>
      <c r="Q786" s="69">
        <v>4030.2684333699999</v>
      </c>
      <c r="R786" s="69">
        <v>4980.7170082899984</v>
      </c>
      <c r="S786" s="69"/>
      <c r="T786" s="69">
        <f t="shared" si="37"/>
        <v>1417.3701771099986</v>
      </c>
      <c r="U786" s="69">
        <f t="shared" si="38"/>
        <v>1503.64859037</v>
      </c>
      <c r="V786" s="69">
        <f t="shared" si="39"/>
        <v>2073.9732922899984</v>
      </c>
    </row>
    <row r="787" spans="1:22" s="6" customFormat="1">
      <c r="A787" s="47"/>
      <c r="B787" s="47"/>
      <c r="C787" s="47"/>
      <c r="D787" s="47"/>
      <c r="E787" s="47"/>
      <c r="F787" s="47"/>
      <c r="G787" s="47"/>
      <c r="H787" s="47"/>
      <c r="I787" s="47"/>
      <c r="J787" s="47" t="s">
        <v>1369</v>
      </c>
      <c r="K787" s="49" t="s">
        <v>2205</v>
      </c>
      <c r="L787" s="50">
        <v>167.11221</v>
      </c>
      <c r="M787" s="50">
        <v>188.75603599999999</v>
      </c>
      <c r="N787" s="50">
        <v>206.059574</v>
      </c>
      <c r="O787" s="50">
        <v>0</v>
      </c>
      <c r="P787" s="50">
        <v>172.00718719999998</v>
      </c>
      <c r="Q787" s="50">
        <v>191.40954067999996</v>
      </c>
      <c r="R787" s="50">
        <v>207.32863746999999</v>
      </c>
      <c r="S787" s="50"/>
      <c r="T787" s="50">
        <f t="shared" si="37"/>
        <v>4.8949771999999712</v>
      </c>
      <c r="U787" s="50">
        <f t="shared" si="38"/>
        <v>2.6535046799999691</v>
      </c>
      <c r="V787" s="50">
        <f t="shared" si="39"/>
        <v>1.2690634699999919</v>
      </c>
    </row>
    <row r="788" spans="1:22" s="6" customFormat="1" ht="24">
      <c r="A788" s="47"/>
      <c r="B788" s="47"/>
      <c r="C788" s="47"/>
      <c r="D788" s="47"/>
      <c r="E788" s="47"/>
      <c r="F788" s="47"/>
      <c r="G788" s="47"/>
      <c r="H788" s="47"/>
      <c r="I788" s="47"/>
      <c r="J788" s="47" t="s">
        <v>1373</v>
      </c>
      <c r="K788" s="49" t="s">
        <v>2206</v>
      </c>
      <c r="L788" s="50">
        <v>151.66377600000001</v>
      </c>
      <c r="M788" s="50">
        <v>168.25595200000001</v>
      </c>
      <c r="N788" s="50">
        <v>184.05068399999999</v>
      </c>
      <c r="O788" s="50">
        <v>0</v>
      </c>
      <c r="P788" s="50">
        <v>151.14153303000003</v>
      </c>
      <c r="Q788" s="50">
        <v>167.73370903000006</v>
      </c>
      <c r="R788" s="50">
        <v>183.52844103000015</v>
      </c>
      <c r="S788" s="50"/>
      <c r="T788" s="50">
        <f t="shared" si="37"/>
        <v>-0.52224296999997932</v>
      </c>
      <c r="U788" s="50">
        <f t="shared" si="38"/>
        <v>-0.5222429699999509</v>
      </c>
      <c r="V788" s="50">
        <f t="shared" si="39"/>
        <v>-0.52224296999983721</v>
      </c>
    </row>
    <row r="789" spans="1:22" s="6" customFormat="1">
      <c r="A789" s="47"/>
      <c r="B789" s="47"/>
      <c r="C789" s="47"/>
      <c r="D789" s="47"/>
      <c r="E789" s="47"/>
      <c r="F789" s="47"/>
      <c r="G789" s="47"/>
      <c r="H789" s="47"/>
      <c r="I789" s="47"/>
      <c r="J789" s="47" t="s">
        <v>1580</v>
      </c>
      <c r="K789" s="49" t="s">
        <v>2207</v>
      </c>
      <c r="L789" s="50">
        <v>414.973029</v>
      </c>
      <c r="M789" s="50">
        <v>487.344899</v>
      </c>
      <c r="N789" s="50">
        <v>559.35055199999999</v>
      </c>
      <c r="O789" s="50">
        <v>0</v>
      </c>
      <c r="P789" s="50">
        <v>1753.1411306299999</v>
      </c>
      <c r="Q789" s="50">
        <v>1876.2952940300002</v>
      </c>
      <c r="R789" s="50">
        <v>2515.2712710400001</v>
      </c>
      <c r="S789" s="50"/>
      <c r="T789" s="50">
        <f t="shared" si="37"/>
        <v>1338.1681016299999</v>
      </c>
      <c r="U789" s="50">
        <f t="shared" si="38"/>
        <v>1388.9503950300002</v>
      </c>
      <c r="V789" s="50">
        <f t="shared" si="39"/>
        <v>1955.9207190400002</v>
      </c>
    </row>
    <row r="790" spans="1:22" s="6" customFormat="1" ht="24">
      <c r="A790" s="47"/>
      <c r="B790" s="47"/>
      <c r="C790" s="47"/>
      <c r="D790" s="47"/>
      <c r="E790" s="47"/>
      <c r="F790" s="47"/>
      <c r="G790" s="47"/>
      <c r="H790" s="47"/>
      <c r="I790" s="47"/>
      <c r="J790" s="47" t="s">
        <v>1582</v>
      </c>
      <c r="K790" s="49" t="s">
        <v>2208</v>
      </c>
      <c r="L790" s="50">
        <v>521.63120000000004</v>
      </c>
      <c r="M790" s="50">
        <v>564.26558799999998</v>
      </c>
      <c r="N790" s="50">
        <v>611.285529</v>
      </c>
      <c r="O790" s="50">
        <v>0</v>
      </c>
      <c r="P790" s="50">
        <v>652.99693727999977</v>
      </c>
      <c r="Q790" s="50">
        <v>734.86657344000014</v>
      </c>
      <c r="R790" s="50">
        <v>783.21377674999997</v>
      </c>
      <c r="S790" s="50"/>
      <c r="T790" s="50">
        <f t="shared" si="37"/>
        <v>131.36573727999973</v>
      </c>
      <c r="U790" s="50">
        <f t="shared" si="38"/>
        <v>170.60098544000016</v>
      </c>
      <c r="V790" s="50">
        <f t="shared" si="39"/>
        <v>171.92824774999997</v>
      </c>
    </row>
    <row r="791" spans="1:22" s="6" customFormat="1" ht="24">
      <c r="A791" s="47"/>
      <c r="B791" s="47"/>
      <c r="C791" s="47"/>
      <c r="D791" s="47"/>
      <c r="E791" s="47"/>
      <c r="F791" s="47"/>
      <c r="G791" s="47"/>
      <c r="H791" s="47"/>
      <c r="I791" s="47"/>
      <c r="J791" s="47" t="s">
        <v>1791</v>
      </c>
      <c r="K791" s="49" t="s">
        <v>2209</v>
      </c>
      <c r="L791" s="50">
        <v>25.12501</v>
      </c>
      <c r="M791" s="50">
        <v>28.719052999999999</v>
      </c>
      <c r="N791" s="50">
        <v>32.523144000000002</v>
      </c>
      <c r="O791" s="50">
        <v>0</v>
      </c>
      <c r="P791" s="50">
        <v>38.78664761000001</v>
      </c>
      <c r="Q791" s="50">
        <v>43.173029269999994</v>
      </c>
      <c r="R791" s="50">
        <v>49.165176619999997</v>
      </c>
      <c r="S791" s="50"/>
      <c r="T791" s="50">
        <f t="shared" si="37"/>
        <v>13.66163761000001</v>
      </c>
      <c r="U791" s="50">
        <f t="shared" si="38"/>
        <v>14.453976269999995</v>
      </c>
      <c r="V791" s="50">
        <f t="shared" si="39"/>
        <v>16.642032619999995</v>
      </c>
    </row>
    <row r="792" spans="1:22" s="6" customFormat="1" ht="24">
      <c r="A792" s="47"/>
      <c r="B792" s="47"/>
      <c r="C792" s="47"/>
      <c r="D792" s="47"/>
      <c r="E792" s="47"/>
      <c r="F792" s="47"/>
      <c r="G792" s="47"/>
      <c r="H792" s="47"/>
      <c r="I792" s="47"/>
      <c r="J792" s="47" t="s">
        <v>2210</v>
      </c>
      <c r="K792" s="49" t="s">
        <v>2211</v>
      </c>
      <c r="L792" s="50">
        <v>25.202587000000001</v>
      </c>
      <c r="M792" s="50">
        <v>30.114021000000001</v>
      </c>
      <c r="N792" s="50">
        <v>34.288040000000002</v>
      </c>
      <c r="O792" s="50">
        <v>0</v>
      </c>
      <c r="P792" s="50">
        <v>12.808406489999998</v>
      </c>
      <c r="Q792" s="50">
        <v>14.944069000000002</v>
      </c>
      <c r="R792" s="50">
        <v>16.900046990000003</v>
      </c>
      <c r="S792" s="50"/>
      <c r="T792" s="50">
        <f t="shared" si="37"/>
        <v>-12.394180510000004</v>
      </c>
      <c r="U792" s="50">
        <f t="shared" si="38"/>
        <v>-15.169951999999999</v>
      </c>
      <c r="V792" s="50">
        <f t="shared" si="39"/>
        <v>-17.387993009999999</v>
      </c>
    </row>
    <row r="793" spans="1:22" s="6" customFormat="1" ht="24">
      <c r="A793" s="47"/>
      <c r="B793" s="47"/>
      <c r="C793" s="47"/>
      <c r="D793" s="47"/>
      <c r="E793" s="47"/>
      <c r="F793" s="47"/>
      <c r="G793" s="47"/>
      <c r="H793" s="47"/>
      <c r="I793" s="47"/>
      <c r="J793" s="47" t="s">
        <v>1598</v>
      </c>
      <c r="K793" s="49" t="s">
        <v>2212</v>
      </c>
      <c r="L793" s="50">
        <v>18.63908</v>
      </c>
      <c r="M793" s="50">
        <v>20.725218000000002</v>
      </c>
      <c r="N793" s="50">
        <v>22.996262999999999</v>
      </c>
      <c r="O793" s="50">
        <v>0</v>
      </c>
      <c r="P793" s="50">
        <v>25.803421580000002</v>
      </c>
      <c r="Q793" s="50">
        <v>32.880784710000007</v>
      </c>
      <c r="R793" s="50">
        <v>39.116762740000013</v>
      </c>
      <c r="S793" s="50"/>
      <c r="T793" s="50">
        <f t="shared" si="37"/>
        <v>7.1643415800000021</v>
      </c>
      <c r="U793" s="50">
        <f t="shared" si="38"/>
        <v>12.155566710000006</v>
      </c>
      <c r="V793" s="50">
        <f t="shared" si="39"/>
        <v>16.120499740000014</v>
      </c>
    </row>
    <row r="794" spans="1:22" s="6" customFormat="1">
      <c r="A794" s="47"/>
      <c r="B794" s="47"/>
      <c r="C794" s="47"/>
      <c r="D794" s="47"/>
      <c r="E794" s="47"/>
      <c r="F794" s="47"/>
      <c r="G794" s="47"/>
      <c r="H794" s="47"/>
      <c r="I794" s="47"/>
      <c r="J794" s="47" t="s">
        <v>2213</v>
      </c>
      <c r="K794" s="49" t="s">
        <v>2214</v>
      </c>
      <c r="L794" s="50">
        <v>245.61789300000001</v>
      </c>
      <c r="M794" s="50">
        <v>345.40295700000001</v>
      </c>
      <c r="N794" s="50">
        <v>467.925591</v>
      </c>
      <c r="O794" s="50">
        <v>0</v>
      </c>
      <c r="P794" s="50">
        <v>189.20767095000002</v>
      </c>
      <c r="Q794" s="50">
        <v>294.71989479000001</v>
      </c>
      <c r="R794" s="50">
        <v>382.28720167999995</v>
      </c>
      <c r="S794" s="50"/>
      <c r="T794" s="50">
        <f t="shared" si="37"/>
        <v>-56.410222049999987</v>
      </c>
      <c r="U794" s="50">
        <f t="shared" si="38"/>
        <v>-50.683062210000003</v>
      </c>
      <c r="V794" s="50">
        <f t="shared" si="39"/>
        <v>-85.638389320000044</v>
      </c>
    </row>
    <row r="795" spans="1:22" s="6" customFormat="1">
      <c r="A795" s="47"/>
      <c r="B795" s="47"/>
      <c r="C795" s="47"/>
      <c r="D795" s="47"/>
      <c r="E795" s="47"/>
      <c r="F795" s="47"/>
      <c r="G795" s="47"/>
      <c r="H795" s="47"/>
      <c r="I795" s="47"/>
      <c r="J795" s="47" t="s">
        <v>1330</v>
      </c>
      <c r="K795" s="49" t="s">
        <v>1331</v>
      </c>
      <c r="L795" s="50">
        <v>198.543443</v>
      </c>
      <c r="M795" s="50">
        <v>260.25656700000002</v>
      </c>
      <c r="N795" s="50">
        <v>307.10307599999999</v>
      </c>
      <c r="O795" s="50">
        <v>0</v>
      </c>
      <c r="P795" s="50">
        <v>207.37698282999997</v>
      </c>
      <c r="Q795" s="50">
        <v>247.58235740000003</v>
      </c>
      <c r="R795" s="50">
        <v>314.63487617000004</v>
      </c>
      <c r="S795" s="50"/>
      <c r="T795" s="50">
        <f t="shared" si="37"/>
        <v>8.8335398299999781</v>
      </c>
      <c r="U795" s="50">
        <f t="shared" si="38"/>
        <v>-12.674209599999983</v>
      </c>
      <c r="V795" s="50">
        <f t="shared" si="39"/>
        <v>7.5318001700000536</v>
      </c>
    </row>
    <row r="796" spans="1:22" s="6" customFormat="1">
      <c r="A796" s="47"/>
      <c r="B796" s="47"/>
      <c r="C796" s="47"/>
      <c r="D796" s="47"/>
      <c r="E796" s="47"/>
      <c r="F796" s="47"/>
      <c r="G796" s="47"/>
      <c r="H796" s="47"/>
      <c r="I796" s="47"/>
      <c r="J796" s="47" t="s">
        <v>1332</v>
      </c>
      <c r="K796" s="49" t="s">
        <v>1333</v>
      </c>
      <c r="L796" s="50">
        <v>206.221272</v>
      </c>
      <c r="M796" s="50">
        <v>222.31076899999999</v>
      </c>
      <c r="N796" s="50">
        <v>238.40026399999999</v>
      </c>
      <c r="O796" s="50">
        <v>0</v>
      </c>
      <c r="P796" s="50">
        <v>201.60656653999999</v>
      </c>
      <c r="Q796" s="50">
        <v>226.66061960000005</v>
      </c>
      <c r="R796" s="50">
        <v>255.96978467000002</v>
      </c>
      <c r="S796" s="50"/>
      <c r="T796" s="50">
        <f t="shared" si="37"/>
        <v>-4.6147054600000104</v>
      </c>
      <c r="U796" s="50">
        <f t="shared" si="38"/>
        <v>4.3498506000000532</v>
      </c>
      <c r="V796" s="50">
        <f t="shared" si="39"/>
        <v>17.569520670000031</v>
      </c>
    </row>
    <row r="797" spans="1:22" s="6" customFormat="1">
      <c r="A797" s="47"/>
      <c r="B797" s="47"/>
      <c r="C797" s="47"/>
      <c r="D797" s="47"/>
      <c r="E797" s="47"/>
      <c r="F797" s="47"/>
      <c r="G797" s="47"/>
      <c r="H797" s="47"/>
      <c r="I797" s="47"/>
      <c r="J797" s="47" t="s">
        <v>1487</v>
      </c>
      <c r="K797" s="49" t="s">
        <v>1488</v>
      </c>
      <c r="L797" s="50">
        <v>0</v>
      </c>
      <c r="M797" s="50">
        <v>0</v>
      </c>
      <c r="N797" s="50">
        <v>0</v>
      </c>
      <c r="O797" s="50">
        <v>0</v>
      </c>
      <c r="P797" s="50">
        <v>3.8330715499999997</v>
      </c>
      <c r="Q797" s="50">
        <v>5.5318474999999996</v>
      </c>
      <c r="R797" s="50">
        <v>5.6765849599999996</v>
      </c>
      <c r="S797" s="50"/>
      <c r="T797" s="50">
        <f t="shared" si="37"/>
        <v>3.8330715499999997</v>
      </c>
      <c r="U797" s="50">
        <f t="shared" si="38"/>
        <v>5.5318474999999996</v>
      </c>
      <c r="V797" s="50">
        <f t="shared" si="39"/>
        <v>5.6765849599999996</v>
      </c>
    </row>
    <row r="798" spans="1:22" s="6" customFormat="1">
      <c r="A798" s="47"/>
      <c r="B798" s="47"/>
      <c r="C798" s="47"/>
      <c r="D798" s="47"/>
      <c r="E798" s="47"/>
      <c r="F798" s="47"/>
      <c r="G798" s="47"/>
      <c r="H798" s="47"/>
      <c r="I798" s="47"/>
      <c r="J798" s="47" t="s">
        <v>1339</v>
      </c>
      <c r="K798" s="49" t="s">
        <v>2215</v>
      </c>
      <c r="L798" s="50">
        <v>161.14962199999999</v>
      </c>
      <c r="M798" s="50">
        <v>184.38357300000001</v>
      </c>
      <c r="N798" s="50">
        <v>215.23475400000001</v>
      </c>
      <c r="O798" s="50">
        <v>0</v>
      </c>
      <c r="P798" s="50">
        <v>153.31744881000006</v>
      </c>
      <c r="Q798" s="50">
        <v>178.24470571999996</v>
      </c>
      <c r="R798" s="50">
        <v>211.20310693999991</v>
      </c>
      <c r="S798" s="50"/>
      <c r="T798" s="50">
        <f t="shared" si="37"/>
        <v>-7.8321731899999349</v>
      </c>
      <c r="U798" s="50">
        <f t="shared" si="38"/>
        <v>-6.1388672800000563</v>
      </c>
      <c r="V798" s="50">
        <f t="shared" si="39"/>
        <v>-4.0316470600000969</v>
      </c>
    </row>
    <row r="799" spans="1:22" s="6" customFormat="1">
      <c r="A799" s="47"/>
      <c r="B799" s="47"/>
      <c r="C799" s="47"/>
      <c r="D799" s="47"/>
      <c r="E799" s="47"/>
      <c r="F799" s="47"/>
      <c r="G799" s="47"/>
      <c r="H799" s="47"/>
      <c r="I799" s="47"/>
      <c r="J799" s="47" t="s">
        <v>1439</v>
      </c>
      <c r="K799" s="49" t="s">
        <v>2216</v>
      </c>
      <c r="L799" s="50">
        <v>13.590534999999999</v>
      </c>
      <c r="M799" s="50">
        <v>14.709294</v>
      </c>
      <c r="N799" s="50">
        <v>16.150328999999999</v>
      </c>
      <c r="O799" s="50">
        <v>0</v>
      </c>
      <c r="P799" s="50">
        <v>3.2294104100000003</v>
      </c>
      <c r="Q799" s="50">
        <v>3.4166729999999994</v>
      </c>
      <c r="R799" s="50">
        <v>3.6120060299999999</v>
      </c>
      <c r="S799" s="50"/>
      <c r="T799" s="50">
        <f t="shared" si="37"/>
        <v>-10.361124589999999</v>
      </c>
      <c r="U799" s="50">
        <f t="shared" si="38"/>
        <v>-11.292621</v>
      </c>
      <c r="V799" s="50">
        <f t="shared" si="39"/>
        <v>-12.538322969999999</v>
      </c>
    </row>
    <row r="800" spans="1:22" s="6" customFormat="1" ht="36">
      <c r="A800" s="47"/>
      <c r="B800" s="47"/>
      <c r="C800" s="47"/>
      <c r="D800" s="47"/>
      <c r="E800" s="47"/>
      <c r="F800" s="47"/>
      <c r="G800" s="47"/>
      <c r="H800" s="47"/>
      <c r="I800" s="47"/>
      <c r="J800" s="47" t="s">
        <v>1336</v>
      </c>
      <c r="K800" s="49" t="s">
        <v>2217</v>
      </c>
      <c r="L800" s="50">
        <v>6.1053829999999998</v>
      </c>
      <c r="M800" s="50">
        <v>6.1053829999999998</v>
      </c>
      <c r="N800" s="50">
        <v>6.1053829999999998</v>
      </c>
      <c r="O800" s="50">
        <v>0</v>
      </c>
      <c r="P800" s="50">
        <v>6</v>
      </c>
      <c r="Q800" s="50">
        <v>6</v>
      </c>
      <c r="R800" s="50">
        <v>6</v>
      </c>
      <c r="S800" s="50"/>
      <c r="T800" s="50">
        <f t="shared" si="37"/>
        <v>-0.10538299999999978</v>
      </c>
      <c r="U800" s="50">
        <f t="shared" si="38"/>
        <v>-0.10538299999999978</v>
      </c>
      <c r="V800" s="50">
        <f t="shared" si="39"/>
        <v>-0.10538299999999978</v>
      </c>
    </row>
    <row r="801" spans="1:22" s="6" customFormat="1" ht="24">
      <c r="A801" s="47"/>
      <c r="B801" s="47"/>
      <c r="C801" s="47"/>
      <c r="D801" s="47"/>
      <c r="E801" s="47"/>
      <c r="F801" s="47"/>
      <c r="G801" s="47"/>
      <c r="H801" s="47"/>
      <c r="I801" s="47"/>
      <c r="J801" s="47" t="s">
        <v>1446</v>
      </c>
      <c r="K801" s="49" t="s">
        <v>1447</v>
      </c>
      <c r="L801" s="50">
        <v>5.120533</v>
      </c>
      <c r="M801" s="50">
        <v>5.2705330000000004</v>
      </c>
      <c r="N801" s="50">
        <v>5.2705330000000004</v>
      </c>
      <c r="O801" s="50">
        <v>0</v>
      </c>
      <c r="P801" s="50">
        <v>6.8093351999999996</v>
      </c>
      <c r="Q801" s="50">
        <v>6.8093351999999996</v>
      </c>
      <c r="R801" s="50">
        <v>6.8093351999999996</v>
      </c>
      <c r="S801" s="50"/>
      <c r="T801" s="50">
        <f t="shared" si="37"/>
        <v>1.6888021999999996</v>
      </c>
      <c r="U801" s="50">
        <f t="shared" si="38"/>
        <v>1.5388021999999992</v>
      </c>
      <c r="V801" s="50">
        <f t="shared" si="39"/>
        <v>1.5388021999999992</v>
      </c>
    </row>
    <row r="802" spans="1:22" s="6" customFormat="1" ht="13.5">
      <c r="A802" s="47"/>
      <c r="B802" s="47"/>
      <c r="C802" s="47"/>
      <c r="D802" s="47"/>
      <c r="E802" s="47"/>
      <c r="F802" s="47"/>
      <c r="G802" s="47"/>
      <c r="H802" s="47"/>
      <c r="I802" s="70" t="s">
        <v>1354</v>
      </c>
      <c r="J802" s="70"/>
      <c r="K802" s="70"/>
      <c r="L802" s="69">
        <v>202.00570999999999</v>
      </c>
      <c r="M802" s="69">
        <v>237.77778799999999</v>
      </c>
      <c r="N802" s="69">
        <v>271.37302699999998</v>
      </c>
      <c r="O802" s="69">
        <v>0</v>
      </c>
      <c r="P802" s="69">
        <v>168.41632171000001</v>
      </c>
      <c r="Q802" s="69">
        <v>193.75657995000006</v>
      </c>
      <c r="R802" s="69">
        <v>218.96229754000012</v>
      </c>
      <c r="S802" s="69"/>
      <c r="T802" s="69">
        <f t="shared" si="37"/>
        <v>-33.589388289999988</v>
      </c>
      <c r="U802" s="69">
        <f t="shared" si="38"/>
        <v>-44.021208049999927</v>
      </c>
      <c r="V802" s="69">
        <f t="shared" si="39"/>
        <v>-52.410729459999857</v>
      </c>
    </row>
    <row r="803" spans="1:22" s="6" customFormat="1">
      <c r="A803" s="47"/>
      <c r="B803" s="47"/>
      <c r="C803" s="47"/>
      <c r="D803" s="47"/>
      <c r="E803" s="47"/>
      <c r="F803" s="47"/>
      <c r="G803" s="47"/>
      <c r="H803" s="47"/>
      <c r="I803" s="47"/>
      <c r="J803" s="47" t="s">
        <v>1355</v>
      </c>
      <c r="K803" s="49" t="s">
        <v>1419</v>
      </c>
      <c r="L803" s="50">
        <v>173.00242499999999</v>
      </c>
      <c r="M803" s="50">
        <v>204.68559400000001</v>
      </c>
      <c r="N803" s="50">
        <v>233.99709799999999</v>
      </c>
      <c r="O803" s="50">
        <v>0</v>
      </c>
      <c r="P803" s="50">
        <v>138.25090913000003</v>
      </c>
      <c r="Q803" s="50">
        <v>159.32483496000003</v>
      </c>
      <c r="R803" s="50">
        <v>180.18989137000008</v>
      </c>
      <c r="S803" s="50"/>
      <c r="T803" s="50">
        <f t="shared" si="37"/>
        <v>-34.751515869999963</v>
      </c>
      <c r="U803" s="50">
        <f t="shared" si="38"/>
        <v>-45.360759039999976</v>
      </c>
      <c r="V803" s="50">
        <f t="shared" si="39"/>
        <v>-53.807206629999911</v>
      </c>
    </row>
    <row r="804" spans="1:22" s="6" customFormat="1">
      <c r="A804" s="47"/>
      <c r="B804" s="47"/>
      <c r="C804" s="47"/>
      <c r="D804" s="47"/>
      <c r="E804" s="47"/>
      <c r="F804" s="47"/>
      <c r="G804" s="47"/>
      <c r="H804" s="47"/>
      <c r="I804" s="47"/>
      <c r="J804" s="47" t="s">
        <v>1359</v>
      </c>
      <c r="K804" s="49" t="s">
        <v>1423</v>
      </c>
      <c r="L804" s="50">
        <v>29.003285000000002</v>
      </c>
      <c r="M804" s="50">
        <v>33.092193999999999</v>
      </c>
      <c r="N804" s="50">
        <v>37.375928999999999</v>
      </c>
      <c r="O804" s="50">
        <v>0</v>
      </c>
      <c r="P804" s="50">
        <v>30.165412579999995</v>
      </c>
      <c r="Q804" s="50">
        <v>34.431744990000013</v>
      </c>
      <c r="R804" s="50">
        <v>38.772406170000011</v>
      </c>
      <c r="S804" s="50"/>
      <c r="T804" s="50">
        <f t="shared" si="37"/>
        <v>1.1621275799999928</v>
      </c>
      <c r="U804" s="50">
        <f t="shared" si="38"/>
        <v>1.3395509900000135</v>
      </c>
      <c r="V804" s="50">
        <f t="shared" si="39"/>
        <v>1.3964771700000114</v>
      </c>
    </row>
    <row r="805" spans="1:22" s="6" customFormat="1" ht="13.5">
      <c r="A805" s="47"/>
      <c r="B805" s="47"/>
      <c r="C805" s="47"/>
      <c r="D805" s="47"/>
      <c r="E805" s="47"/>
      <c r="F805" s="86">
        <v>27</v>
      </c>
      <c r="G805" s="87" t="s">
        <v>1209</v>
      </c>
      <c r="H805" s="87"/>
      <c r="I805" s="87"/>
      <c r="J805" s="87"/>
      <c r="K805" s="87"/>
      <c r="L805" s="89">
        <v>812.54123500000003</v>
      </c>
      <c r="M805" s="89">
        <v>942.36782400000004</v>
      </c>
      <c r="N805" s="89">
        <v>1056.976658</v>
      </c>
      <c r="O805" s="89">
        <v>0</v>
      </c>
      <c r="P805" s="89">
        <v>900.5561776400001</v>
      </c>
      <c r="Q805" s="89">
        <v>1067.4536753800003</v>
      </c>
      <c r="R805" s="89">
        <v>1206.7922613800001</v>
      </c>
      <c r="S805" s="89"/>
      <c r="T805" s="89">
        <f t="shared" si="37"/>
        <v>88.014942640000072</v>
      </c>
      <c r="U805" s="89">
        <f t="shared" si="38"/>
        <v>125.08585138000024</v>
      </c>
      <c r="V805" s="89">
        <f t="shared" si="39"/>
        <v>149.81560338000008</v>
      </c>
    </row>
    <row r="806" spans="1:22" s="6" customFormat="1" ht="13.5">
      <c r="A806" s="47"/>
      <c r="B806" s="47"/>
      <c r="C806" s="47"/>
      <c r="D806" s="47"/>
      <c r="E806" s="47"/>
      <c r="F806" s="47"/>
      <c r="G806" s="47"/>
      <c r="H806" s="71" t="s">
        <v>1328</v>
      </c>
      <c r="I806" s="71"/>
      <c r="J806" s="71"/>
      <c r="K806" s="71"/>
      <c r="L806" s="73">
        <v>812.54123500000003</v>
      </c>
      <c r="M806" s="73">
        <v>942.36782400000004</v>
      </c>
      <c r="N806" s="73">
        <v>1056.976658</v>
      </c>
      <c r="O806" s="73">
        <v>0</v>
      </c>
      <c r="P806" s="73">
        <v>900.5561776400001</v>
      </c>
      <c r="Q806" s="73">
        <v>1067.4536753800003</v>
      </c>
      <c r="R806" s="73">
        <v>1206.7922613800001</v>
      </c>
      <c r="S806" s="73"/>
      <c r="T806" s="73">
        <f t="shared" si="37"/>
        <v>88.014942640000072</v>
      </c>
      <c r="U806" s="73">
        <f t="shared" si="38"/>
        <v>125.08585138000024</v>
      </c>
      <c r="V806" s="73">
        <f t="shared" si="39"/>
        <v>149.81560338000008</v>
      </c>
    </row>
    <row r="807" spans="1:22" s="6" customFormat="1" ht="13.5">
      <c r="A807" s="47"/>
      <c r="B807" s="47"/>
      <c r="C807" s="47"/>
      <c r="D807" s="47"/>
      <c r="E807" s="47"/>
      <c r="F807" s="47"/>
      <c r="G807" s="47"/>
      <c r="H807" s="47"/>
      <c r="I807" s="70" t="s">
        <v>1329</v>
      </c>
      <c r="J807" s="70"/>
      <c r="K807" s="70"/>
      <c r="L807" s="69">
        <v>72.093170999999998</v>
      </c>
      <c r="M807" s="69">
        <v>85.007541000000003</v>
      </c>
      <c r="N807" s="69">
        <v>93.706093999999993</v>
      </c>
      <c r="O807" s="69">
        <v>0</v>
      </c>
      <c r="P807" s="69">
        <v>76.796395340000004</v>
      </c>
      <c r="Q807" s="69">
        <v>95.090765329999996</v>
      </c>
      <c r="R807" s="69">
        <v>103.78931833</v>
      </c>
      <c r="S807" s="69"/>
      <c r="T807" s="69">
        <f t="shared" si="37"/>
        <v>4.7032243400000056</v>
      </c>
      <c r="U807" s="69">
        <f t="shared" si="38"/>
        <v>10.083224329999993</v>
      </c>
      <c r="V807" s="69">
        <f t="shared" si="39"/>
        <v>10.083224330000007</v>
      </c>
    </row>
    <row r="808" spans="1:22" s="6" customFormat="1">
      <c r="A808" s="47"/>
      <c r="B808" s="47"/>
      <c r="C808" s="47"/>
      <c r="D808" s="47"/>
      <c r="E808" s="47"/>
      <c r="F808" s="47"/>
      <c r="G808" s="47"/>
      <c r="H808" s="47"/>
      <c r="I808" s="47"/>
      <c r="J808" s="47" t="s">
        <v>1703</v>
      </c>
      <c r="K808" s="49" t="s">
        <v>1704</v>
      </c>
      <c r="L808" s="50">
        <v>46.252885999999997</v>
      </c>
      <c r="M808" s="50">
        <v>49.409421000000002</v>
      </c>
      <c r="N808" s="50">
        <v>49.459420999999999</v>
      </c>
      <c r="O808" s="50">
        <v>0</v>
      </c>
      <c r="P808" s="50">
        <v>49.778123999999998</v>
      </c>
      <c r="Q808" s="50">
        <v>52.279719999999998</v>
      </c>
      <c r="R808" s="50">
        <v>53.965220000000002</v>
      </c>
      <c r="S808" s="50"/>
      <c r="T808" s="50">
        <f t="shared" si="37"/>
        <v>3.5252380000000016</v>
      </c>
      <c r="U808" s="50">
        <f t="shared" si="38"/>
        <v>2.8702989999999957</v>
      </c>
      <c r="V808" s="50">
        <f t="shared" si="39"/>
        <v>4.5057990000000032</v>
      </c>
    </row>
    <row r="809" spans="1:22" s="6" customFormat="1" ht="13.5" thickBot="1">
      <c r="A809" s="112"/>
      <c r="B809" s="112"/>
      <c r="C809" s="112"/>
      <c r="D809" s="112"/>
      <c r="E809" s="112"/>
      <c r="F809" s="112"/>
      <c r="G809" s="112"/>
      <c r="H809" s="112"/>
      <c r="I809" s="112"/>
      <c r="J809" s="112" t="s">
        <v>1332</v>
      </c>
      <c r="K809" s="82" t="s">
        <v>1333</v>
      </c>
      <c r="L809" s="83">
        <v>9.3066820000000003</v>
      </c>
      <c r="M809" s="83">
        <v>16.490231999999999</v>
      </c>
      <c r="N809" s="83">
        <v>21.750232</v>
      </c>
      <c r="O809" s="83">
        <v>0</v>
      </c>
      <c r="P809" s="83">
        <v>17.62721634</v>
      </c>
      <c r="Q809" s="83">
        <v>29.271096330000002</v>
      </c>
      <c r="R809" s="83">
        <v>31.694459330000001</v>
      </c>
      <c r="S809" s="83"/>
      <c r="T809" s="83">
        <f t="shared" si="37"/>
        <v>8.32053434</v>
      </c>
      <c r="U809" s="83">
        <f t="shared" si="38"/>
        <v>12.780864330000004</v>
      </c>
      <c r="V809" s="83">
        <f t="shared" si="39"/>
        <v>9.9442273300000004</v>
      </c>
    </row>
    <row r="810" spans="1:22" s="6" customFormat="1">
      <c r="A810" s="47"/>
      <c r="B810" s="47"/>
      <c r="C810" s="47"/>
      <c r="D810" s="47"/>
      <c r="E810" s="47"/>
      <c r="F810" s="47"/>
      <c r="G810" s="47"/>
      <c r="H810" s="47"/>
      <c r="I810" s="47"/>
      <c r="J810" s="47" t="s">
        <v>1487</v>
      </c>
      <c r="K810" s="49" t="s">
        <v>1488</v>
      </c>
      <c r="L810" s="50">
        <v>11.214603</v>
      </c>
      <c r="M810" s="50">
        <v>13.788888</v>
      </c>
      <c r="N810" s="50">
        <v>17.177441000000002</v>
      </c>
      <c r="O810" s="50">
        <v>0</v>
      </c>
      <c r="P810" s="50">
        <v>4.0720549999999998</v>
      </c>
      <c r="Q810" s="50">
        <v>8.2209489999999992</v>
      </c>
      <c r="R810" s="50">
        <v>12.810639</v>
      </c>
      <c r="S810" s="50"/>
      <c r="T810" s="50">
        <f t="shared" si="37"/>
        <v>-7.1425480000000006</v>
      </c>
      <c r="U810" s="50">
        <f t="shared" si="38"/>
        <v>-5.5679390000000009</v>
      </c>
      <c r="V810" s="50">
        <f t="shared" si="39"/>
        <v>-4.3668020000000016</v>
      </c>
    </row>
    <row r="811" spans="1:22" s="6" customFormat="1" ht="24">
      <c r="A811" s="47"/>
      <c r="B811" s="47"/>
      <c r="C811" s="47"/>
      <c r="D811" s="47"/>
      <c r="E811" s="47"/>
      <c r="F811" s="47"/>
      <c r="G811" s="47"/>
      <c r="H811" s="47"/>
      <c r="I811" s="47"/>
      <c r="J811" s="47" t="s">
        <v>1446</v>
      </c>
      <c r="K811" s="49" t="s">
        <v>1447</v>
      </c>
      <c r="L811" s="50">
        <v>5.319</v>
      </c>
      <c r="M811" s="50">
        <v>5.319</v>
      </c>
      <c r="N811" s="50">
        <v>5.319</v>
      </c>
      <c r="O811" s="50">
        <v>0</v>
      </c>
      <c r="P811" s="50">
        <v>5.319</v>
      </c>
      <c r="Q811" s="50">
        <v>5.319</v>
      </c>
      <c r="R811" s="50">
        <v>5.319</v>
      </c>
      <c r="S811" s="50"/>
      <c r="T811" s="50">
        <f t="shared" si="37"/>
        <v>0</v>
      </c>
      <c r="U811" s="50">
        <f t="shared" si="38"/>
        <v>0</v>
      </c>
      <c r="V811" s="50">
        <f t="shared" si="39"/>
        <v>0</v>
      </c>
    </row>
    <row r="812" spans="1:22" s="6" customFormat="1" ht="13.5">
      <c r="A812" s="47"/>
      <c r="B812" s="47"/>
      <c r="C812" s="47"/>
      <c r="D812" s="47"/>
      <c r="E812" s="47"/>
      <c r="F812" s="47"/>
      <c r="G812" s="47"/>
      <c r="H812" s="47"/>
      <c r="I812" s="70" t="s">
        <v>1354</v>
      </c>
      <c r="J812" s="70"/>
      <c r="K812" s="70"/>
      <c r="L812" s="69">
        <v>740.44806400000004</v>
      </c>
      <c r="M812" s="69">
        <v>857.36028299999998</v>
      </c>
      <c r="N812" s="69">
        <v>963.27056400000004</v>
      </c>
      <c r="O812" s="69">
        <v>0</v>
      </c>
      <c r="P812" s="69">
        <v>823.75978229999998</v>
      </c>
      <c r="Q812" s="69">
        <v>972.3629100500001</v>
      </c>
      <c r="R812" s="69">
        <v>1103.0029430500001</v>
      </c>
      <c r="S812" s="69"/>
      <c r="T812" s="69">
        <f t="shared" si="37"/>
        <v>83.311718299999939</v>
      </c>
      <c r="U812" s="69">
        <f t="shared" si="38"/>
        <v>115.00262705000011</v>
      </c>
      <c r="V812" s="69">
        <f t="shared" si="39"/>
        <v>139.73237905000008</v>
      </c>
    </row>
    <row r="813" spans="1:22" s="6" customFormat="1">
      <c r="A813" s="47"/>
      <c r="B813" s="47"/>
      <c r="C813" s="47"/>
      <c r="D813" s="47"/>
      <c r="E813" s="47"/>
      <c r="F813" s="47"/>
      <c r="G813" s="47"/>
      <c r="H813" s="47"/>
      <c r="I813" s="47"/>
      <c r="J813" s="47" t="s">
        <v>1355</v>
      </c>
      <c r="K813" s="49" t="s">
        <v>1419</v>
      </c>
      <c r="L813" s="50">
        <v>74.252261000000004</v>
      </c>
      <c r="M813" s="50">
        <v>85.368553000000006</v>
      </c>
      <c r="N813" s="50">
        <v>96.504845000000003</v>
      </c>
      <c r="O813" s="50">
        <v>0</v>
      </c>
      <c r="P813" s="50">
        <v>65.177249340000031</v>
      </c>
      <c r="Q813" s="50">
        <v>76.018237690000007</v>
      </c>
      <c r="R813" s="50">
        <v>86.553786799999997</v>
      </c>
      <c r="S813" s="50"/>
      <c r="T813" s="50">
        <f t="shared" si="37"/>
        <v>-9.0750116599999728</v>
      </c>
      <c r="U813" s="50">
        <f t="shared" si="38"/>
        <v>-9.3503153099999992</v>
      </c>
      <c r="V813" s="50">
        <f t="shared" si="39"/>
        <v>-9.9510582000000056</v>
      </c>
    </row>
    <row r="814" spans="1:22" s="6" customFormat="1">
      <c r="A814" s="47"/>
      <c r="B814" s="47"/>
      <c r="C814" s="47"/>
      <c r="D814" s="47"/>
      <c r="E814" s="47"/>
      <c r="F814" s="47"/>
      <c r="G814" s="47"/>
      <c r="H814" s="47"/>
      <c r="I814" s="47"/>
      <c r="J814" s="47" t="s">
        <v>1359</v>
      </c>
      <c r="K814" s="49" t="s">
        <v>1423</v>
      </c>
      <c r="L814" s="50">
        <v>29.493410999999998</v>
      </c>
      <c r="M814" s="50">
        <v>33.703747</v>
      </c>
      <c r="N814" s="50">
        <v>37.914082999999998</v>
      </c>
      <c r="O814" s="50">
        <v>0</v>
      </c>
      <c r="P814" s="50">
        <v>30.139859049999998</v>
      </c>
      <c r="Q814" s="50">
        <v>34.432076280000004</v>
      </c>
      <c r="R814" s="50">
        <v>38.719033309999986</v>
      </c>
      <c r="S814" s="50"/>
      <c r="T814" s="50">
        <f t="shared" si="37"/>
        <v>0.64644805000000005</v>
      </c>
      <c r="U814" s="50">
        <f t="shared" si="38"/>
        <v>0.72832928000000408</v>
      </c>
      <c r="V814" s="50">
        <f t="shared" si="39"/>
        <v>0.80495030999998818</v>
      </c>
    </row>
    <row r="815" spans="1:22" s="6" customFormat="1" ht="24">
      <c r="A815" s="47"/>
      <c r="B815" s="47"/>
      <c r="C815" s="47"/>
      <c r="D815" s="47"/>
      <c r="E815" s="47"/>
      <c r="F815" s="47"/>
      <c r="G815" s="47"/>
      <c r="H815" s="47"/>
      <c r="I815" s="47"/>
      <c r="J815" s="47" t="s">
        <v>2218</v>
      </c>
      <c r="K815" s="49" t="s">
        <v>2219</v>
      </c>
      <c r="L815" s="50">
        <v>178.922923</v>
      </c>
      <c r="M815" s="50">
        <v>204.40300500000001</v>
      </c>
      <c r="N815" s="50">
        <v>229.87508700000001</v>
      </c>
      <c r="O815" s="50">
        <v>0</v>
      </c>
      <c r="P815" s="50">
        <v>213.53710751</v>
      </c>
      <c r="Q815" s="50">
        <v>246.15904484999999</v>
      </c>
      <c r="R815" s="50">
        <v>281.81874986000008</v>
      </c>
      <c r="S815" s="50"/>
      <c r="T815" s="50">
        <f t="shared" si="37"/>
        <v>34.614184510000001</v>
      </c>
      <c r="U815" s="50">
        <f t="shared" si="38"/>
        <v>41.756039849999979</v>
      </c>
      <c r="V815" s="50">
        <f t="shared" si="39"/>
        <v>51.943662860000074</v>
      </c>
    </row>
    <row r="816" spans="1:22" s="6" customFormat="1" ht="1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 t="s">
        <v>2220</v>
      </c>
      <c r="K816" s="49" t="s">
        <v>2221</v>
      </c>
      <c r="L816" s="50">
        <v>34.053561999999999</v>
      </c>
      <c r="M816" s="50">
        <v>38.872652000000002</v>
      </c>
      <c r="N816" s="50">
        <v>43.688408000000003</v>
      </c>
      <c r="O816" s="50">
        <v>0</v>
      </c>
      <c r="P816" s="50">
        <v>34.443634309999993</v>
      </c>
      <c r="Q816" s="50">
        <v>40.929430910000008</v>
      </c>
      <c r="R816" s="50">
        <v>46.691785440000004</v>
      </c>
      <c r="S816" s="50"/>
      <c r="T816" s="50">
        <f t="shared" si="37"/>
        <v>0.39007230999999365</v>
      </c>
      <c r="U816" s="50">
        <f t="shared" si="38"/>
        <v>2.0567789100000056</v>
      </c>
      <c r="V816" s="50">
        <f t="shared" si="39"/>
        <v>3.0033774400000013</v>
      </c>
    </row>
    <row r="817" spans="1:22" s="6" customFormat="1" ht="24">
      <c r="A817" s="47"/>
      <c r="B817" s="47"/>
      <c r="C817" s="47"/>
      <c r="D817" s="47"/>
      <c r="E817" s="47"/>
      <c r="F817" s="47"/>
      <c r="G817" s="47"/>
      <c r="H817" s="47"/>
      <c r="I817" s="47"/>
      <c r="J817" s="47" t="s">
        <v>2222</v>
      </c>
      <c r="K817" s="49" t="s">
        <v>2223</v>
      </c>
      <c r="L817" s="50">
        <v>172.33521200000001</v>
      </c>
      <c r="M817" s="50">
        <v>197.26880700000001</v>
      </c>
      <c r="N817" s="50">
        <v>222.19829799999999</v>
      </c>
      <c r="O817" s="50">
        <v>0</v>
      </c>
      <c r="P817" s="50">
        <v>151.37553860000003</v>
      </c>
      <c r="Q817" s="50">
        <v>176.40270407000008</v>
      </c>
      <c r="R817" s="50">
        <v>199.93309261000007</v>
      </c>
      <c r="S817" s="50"/>
      <c r="T817" s="50">
        <f t="shared" si="37"/>
        <v>-20.959673399999986</v>
      </c>
      <c r="U817" s="50">
        <f t="shared" si="38"/>
        <v>-20.866102929999926</v>
      </c>
      <c r="V817" s="50">
        <f t="shared" si="39"/>
        <v>-22.26520538999992</v>
      </c>
    </row>
    <row r="818" spans="1:22" s="6" customFormat="1">
      <c r="A818" s="47"/>
      <c r="B818" s="47"/>
      <c r="C818" s="47"/>
      <c r="D818" s="47"/>
      <c r="E818" s="47"/>
      <c r="F818" s="47"/>
      <c r="G818" s="47"/>
      <c r="H818" s="47"/>
      <c r="I818" s="47"/>
      <c r="J818" s="47" t="s">
        <v>2224</v>
      </c>
      <c r="K818" s="49" t="s">
        <v>2225</v>
      </c>
      <c r="L818" s="50">
        <v>139.552819</v>
      </c>
      <c r="M818" s="50">
        <v>159.28098800000001</v>
      </c>
      <c r="N818" s="50">
        <v>179.002657</v>
      </c>
      <c r="O818" s="50">
        <v>0</v>
      </c>
      <c r="P818" s="50">
        <v>125.47676762999998</v>
      </c>
      <c r="Q818" s="50">
        <v>144.23116449</v>
      </c>
      <c r="R818" s="50">
        <v>162.98352853000003</v>
      </c>
      <c r="S818" s="50"/>
      <c r="T818" s="50">
        <f t="shared" si="37"/>
        <v>-14.076051370000016</v>
      </c>
      <c r="U818" s="50">
        <f t="shared" si="38"/>
        <v>-15.04982351000001</v>
      </c>
      <c r="V818" s="50">
        <f t="shared" si="39"/>
        <v>-16.01912846999997</v>
      </c>
    </row>
    <row r="819" spans="1:22" s="6" customFormat="1" ht="36">
      <c r="A819" s="47"/>
      <c r="B819" s="47"/>
      <c r="C819" s="47"/>
      <c r="D819" s="47"/>
      <c r="E819" s="47"/>
      <c r="F819" s="47"/>
      <c r="G819" s="47"/>
      <c r="H819" s="47"/>
      <c r="I819" s="47"/>
      <c r="J819" s="47" t="s">
        <v>2226</v>
      </c>
      <c r="K819" s="49" t="s">
        <v>2227</v>
      </c>
      <c r="L819" s="50">
        <v>67.681202999999996</v>
      </c>
      <c r="M819" s="50">
        <v>77.070063000000005</v>
      </c>
      <c r="N819" s="50">
        <v>86.458922999999999</v>
      </c>
      <c r="O819" s="50">
        <v>0</v>
      </c>
      <c r="P819" s="50">
        <v>163.21648692000002</v>
      </c>
      <c r="Q819" s="50">
        <v>196.92592067000001</v>
      </c>
      <c r="R819" s="50">
        <v>222.98888767000003</v>
      </c>
      <c r="S819" s="50"/>
      <c r="T819" s="50">
        <f t="shared" si="37"/>
        <v>95.535283920000026</v>
      </c>
      <c r="U819" s="50">
        <f t="shared" si="38"/>
        <v>119.85585767000001</v>
      </c>
      <c r="V819" s="50">
        <f t="shared" si="39"/>
        <v>136.52996467000003</v>
      </c>
    </row>
    <row r="820" spans="1:22" s="6" customFormat="1" ht="24">
      <c r="A820" s="47"/>
      <c r="B820" s="47"/>
      <c r="C820" s="47"/>
      <c r="D820" s="47"/>
      <c r="E820" s="47"/>
      <c r="F820" s="47"/>
      <c r="G820" s="47"/>
      <c r="H820" s="47"/>
      <c r="I820" s="47"/>
      <c r="J820" s="47" t="s">
        <v>2228</v>
      </c>
      <c r="K820" s="49" t="s">
        <v>2229</v>
      </c>
      <c r="L820" s="50">
        <v>44.156672999999998</v>
      </c>
      <c r="M820" s="50">
        <v>61.392468000000001</v>
      </c>
      <c r="N820" s="50">
        <v>67.628263000000004</v>
      </c>
      <c r="O820" s="50">
        <v>0</v>
      </c>
      <c r="P820" s="50">
        <v>40.393138940000007</v>
      </c>
      <c r="Q820" s="50">
        <v>57.264331089999999</v>
      </c>
      <c r="R820" s="50">
        <v>63.31407883</v>
      </c>
      <c r="S820" s="50"/>
      <c r="T820" s="50">
        <f t="shared" si="37"/>
        <v>-3.7635340599999907</v>
      </c>
      <c r="U820" s="50">
        <f t="shared" si="38"/>
        <v>-4.128136910000002</v>
      </c>
      <c r="V820" s="50">
        <f t="shared" si="39"/>
        <v>-4.3141841700000043</v>
      </c>
    </row>
    <row r="821" spans="1:22" s="6" customFormat="1" ht="13.5">
      <c r="A821" s="47"/>
      <c r="B821" s="47"/>
      <c r="C821" s="47"/>
      <c r="D821" s="47"/>
      <c r="E821" s="47"/>
      <c r="F821" s="86">
        <v>31</v>
      </c>
      <c r="G821" s="87" t="s">
        <v>1232</v>
      </c>
      <c r="H821" s="87"/>
      <c r="I821" s="87"/>
      <c r="J821" s="87"/>
      <c r="K821" s="87"/>
      <c r="L821" s="89">
        <v>581.60525900000005</v>
      </c>
      <c r="M821" s="89">
        <v>659.99999100000002</v>
      </c>
      <c r="N821" s="89">
        <v>749.25714200000004</v>
      </c>
      <c r="O821" s="89">
        <v>0</v>
      </c>
      <c r="P821" s="89">
        <v>556.8958589199998</v>
      </c>
      <c r="Q821" s="89">
        <v>635.2905909199992</v>
      </c>
      <c r="R821" s="89">
        <v>724.54774192000002</v>
      </c>
      <c r="S821" s="89"/>
      <c r="T821" s="89">
        <f t="shared" si="37"/>
        <v>-24.70940008000025</v>
      </c>
      <c r="U821" s="89">
        <f t="shared" si="38"/>
        <v>-24.709400080000819</v>
      </c>
      <c r="V821" s="89">
        <f t="shared" si="39"/>
        <v>-24.709400080000023</v>
      </c>
    </row>
    <row r="822" spans="1:22" s="6" customFormat="1" ht="13.5">
      <c r="A822" s="47"/>
      <c r="B822" s="47"/>
      <c r="C822" s="47"/>
      <c r="D822" s="47"/>
      <c r="E822" s="47"/>
      <c r="F822" s="47"/>
      <c r="G822" s="47"/>
      <c r="H822" s="71" t="s">
        <v>1328</v>
      </c>
      <c r="I822" s="71"/>
      <c r="J822" s="71"/>
      <c r="K822" s="71"/>
      <c r="L822" s="73">
        <v>581.60525900000005</v>
      </c>
      <c r="M822" s="73">
        <v>659.99999100000002</v>
      </c>
      <c r="N822" s="73">
        <v>749.25714200000004</v>
      </c>
      <c r="O822" s="73">
        <v>0</v>
      </c>
      <c r="P822" s="73">
        <v>556.8958589199998</v>
      </c>
      <c r="Q822" s="73">
        <v>635.2905909199992</v>
      </c>
      <c r="R822" s="73">
        <v>724.54774192000002</v>
      </c>
      <c r="S822" s="73"/>
      <c r="T822" s="73">
        <f t="shared" si="37"/>
        <v>-24.70940008000025</v>
      </c>
      <c r="U822" s="73">
        <f t="shared" si="38"/>
        <v>-24.709400080000819</v>
      </c>
      <c r="V822" s="73">
        <f t="shared" si="39"/>
        <v>-24.709400080000023</v>
      </c>
    </row>
    <row r="823" spans="1:22" s="6" customFormat="1" ht="13.5">
      <c r="A823" s="47"/>
      <c r="B823" s="47"/>
      <c r="C823" s="47"/>
      <c r="D823" s="47"/>
      <c r="E823" s="47"/>
      <c r="F823" s="47"/>
      <c r="G823" s="47"/>
      <c r="H823" s="47"/>
      <c r="I823" s="70" t="s">
        <v>1329</v>
      </c>
      <c r="J823" s="70"/>
      <c r="K823" s="70"/>
      <c r="L823" s="69">
        <v>529.80987500000003</v>
      </c>
      <c r="M823" s="69">
        <v>601.83814400000006</v>
      </c>
      <c r="N823" s="69">
        <v>684.21346100000005</v>
      </c>
      <c r="O823" s="69">
        <v>0</v>
      </c>
      <c r="P823" s="69">
        <v>508.04409283999991</v>
      </c>
      <c r="Q823" s="69">
        <v>580.89678348999928</v>
      </c>
      <c r="R823" s="69">
        <v>661.13158737000015</v>
      </c>
      <c r="S823" s="69"/>
      <c r="T823" s="69">
        <f t="shared" si="37"/>
        <v>-21.765782160000128</v>
      </c>
      <c r="U823" s="69">
        <f t="shared" si="38"/>
        <v>-20.941360510000777</v>
      </c>
      <c r="V823" s="69">
        <f t="shared" si="39"/>
        <v>-23.081873629999905</v>
      </c>
    </row>
    <row r="824" spans="1:22" s="6" customFormat="1" ht="24">
      <c r="A824" s="47"/>
      <c r="B824" s="47"/>
      <c r="C824" s="47"/>
      <c r="D824" s="47"/>
      <c r="E824" s="46"/>
      <c r="F824" s="46"/>
      <c r="G824" s="47"/>
      <c r="H824" s="47"/>
      <c r="I824" s="47"/>
      <c r="J824" s="47" t="s">
        <v>1361</v>
      </c>
      <c r="K824" s="49" t="s">
        <v>2230</v>
      </c>
      <c r="L824" s="50">
        <v>380.52098599999999</v>
      </c>
      <c r="M824" s="50">
        <v>430.29916500000002</v>
      </c>
      <c r="N824" s="50">
        <v>491.272581</v>
      </c>
      <c r="O824" s="50">
        <v>0</v>
      </c>
      <c r="P824" s="50">
        <v>355.58946974999992</v>
      </c>
      <c r="Q824" s="50">
        <v>412.5700077099994</v>
      </c>
      <c r="R824" s="50">
        <v>469.43497050000008</v>
      </c>
      <c r="S824" s="50"/>
      <c r="T824" s="50">
        <f t="shared" si="37"/>
        <v>-24.931516250000072</v>
      </c>
      <c r="U824" s="50">
        <f t="shared" si="38"/>
        <v>-17.729157290000614</v>
      </c>
      <c r="V824" s="50">
        <f t="shared" si="39"/>
        <v>-21.837610499999926</v>
      </c>
    </row>
    <row r="825" spans="1:22" s="6" customFormat="1" ht="24">
      <c r="A825" s="47"/>
      <c r="B825" s="47"/>
      <c r="C825" s="47"/>
      <c r="D825" s="47"/>
      <c r="E825" s="47"/>
      <c r="F825" s="47"/>
      <c r="G825" s="47"/>
      <c r="H825" s="47"/>
      <c r="I825" s="47"/>
      <c r="J825" s="47" t="s">
        <v>1363</v>
      </c>
      <c r="K825" s="49" t="s">
        <v>2231</v>
      </c>
      <c r="L825" s="50">
        <v>149.28888900000001</v>
      </c>
      <c r="M825" s="50">
        <v>171.53897900000001</v>
      </c>
      <c r="N825" s="50">
        <v>192.94087999999999</v>
      </c>
      <c r="O825" s="50">
        <v>0</v>
      </c>
      <c r="P825" s="50">
        <v>152.45462308999998</v>
      </c>
      <c r="Q825" s="50">
        <v>168.32677577999991</v>
      </c>
      <c r="R825" s="50">
        <v>191.69661687000007</v>
      </c>
      <c r="S825" s="50"/>
      <c r="T825" s="50">
        <f t="shared" si="37"/>
        <v>3.1657340899999724</v>
      </c>
      <c r="U825" s="50">
        <f t="shared" si="38"/>
        <v>-3.2122032200001058</v>
      </c>
      <c r="V825" s="50">
        <f t="shared" si="39"/>
        <v>-1.2442631299999221</v>
      </c>
    </row>
    <row r="826" spans="1:22" s="6" customFormat="1" ht="13.5">
      <c r="A826" s="47"/>
      <c r="B826" s="47"/>
      <c r="C826" s="47"/>
      <c r="D826" s="47"/>
      <c r="E826" s="47"/>
      <c r="F826" s="47"/>
      <c r="G826" s="47"/>
      <c r="H826" s="47"/>
      <c r="I826" s="70" t="s">
        <v>1354</v>
      </c>
      <c r="J826" s="70"/>
      <c r="K826" s="70"/>
      <c r="L826" s="69">
        <v>51.795383999999999</v>
      </c>
      <c r="M826" s="69">
        <v>58.161847000000002</v>
      </c>
      <c r="N826" s="69">
        <v>65.043681000000007</v>
      </c>
      <c r="O826" s="69">
        <v>0</v>
      </c>
      <c r="P826" s="69">
        <v>48.851766079999969</v>
      </c>
      <c r="Q826" s="69">
        <v>54.393807429999995</v>
      </c>
      <c r="R826" s="69">
        <v>63.416154549999995</v>
      </c>
      <c r="S826" s="69"/>
      <c r="T826" s="69">
        <f t="shared" si="37"/>
        <v>-2.9436179200000296</v>
      </c>
      <c r="U826" s="69">
        <f t="shared" si="38"/>
        <v>-3.7680395700000062</v>
      </c>
      <c r="V826" s="69">
        <f t="shared" si="39"/>
        <v>-1.6275264500000119</v>
      </c>
    </row>
    <row r="827" spans="1:22" s="6" customFormat="1">
      <c r="A827" s="47"/>
      <c r="B827" s="47"/>
      <c r="C827" s="47"/>
      <c r="D827" s="47"/>
      <c r="E827" s="47"/>
      <c r="F827" s="47"/>
      <c r="G827" s="47"/>
      <c r="H827" s="47"/>
      <c r="I827" s="47"/>
      <c r="J827" s="47" t="s">
        <v>1355</v>
      </c>
      <c r="K827" s="49" t="s">
        <v>1419</v>
      </c>
      <c r="L827" s="50">
        <v>50.781129</v>
      </c>
      <c r="M827" s="50">
        <v>57.020302000000001</v>
      </c>
      <c r="N827" s="50">
        <v>63.770629999999997</v>
      </c>
      <c r="O827" s="50">
        <v>0</v>
      </c>
      <c r="P827" s="50">
        <v>47.92662203999997</v>
      </c>
      <c r="Q827" s="50">
        <v>53.348642389999995</v>
      </c>
      <c r="R827" s="50">
        <v>62.239483509999999</v>
      </c>
      <c r="S827" s="50"/>
      <c r="T827" s="50">
        <f t="shared" si="37"/>
        <v>-2.8545069600000303</v>
      </c>
      <c r="U827" s="50">
        <f t="shared" si="38"/>
        <v>-3.6716596100000061</v>
      </c>
      <c r="V827" s="50">
        <f t="shared" si="39"/>
        <v>-1.5311464899999976</v>
      </c>
    </row>
    <row r="828" spans="1:22" s="6" customFormat="1">
      <c r="A828" s="47"/>
      <c r="B828" s="47"/>
      <c r="C828" s="47"/>
      <c r="D828" s="47"/>
      <c r="E828" s="47"/>
      <c r="F828" s="47"/>
      <c r="G828" s="47"/>
      <c r="H828" s="47"/>
      <c r="I828" s="47"/>
      <c r="J828" s="47" t="s">
        <v>1359</v>
      </c>
      <c r="K828" s="49" t="s">
        <v>1423</v>
      </c>
      <c r="L828" s="50">
        <v>1.0142549999999999</v>
      </c>
      <c r="M828" s="50">
        <v>1.141545</v>
      </c>
      <c r="N828" s="50">
        <v>1.2730509999999999</v>
      </c>
      <c r="O828" s="50">
        <v>0</v>
      </c>
      <c r="P828" s="50">
        <v>0.92514404000000006</v>
      </c>
      <c r="Q828" s="50">
        <v>1.0451650400000001</v>
      </c>
      <c r="R828" s="50">
        <v>1.17667104</v>
      </c>
      <c r="S828" s="50"/>
      <c r="T828" s="50">
        <f t="shared" si="37"/>
        <v>-8.911095999999985E-2</v>
      </c>
      <c r="U828" s="50">
        <f t="shared" si="38"/>
        <v>-9.6379959999999931E-2</v>
      </c>
      <c r="V828" s="50">
        <f t="shared" si="39"/>
        <v>-9.6379959999999931E-2</v>
      </c>
    </row>
    <row r="829" spans="1:22" s="6" customFormat="1" ht="13.5">
      <c r="A829" s="47"/>
      <c r="B829" s="47"/>
      <c r="C829" s="47"/>
      <c r="D829" s="47"/>
      <c r="E829" s="47"/>
      <c r="F829" s="86">
        <v>37</v>
      </c>
      <c r="G829" s="87" t="s">
        <v>1235</v>
      </c>
      <c r="H829" s="87"/>
      <c r="I829" s="87"/>
      <c r="J829" s="87"/>
      <c r="K829" s="87"/>
      <c r="L829" s="89">
        <v>67.373765000000006</v>
      </c>
      <c r="M829" s="89">
        <v>76.527686000000003</v>
      </c>
      <c r="N829" s="89">
        <v>85.135284999999996</v>
      </c>
      <c r="O829" s="89">
        <v>0</v>
      </c>
      <c r="P829" s="89">
        <v>68.186469379999991</v>
      </c>
      <c r="Q829" s="89">
        <v>77.496680369999964</v>
      </c>
      <c r="R829" s="89">
        <v>86.22871983999994</v>
      </c>
      <c r="S829" s="89"/>
      <c r="T829" s="89">
        <f t="shared" si="37"/>
        <v>0.81270437999998535</v>
      </c>
      <c r="U829" s="89">
        <f t="shared" si="38"/>
        <v>0.96899436999996169</v>
      </c>
      <c r="V829" s="89">
        <f t="shared" si="39"/>
        <v>1.0934348399999436</v>
      </c>
    </row>
    <row r="830" spans="1:22" s="6" customFormat="1" ht="13.5">
      <c r="A830" s="47"/>
      <c r="B830" s="47"/>
      <c r="C830" s="47"/>
      <c r="D830" s="47"/>
      <c r="E830" s="47"/>
      <c r="F830" s="47"/>
      <c r="G830" s="47"/>
      <c r="H830" s="71" t="s">
        <v>1328</v>
      </c>
      <c r="I830" s="71"/>
      <c r="J830" s="71"/>
      <c r="K830" s="71"/>
      <c r="L830" s="73">
        <v>67.373765000000006</v>
      </c>
      <c r="M830" s="73">
        <v>76.527686000000003</v>
      </c>
      <c r="N830" s="73">
        <v>85.135284999999996</v>
      </c>
      <c r="O830" s="73">
        <v>0</v>
      </c>
      <c r="P830" s="73">
        <v>68.186469379999991</v>
      </c>
      <c r="Q830" s="73">
        <v>77.496680369999964</v>
      </c>
      <c r="R830" s="73">
        <v>86.22871983999994</v>
      </c>
      <c r="S830" s="73"/>
      <c r="T830" s="73">
        <f t="shared" si="37"/>
        <v>0.81270437999998535</v>
      </c>
      <c r="U830" s="73">
        <f t="shared" si="38"/>
        <v>0.96899436999996169</v>
      </c>
      <c r="V830" s="73">
        <f t="shared" si="39"/>
        <v>1.0934348399999436</v>
      </c>
    </row>
    <row r="831" spans="1:22" s="6" customFormat="1" ht="13.5">
      <c r="A831" s="47"/>
      <c r="B831" s="47"/>
      <c r="C831" s="47"/>
      <c r="D831" s="47"/>
      <c r="E831" s="47"/>
      <c r="F831" s="47"/>
      <c r="G831" s="47"/>
      <c r="H831" s="47"/>
      <c r="I831" s="70" t="s">
        <v>1329</v>
      </c>
      <c r="J831" s="70"/>
      <c r="K831" s="70"/>
      <c r="L831" s="69">
        <v>49.851584000000003</v>
      </c>
      <c r="M831" s="69">
        <v>56.620201999999999</v>
      </c>
      <c r="N831" s="69">
        <v>62.942269000000003</v>
      </c>
      <c r="O831" s="69">
        <v>0</v>
      </c>
      <c r="P831" s="69">
        <v>53.063452159999997</v>
      </c>
      <c r="Q831" s="69">
        <v>60.471003569999951</v>
      </c>
      <c r="R831" s="69">
        <v>67.222680599999947</v>
      </c>
      <c r="S831" s="69"/>
      <c r="T831" s="69">
        <f t="shared" si="37"/>
        <v>3.2118681599999945</v>
      </c>
      <c r="U831" s="69">
        <f t="shared" si="38"/>
        <v>3.8508015699999518</v>
      </c>
      <c r="V831" s="69">
        <f t="shared" si="39"/>
        <v>4.2804115999999439</v>
      </c>
    </row>
    <row r="832" spans="1:22" s="6" customFormat="1" ht="24">
      <c r="A832" s="47"/>
      <c r="B832" s="47"/>
      <c r="C832" s="47"/>
      <c r="D832" s="47"/>
      <c r="E832" s="47"/>
      <c r="F832" s="47"/>
      <c r="G832" s="47"/>
      <c r="H832" s="47"/>
      <c r="I832" s="47"/>
      <c r="J832" s="47" t="s">
        <v>1339</v>
      </c>
      <c r="K832" s="49" t="s">
        <v>2232</v>
      </c>
      <c r="L832" s="50">
        <v>49.851584000000003</v>
      </c>
      <c r="M832" s="50">
        <v>56.620201999999999</v>
      </c>
      <c r="N832" s="50">
        <v>62.942269000000003</v>
      </c>
      <c r="O832" s="50">
        <v>0</v>
      </c>
      <c r="P832" s="50">
        <v>53.063452159999997</v>
      </c>
      <c r="Q832" s="50">
        <v>60.471003569999951</v>
      </c>
      <c r="R832" s="50">
        <v>67.222680599999947</v>
      </c>
      <c r="S832" s="50"/>
      <c r="T832" s="50">
        <f t="shared" si="37"/>
        <v>3.2118681599999945</v>
      </c>
      <c r="U832" s="50">
        <f t="shared" si="38"/>
        <v>3.8508015699999518</v>
      </c>
      <c r="V832" s="50">
        <f t="shared" si="39"/>
        <v>4.2804115999999439</v>
      </c>
    </row>
    <row r="833" spans="1:22" s="6" customFormat="1" ht="13.5">
      <c r="A833" s="47"/>
      <c r="B833" s="47"/>
      <c r="C833" s="47"/>
      <c r="D833" s="47"/>
      <c r="E833" s="47"/>
      <c r="F833" s="47"/>
      <c r="G833" s="47"/>
      <c r="H833" s="47"/>
      <c r="I833" s="70" t="s">
        <v>1354</v>
      </c>
      <c r="J833" s="70"/>
      <c r="K833" s="70"/>
      <c r="L833" s="69">
        <v>17.522181</v>
      </c>
      <c r="M833" s="69">
        <v>19.907484</v>
      </c>
      <c r="N833" s="69">
        <v>22.193016</v>
      </c>
      <c r="O833" s="69">
        <v>0</v>
      </c>
      <c r="P833" s="69">
        <v>15.123017220000003</v>
      </c>
      <c r="Q833" s="69">
        <v>17.025676799999999</v>
      </c>
      <c r="R833" s="69">
        <v>19.00603924</v>
      </c>
      <c r="S833" s="69"/>
      <c r="T833" s="69">
        <f t="shared" si="37"/>
        <v>-2.3991637799999967</v>
      </c>
      <c r="U833" s="69">
        <f t="shared" si="38"/>
        <v>-2.8818072000000008</v>
      </c>
      <c r="V833" s="69">
        <f t="shared" si="39"/>
        <v>-3.1869767600000003</v>
      </c>
    </row>
    <row r="834" spans="1:22" s="6" customFormat="1">
      <c r="A834" s="47"/>
      <c r="B834" s="47"/>
      <c r="C834" s="47"/>
      <c r="D834" s="47"/>
      <c r="E834" s="47"/>
      <c r="F834" s="47"/>
      <c r="G834" s="47"/>
      <c r="H834" s="47"/>
      <c r="I834" s="47"/>
      <c r="J834" s="47" t="s">
        <v>1355</v>
      </c>
      <c r="K834" s="49" t="s">
        <v>1419</v>
      </c>
      <c r="L834" s="50">
        <v>14.183317000000001</v>
      </c>
      <c r="M834" s="50">
        <v>16.117615000000001</v>
      </c>
      <c r="N834" s="50">
        <v>17.980378999999999</v>
      </c>
      <c r="O834" s="50">
        <v>0</v>
      </c>
      <c r="P834" s="50">
        <v>12.02822029</v>
      </c>
      <c r="Q834" s="50">
        <v>13.640945039999998</v>
      </c>
      <c r="R834" s="50">
        <v>15.208684679999998</v>
      </c>
      <c r="S834" s="50"/>
      <c r="T834" s="50">
        <f t="shared" si="37"/>
        <v>-2.1550967100000005</v>
      </c>
      <c r="U834" s="50">
        <f t="shared" si="38"/>
        <v>-2.4766699600000024</v>
      </c>
      <c r="V834" s="50">
        <f t="shared" si="39"/>
        <v>-2.7716943200000017</v>
      </c>
    </row>
    <row r="835" spans="1:22" s="6" customFormat="1">
      <c r="A835" s="47"/>
      <c r="B835" s="47"/>
      <c r="C835" s="47"/>
      <c r="D835" s="47"/>
      <c r="E835" s="47"/>
      <c r="F835" s="47"/>
      <c r="G835" s="47"/>
      <c r="H835" s="47"/>
      <c r="I835" s="47"/>
      <c r="J835" s="47" t="s">
        <v>1359</v>
      </c>
      <c r="K835" s="49" t="s">
        <v>1423</v>
      </c>
      <c r="L835" s="50">
        <v>3.3388640000000001</v>
      </c>
      <c r="M835" s="50">
        <v>3.7898689999999999</v>
      </c>
      <c r="N835" s="50">
        <v>4.212637</v>
      </c>
      <c r="O835" s="50">
        <v>0</v>
      </c>
      <c r="P835" s="50">
        <v>3.0947969300000007</v>
      </c>
      <c r="Q835" s="50">
        <v>3.3847317600000006</v>
      </c>
      <c r="R835" s="50">
        <v>3.7973545600000009</v>
      </c>
      <c r="S835" s="50"/>
      <c r="T835" s="50">
        <f t="shared" si="37"/>
        <v>-0.24406706999999939</v>
      </c>
      <c r="U835" s="50">
        <f t="shared" si="38"/>
        <v>-0.40513723999999929</v>
      </c>
      <c r="V835" s="50">
        <f t="shared" si="39"/>
        <v>-0.41528243999999903</v>
      </c>
    </row>
    <row r="836" spans="1:22" s="6" customFormat="1" ht="13.5">
      <c r="A836" s="47"/>
      <c r="B836" s="47"/>
      <c r="C836" s="47"/>
      <c r="D836" s="47"/>
      <c r="E836" s="47"/>
      <c r="F836" s="86">
        <v>38</v>
      </c>
      <c r="G836" s="87" t="s">
        <v>1241</v>
      </c>
      <c r="H836" s="87"/>
      <c r="I836" s="87"/>
      <c r="J836" s="87"/>
      <c r="K836" s="87"/>
      <c r="L836" s="89">
        <v>25439.335647</v>
      </c>
      <c r="M836" s="89">
        <v>26781.918142999999</v>
      </c>
      <c r="N836" s="89">
        <v>28120.249186000001</v>
      </c>
      <c r="O836" s="89">
        <v>0</v>
      </c>
      <c r="P836" s="89">
        <v>23059.121807539999</v>
      </c>
      <c r="Q836" s="89">
        <v>24900.019327540002</v>
      </c>
      <c r="R836" s="89">
        <v>26705.865605540002</v>
      </c>
      <c r="S836" s="89"/>
      <c r="T836" s="89">
        <f t="shared" si="37"/>
        <v>-2380.2138394600006</v>
      </c>
      <c r="U836" s="89">
        <f t="shared" si="38"/>
        <v>-1881.8988154599974</v>
      </c>
      <c r="V836" s="89">
        <f t="shared" si="39"/>
        <v>-1414.3835804599985</v>
      </c>
    </row>
    <row r="837" spans="1:22" s="6" customFormat="1" ht="13.5">
      <c r="A837" s="47"/>
      <c r="B837" s="47"/>
      <c r="C837" s="47"/>
      <c r="D837" s="47"/>
      <c r="E837" s="47"/>
      <c r="F837" s="47"/>
      <c r="G837" s="47"/>
      <c r="H837" s="71" t="s">
        <v>1328</v>
      </c>
      <c r="I837" s="71"/>
      <c r="J837" s="71"/>
      <c r="K837" s="71"/>
      <c r="L837" s="73">
        <v>25439.335647</v>
      </c>
      <c r="M837" s="73">
        <v>26781.918142999999</v>
      </c>
      <c r="N837" s="73">
        <v>28120.249186000001</v>
      </c>
      <c r="O837" s="73">
        <v>0</v>
      </c>
      <c r="P837" s="73">
        <v>23059.121807539999</v>
      </c>
      <c r="Q837" s="73">
        <v>24900.019327540002</v>
      </c>
      <c r="R837" s="73">
        <v>26705.865605540002</v>
      </c>
      <c r="S837" s="73"/>
      <c r="T837" s="73">
        <f t="shared" ref="T837:T897" si="40">P837-L837</f>
        <v>-2380.2138394600006</v>
      </c>
      <c r="U837" s="73">
        <f t="shared" ref="U837:U897" si="41">Q837-M837</f>
        <v>-1881.8988154599974</v>
      </c>
      <c r="V837" s="73">
        <f t="shared" ref="V837:V897" si="42">R837-N837</f>
        <v>-1414.3835804599985</v>
      </c>
    </row>
    <row r="838" spans="1:22" s="6" customFormat="1" ht="30" customHeight="1">
      <c r="A838" s="47"/>
      <c r="B838" s="47"/>
      <c r="C838" s="47"/>
      <c r="D838" s="47"/>
      <c r="E838" s="47"/>
      <c r="F838" s="47"/>
      <c r="G838" s="47"/>
      <c r="H838" s="47"/>
      <c r="I838" s="70" t="s">
        <v>1454</v>
      </c>
      <c r="J838" s="70"/>
      <c r="K838" s="70"/>
      <c r="L838" s="69">
        <v>15822.893628</v>
      </c>
      <c r="M838" s="69">
        <v>17052.275823</v>
      </c>
      <c r="N838" s="69">
        <v>18276.195127999999</v>
      </c>
      <c r="O838" s="69">
        <v>0</v>
      </c>
      <c r="P838" s="69">
        <v>15333.782823540001</v>
      </c>
      <c r="Q838" s="69">
        <v>16587.066395540001</v>
      </c>
      <c r="R838" s="69">
        <v>17832.516029540002</v>
      </c>
      <c r="S838" s="69"/>
      <c r="T838" s="69">
        <f t="shared" si="40"/>
        <v>-489.11080445999869</v>
      </c>
      <c r="U838" s="69">
        <f t="shared" si="41"/>
        <v>-465.20942745999855</v>
      </c>
      <c r="V838" s="69">
        <f t="shared" si="42"/>
        <v>-443.67909845999748</v>
      </c>
    </row>
    <row r="839" spans="1:22" s="6" customFormat="1" ht="24">
      <c r="A839" s="47"/>
      <c r="B839" s="47"/>
      <c r="C839" s="47"/>
      <c r="D839" s="47"/>
      <c r="E839" s="47"/>
      <c r="F839" s="47"/>
      <c r="G839" s="47"/>
      <c r="H839" s="47"/>
      <c r="I839" s="47"/>
      <c r="J839" s="47" t="s">
        <v>2233</v>
      </c>
      <c r="K839" s="49" t="s">
        <v>2234</v>
      </c>
      <c r="L839" s="50">
        <v>5207.1658209999996</v>
      </c>
      <c r="M839" s="50">
        <v>5702.5862360000001</v>
      </c>
      <c r="N839" s="50">
        <v>6443.0680780000002</v>
      </c>
      <c r="O839" s="50">
        <v>0</v>
      </c>
      <c r="P839" s="50">
        <v>5203.9895745399999</v>
      </c>
      <c r="Q839" s="50">
        <v>5699.4099895399995</v>
      </c>
      <c r="R839" s="50">
        <v>6439.8918315399997</v>
      </c>
      <c r="S839" s="50"/>
      <c r="T839" s="50">
        <f t="shared" si="40"/>
        <v>-3.1762464599996747</v>
      </c>
      <c r="U839" s="50">
        <f t="shared" si="41"/>
        <v>-3.1762464600005842</v>
      </c>
      <c r="V839" s="50">
        <f t="shared" si="42"/>
        <v>-3.1762464600005842</v>
      </c>
    </row>
    <row r="840" spans="1:22" s="6" customFormat="1">
      <c r="A840" s="47"/>
      <c r="B840" s="47"/>
      <c r="C840" s="47"/>
      <c r="D840" s="47"/>
      <c r="E840" s="47"/>
      <c r="F840" s="47"/>
      <c r="G840" s="47"/>
      <c r="H840" s="47"/>
      <c r="I840" s="47"/>
      <c r="J840" s="47" t="s">
        <v>2235</v>
      </c>
      <c r="K840" s="49" t="s">
        <v>2236</v>
      </c>
      <c r="L840" s="50">
        <v>2171.1432060000002</v>
      </c>
      <c r="M840" s="50">
        <v>2483.2882</v>
      </c>
      <c r="N840" s="50">
        <v>2792.2359710000001</v>
      </c>
      <c r="O840" s="50">
        <v>0</v>
      </c>
      <c r="P840" s="50">
        <v>2171.1432060000002</v>
      </c>
      <c r="Q840" s="50">
        <v>2483.2882</v>
      </c>
      <c r="R840" s="50">
        <v>2792.2359710000001</v>
      </c>
      <c r="S840" s="50"/>
      <c r="T840" s="50">
        <f t="shared" si="40"/>
        <v>0</v>
      </c>
      <c r="U840" s="50">
        <f t="shared" si="41"/>
        <v>0</v>
      </c>
      <c r="V840" s="50">
        <f t="shared" si="42"/>
        <v>0</v>
      </c>
    </row>
    <row r="841" spans="1:22" s="6" customFormat="1" ht="24">
      <c r="A841" s="47"/>
      <c r="B841" s="47"/>
      <c r="C841" s="47"/>
      <c r="D841" s="47"/>
      <c r="E841" s="47"/>
      <c r="F841" s="47"/>
      <c r="G841" s="47"/>
      <c r="H841" s="47"/>
      <c r="I841" s="47"/>
      <c r="J841" s="47" t="s">
        <v>2237</v>
      </c>
      <c r="K841" s="49" t="s">
        <v>2238</v>
      </c>
      <c r="L841" s="50">
        <v>724</v>
      </c>
      <c r="M841" s="50">
        <v>724</v>
      </c>
      <c r="N841" s="50">
        <v>724</v>
      </c>
      <c r="O841" s="50">
        <v>0</v>
      </c>
      <c r="P841" s="50">
        <v>739</v>
      </c>
      <c r="Q841" s="50">
        <v>739</v>
      </c>
      <c r="R841" s="50">
        <v>739</v>
      </c>
      <c r="S841" s="50"/>
      <c r="T841" s="50">
        <f t="shared" si="40"/>
        <v>15</v>
      </c>
      <c r="U841" s="50">
        <f t="shared" si="41"/>
        <v>15</v>
      </c>
      <c r="V841" s="50">
        <f t="shared" si="42"/>
        <v>15</v>
      </c>
    </row>
    <row r="842" spans="1:22" s="6" customFormat="1" ht="24">
      <c r="A842" s="47"/>
      <c r="B842" s="47"/>
      <c r="C842" s="47"/>
      <c r="D842" s="47"/>
      <c r="E842" s="47"/>
      <c r="F842" s="47"/>
      <c r="G842" s="47"/>
      <c r="H842" s="47"/>
      <c r="I842" s="47"/>
      <c r="J842" s="47" t="s">
        <v>2239</v>
      </c>
      <c r="K842" s="49" t="s">
        <v>2240</v>
      </c>
      <c r="L842" s="50">
        <v>600</v>
      </c>
      <c r="M842" s="50">
        <v>900</v>
      </c>
      <c r="N842" s="50">
        <v>900</v>
      </c>
      <c r="O842" s="50">
        <v>0</v>
      </c>
      <c r="P842" s="50">
        <v>600</v>
      </c>
      <c r="Q842" s="50">
        <v>900</v>
      </c>
      <c r="R842" s="50">
        <v>900</v>
      </c>
      <c r="S842" s="50"/>
      <c r="T842" s="50">
        <f t="shared" si="40"/>
        <v>0</v>
      </c>
      <c r="U842" s="50">
        <f t="shared" si="41"/>
        <v>0</v>
      </c>
      <c r="V842" s="50">
        <f t="shared" si="42"/>
        <v>0</v>
      </c>
    </row>
    <row r="843" spans="1:22" s="6" customFormat="1" ht="24">
      <c r="A843" s="47"/>
      <c r="B843" s="47"/>
      <c r="C843" s="47"/>
      <c r="D843" s="47"/>
      <c r="E843" s="47"/>
      <c r="F843" s="47"/>
      <c r="G843" s="47"/>
      <c r="H843" s="47"/>
      <c r="I843" s="47"/>
      <c r="J843" s="47" t="s">
        <v>2241</v>
      </c>
      <c r="K843" s="49" t="s">
        <v>2242</v>
      </c>
      <c r="L843" s="50">
        <v>1224</v>
      </c>
      <c r="M843" s="50">
        <v>1224</v>
      </c>
      <c r="N843" s="50">
        <v>1224</v>
      </c>
      <c r="O843" s="50">
        <v>0</v>
      </c>
      <c r="P843" s="50">
        <v>1224</v>
      </c>
      <c r="Q843" s="50">
        <v>1224</v>
      </c>
      <c r="R843" s="50">
        <v>1224</v>
      </c>
      <c r="S843" s="50"/>
      <c r="T843" s="50">
        <f t="shared" si="40"/>
        <v>0</v>
      </c>
      <c r="U843" s="50">
        <f t="shared" si="41"/>
        <v>0</v>
      </c>
      <c r="V843" s="50">
        <f t="shared" si="42"/>
        <v>0</v>
      </c>
    </row>
    <row r="844" spans="1:22" s="6" customFormat="1">
      <c r="A844" s="47"/>
      <c r="B844" s="47"/>
      <c r="C844" s="47"/>
      <c r="D844" s="47"/>
      <c r="E844" s="47"/>
      <c r="F844" s="47"/>
      <c r="G844" s="47"/>
      <c r="H844" s="47"/>
      <c r="I844" s="47"/>
      <c r="J844" s="47" t="s">
        <v>1455</v>
      </c>
      <c r="K844" s="49" t="s">
        <v>2243</v>
      </c>
      <c r="L844" s="50">
        <v>145.60688999999999</v>
      </c>
      <c r="M844" s="50">
        <v>145.75020699999999</v>
      </c>
      <c r="N844" s="50">
        <v>146.09668600000001</v>
      </c>
      <c r="O844" s="50">
        <v>0</v>
      </c>
      <c r="P844" s="50">
        <v>73.569453999999993</v>
      </c>
      <c r="Q844" s="50">
        <v>97.614148</v>
      </c>
      <c r="R844" s="50">
        <v>119.490956</v>
      </c>
      <c r="S844" s="50"/>
      <c r="T844" s="50">
        <f t="shared" si="40"/>
        <v>-72.037436</v>
      </c>
      <c r="U844" s="50">
        <f t="shared" si="41"/>
        <v>-48.136058999999989</v>
      </c>
      <c r="V844" s="50">
        <f t="shared" si="42"/>
        <v>-26.605730000000008</v>
      </c>
    </row>
    <row r="845" spans="1:22" s="6" customFormat="1">
      <c r="A845" s="47"/>
      <c r="B845" s="47"/>
      <c r="C845" s="47"/>
      <c r="D845" s="47"/>
      <c r="E845" s="47"/>
      <c r="F845" s="47"/>
      <c r="G845" s="47"/>
      <c r="H845" s="47"/>
      <c r="I845" s="47"/>
      <c r="J845" s="47" t="s">
        <v>1457</v>
      </c>
      <c r="K845" s="49" t="s">
        <v>2244</v>
      </c>
      <c r="L845" s="50">
        <v>185.73568399999999</v>
      </c>
      <c r="M845" s="50">
        <v>307.409153</v>
      </c>
      <c r="N845" s="50">
        <v>481.55236600000001</v>
      </c>
      <c r="O845" s="50">
        <v>0</v>
      </c>
      <c r="P845" s="50">
        <v>185.73568399999999</v>
      </c>
      <c r="Q845" s="50">
        <v>307.409153</v>
      </c>
      <c r="R845" s="50">
        <v>481.55236600000001</v>
      </c>
      <c r="S845" s="50"/>
      <c r="T845" s="50">
        <f t="shared" si="40"/>
        <v>0</v>
      </c>
      <c r="U845" s="50">
        <f t="shared" si="41"/>
        <v>0</v>
      </c>
      <c r="V845" s="50">
        <f t="shared" si="42"/>
        <v>0</v>
      </c>
    </row>
    <row r="846" spans="1:22" s="6" customFormat="1" ht="36">
      <c r="A846" s="47"/>
      <c r="B846" s="47"/>
      <c r="C846" s="47"/>
      <c r="D846" s="47"/>
      <c r="E846" s="47"/>
      <c r="F846" s="47"/>
      <c r="G846" s="47"/>
      <c r="H846" s="47"/>
      <c r="I846" s="47"/>
      <c r="J846" s="47" t="s">
        <v>1459</v>
      </c>
      <c r="K846" s="49" t="s">
        <v>2245</v>
      </c>
      <c r="L846" s="50">
        <v>4000</v>
      </c>
      <c r="M846" s="50">
        <v>4000</v>
      </c>
      <c r="N846" s="50">
        <v>4000</v>
      </c>
      <c r="O846" s="50">
        <v>0</v>
      </c>
      <c r="P846" s="50">
        <v>4000</v>
      </c>
      <c r="Q846" s="50">
        <v>4000</v>
      </c>
      <c r="R846" s="50">
        <v>4000</v>
      </c>
      <c r="S846" s="50"/>
      <c r="T846" s="50">
        <f t="shared" si="40"/>
        <v>0</v>
      </c>
      <c r="U846" s="50">
        <f t="shared" si="41"/>
        <v>0</v>
      </c>
      <c r="V846" s="50">
        <f t="shared" si="42"/>
        <v>0</v>
      </c>
    </row>
    <row r="847" spans="1:22" s="6" customFormat="1">
      <c r="A847" s="47"/>
      <c r="B847" s="47"/>
      <c r="C847" s="47"/>
      <c r="D847" s="47"/>
      <c r="E847" s="46"/>
      <c r="F847" s="46"/>
      <c r="G847" s="47"/>
      <c r="H847" s="47"/>
      <c r="I847" s="47"/>
      <c r="J847" s="47" t="s">
        <v>1461</v>
      </c>
      <c r="K847" s="49" t="s">
        <v>2246</v>
      </c>
      <c r="L847" s="50">
        <v>1565.242027</v>
      </c>
      <c r="M847" s="50">
        <v>1565.242027</v>
      </c>
      <c r="N847" s="50">
        <v>1565.242027</v>
      </c>
      <c r="O847" s="50">
        <v>0</v>
      </c>
      <c r="P847" s="50">
        <v>1136.3449049999999</v>
      </c>
      <c r="Q847" s="50">
        <v>1136.3449049999999</v>
      </c>
      <c r="R847" s="50">
        <v>1136.3449049999999</v>
      </c>
      <c r="S847" s="50"/>
      <c r="T847" s="50">
        <f t="shared" si="40"/>
        <v>-428.89712200000008</v>
      </c>
      <c r="U847" s="50">
        <f t="shared" si="41"/>
        <v>-428.89712200000008</v>
      </c>
      <c r="V847" s="50">
        <f t="shared" si="42"/>
        <v>-428.89712200000008</v>
      </c>
    </row>
    <row r="848" spans="1:22" s="6" customFormat="1" ht="13.5">
      <c r="A848" s="47"/>
      <c r="B848" s="47"/>
      <c r="C848" s="47"/>
      <c r="D848" s="47"/>
      <c r="E848" s="47"/>
      <c r="F848" s="47"/>
      <c r="G848" s="47"/>
      <c r="H848" s="47"/>
      <c r="I848" s="70" t="s">
        <v>1329</v>
      </c>
      <c r="J848" s="70"/>
      <c r="K848" s="70"/>
      <c r="L848" s="69">
        <v>8822.7966070000002</v>
      </c>
      <c r="M848" s="69">
        <v>8874.8109339999992</v>
      </c>
      <c r="N848" s="69">
        <v>8924.5389279999999</v>
      </c>
      <c r="O848" s="69">
        <v>0</v>
      </c>
      <c r="P848" s="69">
        <v>7324.2543751099993</v>
      </c>
      <c r="Q848" s="69">
        <v>7853.0334071099996</v>
      </c>
      <c r="R848" s="69">
        <v>8357.77501811</v>
      </c>
      <c r="S848" s="69"/>
      <c r="T848" s="69">
        <f t="shared" si="40"/>
        <v>-1498.5422318900009</v>
      </c>
      <c r="U848" s="69">
        <f t="shared" si="41"/>
        <v>-1021.7775268899995</v>
      </c>
      <c r="V848" s="69">
        <f t="shared" si="42"/>
        <v>-566.76390988999992</v>
      </c>
    </row>
    <row r="849" spans="1:22" s="6" customFormat="1" ht="24">
      <c r="A849" s="47"/>
      <c r="B849" s="47"/>
      <c r="C849" s="47"/>
      <c r="D849" s="47"/>
      <c r="E849" s="47"/>
      <c r="F849" s="47"/>
      <c r="G849" s="47"/>
      <c r="H849" s="47"/>
      <c r="I849" s="47"/>
      <c r="J849" s="47" t="s">
        <v>1361</v>
      </c>
      <c r="K849" s="49" t="s">
        <v>2247</v>
      </c>
      <c r="L849" s="50">
        <v>3788.2618029999999</v>
      </c>
      <c r="M849" s="50">
        <v>3790.9815100000001</v>
      </c>
      <c r="N849" s="50">
        <v>3793.6862150000002</v>
      </c>
      <c r="O849" s="50">
        <v>0</v>
      </c>
      <c r="P849" s="50">
        <v>2389.0095510000001</v>
      </c>
      <c r="Q849" s="50">
        <v>2724.4634860000001</v>
      </c>
      <c r="R849" s="50">
        <v>3026.0871229999998</v>
      </c>
      <c r="S849" s="50"/>
      <c r="T849" s="50">
        <f t="shared" si="40"/>
        <v>-1399.2522519999998</v>
      </c>
      <c r="U849" s="50">
        <f t="shared" si="41"/>
        <v>-1066.518024</v>
      </c>
      <c r="V849" s="50">
        <f t="shared" si="42"/>
        <v>-767.59909200000038</v>
      </c>
    </row>
    <row r="850" spans="1:22" s="6" customFormat="1" ht="24">
      <c r="A850" s="47"/>
      <c r="B850" s="47"/>
      <c r="C850" s="47"/>
      <c r="D850" s="47"/>
      <c r="E850" s="47"/>
      <c r="F850" s="47"/>
      <c r="G850" s="47"/>
      <c r="H850" s="47"/>
      <c r="I850" s="47"/>
      <c r="J850" s="47" t="s">
        <v>1363</v>
      </c>
      <c r="K850" s="49" t="s">
        <v>2248</v>
      </c>
      <c r="L850" s="50">
        <v>1279.3995199999999</v>
      </c>
      <c r="M850" s="50">
        <v>1279.3995199999999</v>
      </c>
      <c r="N850" s="50">
        <v>1279.3995199999999</v>
      </c>
      <c r="O850" s="50">
        <v>0</v>
      </c>
      <c r="P850" s="50">
        <v>870.27209100000005</v>
      </c>
      <c r="Q850" s="50">
        <v>987.322675</v>
      </c>
      <c r="R850" s="50">
        <v>1077.23144</v>
      </c>
      <c r="S850" s="50"/>
      <c r="T850" s="50">
        <f t="shared" si="40"/>
        <v>-409.12742899999989</v>
      </c>
      <c r="U850" s="50">
        <f t="shared" si="41"/>
        <v>-292.07684499999993</v>
      </c>
      <c r="V850" s="50">
        <f t="shared" si="42"/>
        <v>-202.16807999999992</v>
      </c>
    </row>
    <row r="851" spans="1:22" s="6" customFormat="1" ht="24">
      <c r="A851" s="47"/>
      <c r="B851" s="47"/>
      <c r="C851" s="47"/>
      <c r="D851" s="47"/>
      <c r="E851" s="47"/>
      <c r="F851" s="47"/>
      <c r="G851" s="47"/>
      <c r="H851" s="47"/>
      <c r="I851" s="47"/>
      <c r="J851" s="47" t="s">
        <v>1580</v>
      </c>
      <c r="K851" s="49" t="s">
        <v>2249</v>
      </c>
      <c r="L851" s="50">
        <v>600</v>
      </c>
      <c r="M851" s="50">
        <v>600</v>
      </c>
      <c r="N851" s="50">
        <v>600</v>
      </c>
      <c r="O851" s="50">
        <v>0</v>
      </c>
      <c r="P851" s="50">
        <v>600</v>
      </c>
      <c r="Q851" s="50">
        <v>600</v>
      </c>
      <c r="R851" s="50">
        <v>600</v>
      </c>
      <c r="S851" s="50"/>
      <c r="T851" s="50">
        <f t="shared" si="40"/>
        <v>0</v>
      </c>
      <c r="U851" s="50">
        <f t="shared" si="41"/>
        <v>0</v>
      </c>
      <c r="V851" s="50">
        <f t="shared" si="42"/>
        <v>0</v>
      </c>
    </row>
    <row r="852" spans="1:22" s="6" customFormat="1" ht="24">
      <c r="A852" s="47"/>
      <c r="B852" s="47"/>
      <c r="C852" s="47"/>
      <c r="D852" s="47"/>
      <c r="E852" s="47"/>
      <c r="F852" s="47"/>
      <c r="G852" s="47"/>
      <c r="H852" s="47"/>
      <c r="I852" s="47"/>
      <c r="J852" s="47" t="s">
        <v>1582</v>
      </c>
      <c r="K852" s="49" t="s">
        <v>2250</v>
      </c>
      <c r="L852" s="50">
        <v>2678.0462160000002</v>
      </c>
      <c r="M852" s="50">
        <v>2688.6786109999998</v>
      </c>
      <c r="N852" s="50">
        <v>2697.2765760000002</v>
      </c>
      <c r="O852" s="50">
        <v>0</v>
      </c>
      <c r="P852" s="50">
        <v>2678.0462160000002</v>
      </c>
      <c r="Q852" s="50">
        <v>2688.6786109999998</v>
      </c>
      <c r="R852" s="50">
        <v>2697.2765760000002</v>
      </c>
      <c r="S852" s="50"/>
      <c r="T852" s="50">
        <f t="shared" si="40"/>
        <v>0</v>
      </c>
      <c r="U852" s="50">
        <f t="shared" si="41"/>
        <v>0</v>
      </c>
      <c r="V852" s="50">
        <f t="shared" si="42"/>
        <v>0</v>
      </c>
    </row>
    <row r="853" spans="1:22" s="6" customFormat="1">
      <c r="A853" s="47"/>
      <c r="B853" s="47"/>
      <c r="C853" s="47"/>
      <c r="D853" s="47"/>
      <c r="E853" s="47"/>
      <c r="F853" s="47"/>
      <c r="G853" s="47"/>
      <c r="H853" s="47"/>
      <c r="I853" s="47"/>
      <c r="J853" s="47" t="s">
        <v>1742</v>
      </c>
      <c r="K853" s="49" t="s">
        <v>1743</v>
      </c>
      <c r="L853" s="50">
        <v>128.90167299999999</v>
      </c>
      <c r="M853" s="50">
        <v>128.90167299999999</v>
      </c>
      <c r="N853" s="50">
        <v>128.90167299999999</v>
      </c>
      <c r="O853" s="50">
        <v>0</v>
      </c>
      <c r="P853" s="50">
        <v>416.94749899999999</v>
      </c>
      <c r="Q853" s="50">
        <v>425.94493599999998</v>
      </c>
      <c r="R853" s="50">
        <v>433.076705</v>
      </c>
      <c r="S853" s="50"/>
      <c r="T853" s="50">
        <f t="shared" si="40"/>
        <v>288.04582600000003</v>
      </c>
      <c r="U853" s="50">
        <f t="shared" si="41"/>
        <v>297.04326300000002</v>
      </c>
      <c r="V853" s="50">
        <f t="shared" si="42"/>
        <v>304.17503199999999</v>
      </c>
    </row>
    <row r="854" spans="1:22" s="6" customFormat="1">
      <c r="A854" s="47"/>
      <c r="B854" s="47"/>
      <c r="C854" s="47"/>
      <c r="D854" s="47"/>
      <c r="E854" s="47"/>
      <c r="F854" s="47"/>
      <c r="G854" s="47"/>
      <c r="H854" s="47"/>
      <c r="I854" s="47"/>
      <c r="J854" s="47" t="s">
        <v>1332</v>
      </c>
      <c r="K854" s="49" t="s">
        <v>1333</v>
      </c>
      <c r="L854" s="50">
        <v>49.3</v>
      </c>
      <c r="M854" s="50">
        <v>49.3</v>
      </c>
      <c r="N854" s="50">
        <v>49.3</v>
      </c>
      <c r="O854" s="50">
        <v>0</v>
      </c>
      <c r="P854" s="50">
        <v>54.639198</v>
      </c>
      <c r="Q854" s="50">
        <v>54.639198</v>
      </c>
      <c r="R854" s="50">
        <v>54.639198</v>
      </c>
      <c r="S854" s="50"/>
      <c r="T854" s="50">
        <f t="shared" si="40"/>
        <v>5.3391980000000032</v>
      </c>
      <c r="U854" s="50">
        <f t="shared" si="41"/>
        <v>5.3391980000000032</v>
      </c>
      <c r="V854" s="50">
        <f t="shared" si="42"/>
        <v>5.3391980000000032</v>
      </c>
    </row>
    <row r="855" spans="1:22" s="6" customFormat="1" ht="24">
      <c r="A855" s="47"/>
      <c r="B855" s="47"/>
      <c r="C855" s="47"/>
      <c r="D855" s="47"/>
      <c r="E855" s="47"/>
      <c r="F855" s="47"/>
      <c r="G855" s="47"/>
      <c r="H855" s="47"/>
      <c r="I855" s="47"/>
      <c r="J855" s="47" t="s">
        <v>1339</v>
      </c>
      <c r="K855" s="49" t="s">
        <v>2251</v>
      </c>
      <c r="L855" s="50">
        <v>297.88739500000003</v>
      </c>
      <c r="M855" s="50">
        <v>336.54962</v>
      </c>
      <c r="N855" s="50">
        <v>374.97494399999999</v>
      </c>
      <c r="O855" s="50">
        <v>0</v>
      </c>
      <c r="P855" s="50">
        <v>314.33982011000001</v>
      </c>
      <c r="Q855" s="50">
        <v>370.98450111</v>
      </c>
      <c r="R855" s="50">
        <v>468.46397611000003</v>
      </c>
      <c r="S855" s="50"/>
      <c r="T855" s="50">
        <f t="shared" si="40"/>
        <v>16.452425109999979</v>
      </c>
      <c r="U855" s="50">
        <f t="shared" si="41"/>
        <v>34.434881109999992</v>
      </c>
      <c r="V855" s="50">
        <f t="shared" si="42"/>
        <v>93.489032110000039</v>
      </c>
    </row>
    <row r="856" spans="1:22" s="6" customFormat="1">
      <c r="A856" s="47"/>
      <c r="B856" s="47"/>
      <c r="C856" s="47"/>
      <c r="D856" s="47"/>
      <c r="E856" s="47"/>
      <c r="F856" s="47"/>
      <c r="G856" s="47"/>
      <c r="H856" s="47"/>
      <c r="I856" s="47"/>
      <c r="J856" s="47" t="s">
        <v>1336</v>
      </c>
      <c r="K856" s="49" t="s">
        <v>2252</v>
      </c>
      <c r="L856" s="50">
        <v>1</v>
      </c>
      <c r="M856" s="50">
        <v>1</v>
      </c>
      <c r="N856" s="50">
        <v>1</v>
      </c>
      <c r="O856" s="50">
        <v>0</v>
      </c>
      <c r="P856" s="50">
        <v>1</v>
      </c>
      <c r="Q856" s="50">
        <v>1</v>
      </c>
      <c r="R856" s="50">
        <v>1</v>
      </c>
      <c r="S856" s="50"/>
      <c r="T856" s="50">
        <f t="shared" si="40"/>
        <v>0</v>
      </c>
      <c r="U856" s="50">
        <f t="shared" si="41"/>
        <v>0</v>
      </c>
      <c r="V856" s="50">
        <f t="shared" si="42"/>
        <v>0</v>
      </c>
    </row>
    <row r="857" spans="1:22" s="6" customFormat="1" ht="13.5">
      <c r="A857" s="47"/>
      <c r="B857" s="47"/>
      <c r="C857" s="47"/>
      <c r="D857" s="47"/>
      <c r="E857" s="47"/>
      <c r="F857" s="47"/>
      <c r="G857" s="47"/>
      <c r="H857" s="47"/>
      <c r="I857" s="70" t="s">
        <v>1354</v>
      </c>
      <c r="J857" s="70"/>
      <c r="K857" s="70"/>
      <c r="L857" s="69">
        <v>793.64541199999996</v>
      </c>
      <c r="M857" s="69">
        <v>854.83138599999995</v>
      </c>
      <c r="N857" s="69">
        <v>919.51513</v>
      </c>
      <c r="O857" s="69">
        <v>0</v>
      </c>
      <c r="P857" s="69">
        <v>401.08460888999997</v>
      </c>
      <c r="Q857" s="69">
        <v>459.91952488999999</v>
      </c>
      <c r="R857" s="69">
        <v>515.57455788999994</v>
      </c>
      <c r="S857" s="69"/>
      <c r="T857" s="69">
        <f t="shared" si="40"/>
        <v>-392.56080310999999</v>
      </c>
      <c r="U857" s="69">
        <f t="shared" si="41"/>
        <v>-394.91186110999996</v>
      </c>
      <c r="V857" s="69">
        <f t="shared" si="42"/>
        <v>-403.94057211000006</v>
      </c>
    </row>
    <row r="858" spans="1:22" s="6" customFormat="1">
      <c r="A858" s="47"/>
      <c r="B858" s="47"/>
      <c r="C858" s="47"/>
      <c r="D858" s="47"/>
      <c r="E858" s="47"/>
      <c r="F858" s="47"/>
      <c r="G858" s="47"/>
      <c r="H858" s="47"/>
      <c r="I858" s="47"/>
      <c r="J858" s="47" t="s">
        <v>1355</v>
      </c>
      <c r="K858" s="49" t="s">
        <v>1419</v>
      </c>
      <c r="L858" s="50">
        <v>742.18490099999997</v>
      </c>
      <c r="M858" s="50">
        <v>801.72308999999996</v>
      </c>
      <c r="N858" s="50">
        <v>864.63265999999999</v>
      </c>
      <c r="O858" s="50">
        <v>0</v>
      </c>
      <c r="P858" s="50">
        <v>366.16830788999999</v>
      </c>
      <c r="Q858" s="50">
        <v>420.56878588999996</v>
      </c>
      <c r="R858" s="50">
        <v>471.73899789000001</v>
      </c>
      <c r="S858" s="50"/>
      <c r="T858" s="50">
        <f t="shared" si="40"/>
        <v>-376.01659310999997</v>
      </c>
      <c r="U858" s="50">
        <f t="shared" si="41"/>
        <v>-381.15430411</v>
      </c>
      <c r="V858" s="50">
        <f t="shared" si="42"/>
        <v>-392.89366210999998</v>
      </c>
    </row>
    <row r="859" spans="1:22" s="6" customFormat="1">
      <c r="A859" s="47"/>
      <c r="B859" s="47"/>
      <c r="C859" s="47"/>
      <c r="D859" s="47"/>
      <c r="E859" s="47"/>
      <c r="F859" s="47"/>
      <c r="G859" s="47"/>
      <c r="H859" s="47"/>
      <c r="I859" s="47"/>
      <c r="J859" s="47" t="s">
        <v>1359</v>
      </c>
      <c r="K859" s="49" t="s">
        <v>1423</v>
      </c>
      <c r="L859" s="50">
        <v>51.460510999999997</v>
      </c>
      <c r="M859" s="50">
        <v>53.108296000000003</v>
      </c>
      <c r="N859" s="50">
        <v>54.882469999999998</v>
      </c>
      <c r="O859" s="50">
        <v>0</v>
      </c>
      <c r="P859" s="50">
        <v>34.916300999999997</v>
      </c>
      <c r="Q859" s="50">
        <v>39.350738999999997</v>
      </c>
      <c r="R859" s="50">
        <v>43.835560000000001</v>
      </c>
      <c r="S859" s="50"/>
      <c r="T859" s="50">
        <f t="shared" si="40"/>
        <v>-16.54421</v>
      </c>
      <c r="U859" s="50">
        <f t="shared" si="41"/>
        <v>-13.757557000000006</v>
      </c>
      <c r="V859" s="50">
        <f t="shared" si="42"/>
        <v>-11.046909999999997</v>
      </c>
    </row>
    <row r="860" spans="1:22" s="6" customFormat="1" ht="13.5">
      <c r="A860" s="47"/>
      <c r="B860" s="47"/>
      <c r="C860" s="47"/>
      <c r="D860" s="47"/>
      <c r="E860" s="111" t="s">
        <v>1293</v>
      </c>
      <c r="F860" s="111"/>
      <c r="G860" s="111"/>
      <c r="H860" s="111"/>
      <c r="I860" s="111"/>
      <c r="J860" s="111"/>
      <c r="K860" s="111"/>
      <c r="L860" s="76">
        <v>750989.60358500003</v>
      </c>
      <c r="M860" s="76">
        <v>823619.88361300004</v>
      </c>
      <c r="N860" s="76">
        <v>911102.47487000003</v>
      </c>
      <c r="O860" s="76">
        <v>0</v>
      </c>
      <c r="P860" s="76">
        <v>751402.00838207989</v>
      </c>
      <c r="Q860" s="76">
        <v>835703.52090042992</v>
      </c>
      <c r="R860" s="76">
        <v>928280.35168308008</v>
      </c>
      <c r="S860" s="76"/>
      <c r="T860" s="76">
        <f t="shared" si="40"/>
        <v>412.40479707985651</v>
      </c>
      <c r="U860" s="76">
        <f t="shared" si="41"/>
        <v>12083.637287429883</v>
      </c>
      <c r="V860" s="76">
        <f t="shared" si="42"/>
        <v>17177.876813080045</v>
      </c>
    </row>
    <row r="861" spans="1:22" s="6" customFormat="1" ht="13.5">
      <c r="A861" s="47"/>
      <c r="B861" s="47"/>
      <c r="C861" s="47"/>
      <c r="D861" s="47"/>
      <c r="E861" s="47"/>
      <c r="F861" s="86">
        <v>19</v>
      </c>
      <c r="G861" s="87" t="s">
        <v>1294</v>
      </c>
      <c r="H861" s="87"/>
      <c r="I861" s="87"/>
      <c r="J861" s="87"/>
      <c r="K861" s="87"/>
      <c r="L861" s="89">
        <v>291949.85499999998</v>
      </c>
      <c r="M861" s="89">
        <v>331962.73790299997</v>
      </c>
      <c r="N861" s="89">
        <v>366170.57017600001</v>
      </c>
      <c r="O861" s="89">
        <v>0</v>
      </c>
      <c r="P861" s="89">
        <v>292373.08139493997</v>
      </c>
      <c r="Q861" s="89">
        <v>333418.18124698999</v>
      </c>
      <c r="R861" s="89">
        <v>369378.62728864001</v>
      </c>
      <c r="S861" s="89"/>
      <c r="T861" s="89">
        <f t="shared" si="40"/>
        <v>423.22639493999304</v>
      </c>
      <c r="U861" s="89">
        <f t="shared" si="41"/>
        <v>1455.4433439900167</v>
      </c>
      <c r="V861" s="89">
        <f t="shared" si="42"/>
        <v>3208.0571126400027</v>
      </c>
    </row>
    <row r="862" spans="1:22" s="6" customFormat="1" ht="13.5">
      <c r="A862" s="47"/>
      <c r="B862" s="47"/>
      <c r="C862" s="47"/>
      <c r="D862" s="47"/>
      <c r="E862" s="47"/>
      <c r="F862" s="47"/>
      <c r="G862" s="47"/>
      <c r="H862" s="71" t="s">
        <v>1328</v>
      </c>
      <c r="I862" s="71"/>
      <c r="J862" s="71"/>
      <c r="K862" s="71"/>
      <c r="L862" s="73">
        <v>291949.85499999998</v>
      </c>
      <c r="M862" s="73">
        <v>331962.73790299997</v>
      </c>
      <c r="N862" s="73">
        <v>366170.57017600001</v>
      </c>
      <c r="O862" s="73">
        <v>0</v>
      </c>
      <c r="P862" s="73">
        <v>292373.08139493997</v>
      </c>
      <c r="Q862" s="73">
        <v>333418.18124698999</v>
      </c>
      <c r="R862" s="73">
        <v>369378.62728864001</v>
      </c>
      <c r="S862" s="73"/>
      <c r="T862" s="73">
        <f t="shared" si="40"/>
        <v>423.22639493999304</v>
      </c>
      <c r="U862" s="73">
        <f t="shared" si="41"/>
        <v>1455.4433439900167</v>
      </c>
      <c r="V862" s="73">
        <f t="shared" si="42"/>
        <v>3208.0571126400027</v>
      </c>
    </row>
    <row r="863" spans="1:22" s="6" customFormat="1" ht="30" customHeight="1">
      <c r="A863" s="47"/>
      <c r="B863" s="47"/>
      <c r="C863" s="47"/>
      <c r="D863" s="47"/>
      <c r="E863" s="47"/>
      <c r="F863" s="47"/>
      <c r="G863" s="47"/>
      <c r="H863" s="47"/>
      <c r="I863" s="70" t="s">
        <v>1454</v>
      </c>
      <c r="J863" s="70"/>
      <c r="K863" s="70"/>
      <c r="L863" s="69">
        <v>5156.3326829999996</v>
      </c>
      <c r="M863" s="69">
        <v>5794.0654800000002</v>
      </c>
      <c r="N863" s="69">
        <v>6505.683419</v>
      </c>
      <c r="O863" s="69">
        <v>0</v>
      </c>
      <c r="P863" s="69">
        <v>5156.3326829999996</v>
      </c>
      <c r="Q863" s="69">
        <v>5794.065482</v>
      </c>
      <c r="R863" s="69">
        <v>6995.2699592999988</v>
      </c>
      <c r="S863" s="69"/>
      <c r="T863" s="69">
        <f t="shared" si="40"/>
        <v>0</v>
      </c>
      <c r="U863" s="69">
        <f t="shared" si="41"/>
        <v>1.99999976757681E-6</v>
      </c>
      <c r="V863" s="69">
        <f t="shared" si="42"/>
        <v>489.58654029999889</v>
      </c>
    </row>
    <row r="864" spans="1:22" s="6" customFormat="1">
      <c r="A864" s="47"/>
      <c r="B864" s="47"/>
      <c r="C864" s="47"/>
      <c r="D864" s="47"/>
      <c r="E864" s="47"/>
      <c r="F864" s="47"/>
      <c r="G864" s="47"/>
      <c r="H864" s="47"/>
      <c r="I864" s="47"/>
      <c r="J864" s="47" t="s">
        <v>2253</v>
      </c>
      <c r="K864" s="49" t="s">
        <v>2254</v>
      </c>
      <c r="L864" s="50">
        <v>5156.3326829999996</v>
      </c>
      <c r="M864" s="50">
        <v>5794.0654800000002</v>
      </c>
      <c r="N864" s="50">
        <v>6505.683419</v>
      </c>
      <c r="O864" s="50">
        <v>0</v>
      </c>
      <c r="P864" s="50">
        <v>5156.3326829999996</v>
      </c>
      <c r="Q864" s="50">
        <v>5794.0654800000002</v>
      </c>
      <c r="R864" s="50">
        <v>6505.683419</v>
      </c>
      <c r="S864" s="50"/>
      <c r="T864" s="50">
        <f t="shared" si="40"/>
        <v>0</v>
      </c>
      <c r="U864" s="50">
        <f t="shared" si="41"/>
        <v>0</v>
      </c>
      <c r="V864" s="50">
        <f t="shared" si="42"/>
        <v>0</v>
      </c>
    </row>
    <row r="865" spans="1:22" s="6" customFormat="1">
      <c r="A865" s="47"/>
      <c r="B865" s="47"/>
      <c r="C865" s="47"/>
      <c r="D865" s="47"/>
      <c r="E865" s="47"/>
      <c r="F865" s="47"/>
      <c r="G865" s="47"/>
      <c r="H865" s="47"/>
      <c r="I865" s="47"/>
      <c r="J865" s="47" t="s">
        <v>1455</v>
      </c>
      <c r="K865" s="49" t="s">
        <v>2255</v>
      </c>
      <c r="L865" s="50">
        <v>0</v>
      </c>
      <c r="M865" s="50">
        <v>0</v>
      </c>
      <c r="N865" s="50">
        <v>0</v>
      </c>
      <c r="O865" s="50">
        <v>0</v>
      </c>
      <c r="P865" s="50">
        <v>0</v>
      </c>
      <c r="Q865" s="50">
        <v>0</v>
      </c>
      <c r="R865" s="50">
        <v>192.82021790000002</v>
      </c>
      <c r="S865" s="50"/>
      <c r="T865" s="50">
        <f t="shared" si="40"/>
        <v>0</v>
      </c>
      <c r="U865" s="50">
        <f t="shared" si="41"/>
        <v>0</v>
      </c>
      <c r="V865" s="50">
        <f t="shared" si="42"/>
        <v>192.82021790000002</v>
      </c>
    </row>
    <row r="866" spans="1:22" s="6" customFormat="1">
      <c r="A866" s="47"/>
      <c r="B866" s="47"/>
      <c r="C866" s="47"/>
      <c r="D866" s="47"/>
      <c r="E866" s="47"/>
      <c r="F866" s="47"/>
      <c r="G866" s="47"/>
      <c r="H866" s="47"/>
      <c r="I866" s="47"/>
      <c r="J866" s="47" t="s">
        <v>1457</v>
      </c>
      <c r="K866" s="49" t="s">
        <v>2256</v>
      </c>
      <c r="L866" s="50">
        <v>0</v>
      </c>
      <c r="M866" s="50">
        <v>0</v>
      </c>
      <c r="N866" s="50">
        <v>0</v>
      </c>
      <c r="O866" s="50">
        <v>0</v>
      </c>
      <c r="P866" s="50">
        <v>0</v>
      </c>
      <c r="Q866" s="50">
        <v>1.9999999999999999E-6</v>
      </c>
      <c r="R866" s="50">
        <v>296.76632239999998</v>
      </c>
      <c r="S866" s="50"/>
      <c r="T866" s="50">
        <f t="shared" si="40"/>
        <v>0</v>
      </c>
      <c r="U866" s="50">
        <f t="shared" si="41"/>
        <v>1.9999999999999999E-6</v>
      </c>
      <c r="V866" s="50">
        <f t="shared" si="42"/>
        <v>296.76632239999998</v>
      </c>
    </row>
    <row r="867" spans="1:22" s="6" customFormat="1" ht="13.5">
      <c r="A867" s="47"/>
      <c r="B867" s="47"/>
      <c r="C867" s="47"/>
      <c r="D867" s="47"/>
      <c r="E867" s="47"/>
      <c r="F867" s="47"/>
      <c r="G867" s="47"/>
      <c r="H867" s="47"/>
      <c r="I867" s="70" t="s">
        <v>1329</v>
      </c>
      <c r="J867" s="70"/>
      <c r="K867" s="70"/>
      <c r="L867" s="69">
        <v>11351.015552000001</v>
      </c>
      <c r="M867" s="69">
        <v>12800.822595</v>
      </c>
      <c r="N867" s="69">
        <v>13253.182595</v>
      </c>
      <c r="O867" s="69">
        <v>0</v>
      </c>
      <c r="P867" s="69">
        <v>10110.33531432</v>
      </c>
      <c r="Q867" s="69">
        <v>11552.794771469999</v>
      </c>
      <c r="R867" s="69">
        <v>12009.654771469999</v>
      </c>
      <c r="S867" s="69"/>
      <c r="T867" s="69">
        <f t="shared" si="40"/>
        <v>-1240.6802376800006</v>
      </c>
      <c r="U867" s="69">
        <f t="shared" si="41"/>
        <v>-1248.0278235300011</v>
      </c>
      <c r="V867" s="69">
        <f t="shared" si="42"/>
        <v>-1243.5278235300011</v>
      </c>
    </row>
    <row r="868" spans="1:22" s="6" customFormat="1">
      <c r="A868" s="47"/>
      <c r="B868" s="47"/>
      <c r="C868" s="47"/>
      <c r="D868" s="47"/>
      <c r="E868" s="47"/>
      <c r="F868" s="47"/>
      <c r="G868" s="47"/>
      <c r="H868" s="47"/>
      <c r="I868" s="47"/>
      <c r="J868" s="47" t="s">
        <v>1350</v>
      </c>
      <c r="K868" s="49" t="s">
        <v>2257</v>
      </c>
      <c r="L868" s="50">
        <v>49.5</v>
      </c>
      <c r="M868" s="50">
        <v>57</v>
      </c>
      <c r="N868" s="50">
        <v>64</v>
      </c>
      <c r="O868" s="50">
        <v>0</v>
      </c>
      <c r="P868" s="50">
        <v>42.227280479999997</v>
      </c>
      <c r="Q868" s="50">
        <v>48.011921999999998</v>
      </c>
      <c r="R868" s="50">
        <v>56.511921999999998</v>
      </c>
      <c r="S868" s="50"/>
      <c r="T868" s="50">
        <f t="shared" si="40"/>
        <v>-7.2727195200000025</v>
      </c>
      <c r="U868" s="50">
        <f t="shared" si="41"/>
        <v>-8.9880780000000016</v>
      </c>
      <c r="V868" s="50">
        <f t="shared" si="42"/>
        <v>-7.4880780000000016</v>
      </c>
    </row>
    <row r="869" spans="1:22" s="6" customFormat="1">
      <c r="A869" s="47"/>
      <c r="B869" s="47"/>
      <c r="C869" s="47"/>
      <c r="D869" s="47"/>
      <c r="E869" s="47"/>
      <c r="F869" s="47"/>
      <c r="G869" s="47"/>
      <c r="H869" s="47"/>
      <c r="I869" s="47"/>
      <c r="J869" s="47" t="s">
        <v>2258</v>
      </c>
      <c r="K869" s="49" t="s">
        <v>2259</v>
      </c>
      <c r="L869" s="50">
        <v>166</v>
      </c>
      <c r="M869" s="50">
        <v>187</v>
      </c>
      <c r="N869" s="50">
        <v>208</v>
      </c>
      <c r="O869" s="50">
        <v>0</v>
      </c>
      <c r="P869" s="50">
        <v>116.85873283999999</v>
      </c>
      <c r="Q869" s="50">
        <v>132.22650546999998</v>
      </c>
      <c r="R869" s="50">
        <v>156.22650546999998</v>
      </c>
      <c r="S869" s="50"/>
      <c r="T869" s="50">
        <f t="shared" si="40"/>
        <v>-49.141267160000012</v>
      </c>
      <c r="U869" s="50">
        <f t="shared" si="41"/>
        <v>-54.773494530000022</v>
      </c>
      <c r="V869" s="50">
        <f t="shared" si="42"/>
        <v>-51.773494530000022</v>
      </c>
    </row>
    <row r="870" spans="1:22" s="6" customFormat="1">
      <c r="A870" s="47"/>
      <c r="B870" s="47"/>
      <c r="C870" s="47"/>
      <c r="D870" s="47"/>
      <c r="E870" s="47"/>
      <c r="F870" s="47"/>
      <c r="G870" s="47"/>
      <c r="H870" s="47"/>
      <c r="I870" s="47"/>
      <c r="J870" s="47" t="s">
        <v>2132</v>
      </c>
      <c r="K870" s="49" t="s">
        <v>2260</v>
      </c>
      <c r="L870" s="50">
        <v>66</v>
      </c>
      <c r="M870" s="50">
        <v>66</v>
      </c>
      <c r="N870" s="50">
        <v>66</v>
      </c>
      <c r="O870" s="50">
        <v>0</v>
      </c>
      <c r="P870" s="50">
        <v>0</v>
      </c>
      <c r="Q870" s="50">
        <v>0</v>
      </c>
      <c r="R870" s="50">
        <v>0</v>
      </c>
      <c r="S870" s="50"/>
      <c r="T870" s="50">
        <f t="shared" si="40"/>
        <v>-66</v>
      </c>
      <c r="U870" s="50">
        <f t="shared" si="41"/>
        <v>-66</v>
      </c>
      <c r="V870" s="50">
        <f t="shared" si="42"/>
        <v>-66</v>
      </c>
    </row>
    <row r="871" spans="1:22" s="6" customFormat="1">
      <c r="A871" s="47"/>
      <c r="B871" s="47"/>
      <c r="C871" s="47"/>
      <c r="D871" s="47"/>
      <c r="E871" s="47"/>
      <c r="F871" s="47"/>
      <c r="G871" s="47"/>
      <c r="H871" s="47"/>
      <c r="I871" s="47"/>
      <c r="J871" s="47" t="s">
        <v>1655</v>
      </c>
      <c r="K871" s="49" t="s">
        <v>2261</v>
      </c>
      <c r="L871" s="50">
        <v>9951.2493009999998</v>
      </c>
      <c r="M871" s="50">
        <v>11372.556344000001</v>
      </c>
      <c r="N871" s="50">
        <v>11796.916343999999</v>
      </c>
      <c r="O871" s="50">
        <v>0</v>
      </c>
      <c r="P871" s="50">
        <v>9951.2493009999998</v>
      </c>
      <c r="Q871" s="50">
        <v>11372.556344000001</v>
      </c>
      <c r="R871" s="50">
        <v>11796.916343999999</v>
      </c>
      <c r="S871" s="50"/>
      <c r="T871" s="50">
        <f t="shared" si="40"/>
        <v>0</v>
      </c>
      <c r="U871" s="50">
        <f t="shared" si="41"/>
        <v>0</v>
      </c>
      <c r="V871" s="50">
        <f t="shared" si="42"/>
        <v>0</v>
      </c>
    </row>
    <row r="872" spans="1:22" s="6" customFormat="1">
      <c r="A872" s="47"/>
      <c r="B872" s="47"/>
      <c r="C872" s="47"/>
      <c r="D872" s="47"/>
      <c r="E872" s="47"/>
      <c r="F872" s="47"/>
      <c r="G872" s="47"/>
      <c r="H872" s="47"/>
      <c r="I872" s="47"/>
      <c r="J872" s="47" t="s">
        <v>1765</v>
      </c>
      <c r="K872" s="49" t="s">
        <v>2262</v>
      </c>
      <c r="L872" s="50">
        <v>1118.266251</v>
      </c>
      <c r="M872" s="50">
        <v>1118.266251</v>
      </c>
      <c r="N872" s="50">
        <v>1118.266251</v>
      </c>
      <c r="O872" s="50">
        <v>0</v>
      </c>
      <c r="P872" s="50">
        <v>0</v>
      </c>
      <c r="Q872" s="50">
        <v>0</v>
      </c>
      <c r="R872" s="50">
        <v>0</v>
      </c>
      <c r="S872" s="50"/>
      <c r="T872" s="50">
        <f t="shared" si="40"/>
        <v>-1118.266251</v>
      </c>
      <c r="U872" s="50">
        <f t="shared" si="41"/>
        <v>-1118.266251</v>
      </c>
      <c r="V872" s="50">
        <f t="shared" si="42"/>
        <v>-1118.266251</v>
      </c>
    </row>
    <row r="873" spans="1:22" s="6" customFormat="1" ht="13.5">
      <c r="A873" s="47"/>
      <c r="B873" s="47"/>
      <c r="C873" s="47"/>
      <c r="D873" s="47"/>
      <c r="E873" s="47"/>
      <c r="F873" s="47"/>
      <c r="G873" s="47"/>
      <c r="H873" s="47"/>
      <c r="I873" s="70" t="s">
        <v>2263</v>
      </c>
      <c r="J873" s="70"/>
      <c r="K873" s="70"/>
      <c r="L873" s="69">
        <v>275442.506765</v>
      </c>
      <c r="M873" s="69">
        <v>313367.84982800001</v>
      </c>
      <c r="N873" s="69">
        <v>346411.70416199998</v>
      </c>
      <c r="O873" s="69">
        <v>0</v>
      </c>
      <c r="P873" s="69">
        <v>277106.41339761997</v>
      </c>
      <c r="Q873" s="69">
        <v>316071.32099351997</v>
      </c>
      <c r="R873" s="69">
        <v>350373.70255787001</v>
      </c>
      <c r="S873" s="69"/>
      <c r="T873" s="69">
        <f t="shared" si="40"/>
        <v>1663.9066326199681</v>
      </c>
      <c r="U873" s="69">
        <f t="shared" si="41"/>
        <v>2703.4711655199644</v>
      </c>
      <c r="V873" s="69">
        <f t="shared" si="42"/>
        <v>3961.9983958700323</v>
      </c>
    </row>
    <row r="874" spans="1:22" s="6" customFormat="1" ht="24">
      <c r="A874" s="47"/>
      <c r="B874" s="47"/>
      <c r="C874" s="47"/>
      <c r="D874" s="47"/>
      <c r="E874" s="47"/>
      <c r="F874" s="47"/>
      <c r="G874" s="47"/>
      <c r="H874" s="47"/>
      <c r="I874" s="47"/>
      <c r="J874" s="47" t="s">
        <v>2264</v>
      </c>
      <c r="K874" s="49" t="s">
        <v>2265</v>
      </c>
      <c r="L874" s="50">
        <v>88219.033599999995</v>
      </c>
      <c r="M874" s="50">
        <v>98403.483300000007</v>
      </c>
      <c r="N874" s="50">
        <v>108649.1106</v>
      </c>
      <c r="O874" s="50">
        <v>0</v>
      </c>
      <c r="P874" s="50">
        <v>88221.421496700001</v>
      </c>
      <c r="Q874" s="50">
        <v>99854.714968</v>
      </c>
      <c r="R874" s="50">
        <v>110648.775968</v>
      </c>
      <c r="S874" s="50"/>
      <c r="T874" s="50">
        <f t="shared" si="40"/>
        <v>2.3878967000055127</v>
      </c>
      <c r="U874" s="50">
        <f t="shared" si="41"/>
        <v>1451.2316679999931</v>
      </c>
      <c r="V874" s="50">
        <f t="shared" si="42"/>
        <v>1999.6653680000018</v>
      </c>
    </row>
    <row r="875" spans="1:22" s="6" customFormat="1">
      <c r="A875" s="47"/>
      <c r="B875" s="47"/>
      <c r="C875" s="47"/>
      <c r="D875" s="47"/>
      <c r="E875" s="47"/>
      <c r="F875" s="47"/>
      <c r="G875" s="47"/>
      <c r="H875" s="47"/>
      <c r="I875" s="47"/>
      <c r="J875" s="47" t="s">
        <v>2266</v>
      </c>
      <c r="K875" s="49" t="s">
        <v>2267</v>
      </c>
      <c r="L875" s="50">
        <v>98537.551991</v>
      </c>
      <c r="M875" s="50">
        <v>111002.558538</v>
      </c>
      <c r="N875" s="50">
        <v>123524.762579</v>
      </c>
      <c r="O875" s="50">
        <v>0</v>
      </c>
      <c r="P875" s="50">
        <v>102197.03746865</v>
      </c>
      <c r="Q875" s="50">
        <v>115380.44786068</v>
      </c>
      <c r="R875" s="50">
        <v>128512.74543203</v>
      </c>
      <c r="S875" s="50"/>
      <c r="T875" s="50">
        <f t="shared" si="40"/>
        <v>3659.4854776499997</v>
      </c>
      <c r="U875" s="50">
        <f t="shared" si="41"/>
        <v>4377.8893226799992</v>
      </c>
      <c r="V875" s="50">
        <f t="shared" si="42"/>
        <v>4987.9828530300001</v>
      </c>
    </row>
    <row r="876" spans="1:22" s="6" customFormat="1">
      <c r="A876" s="47"/>
      <c r="B876" s="47"/>
      <c r="C876" s="47"/>
      <c r="D876" s="47"/>
      <c r="E876" s="47"/>
      <c r="F876" s="47"/>
      <c r="G876" s="47"/>
      <c r="H876" s="47"/>
      <c r="I876" s="47"/>
      <c r="J876" s="47" t="s">
        <v>2268</v>
      </c>
      <c r="K876" s="49" t="s">
        <v>2269</v>
      </c>
      <c r="L876" s="50">
        <v>8781.3827789999996</v>
      </c>
      <c r="M876" s="50">
        <v>9906.8197660000005</v>
      </c>
      <c r="N876" s="50">
        <v>11037.393534000001</v>
      </c>
      <c r="O876" s="50">
        <v>0</v>
      </c>
      <c r="P876" s="50">
        <v>8310.9816326700002</v>
      </c>
      <c r="Q876" s="50">
        <v>9379.7961473199994</v>
      </c>
      <c r="R876" s="50">
        <v>10510.36991532</v>
      </c>
      <c r="S876" s="50"/>
      <c r="T876" s="50">
        <f t="shared" si="40"/>
        <v>-470.40114632999939</v>
      </c>
      <c r="U876" s="50">
        <f t="shared" si="41"/>
        <v>-527.02361868000116</v>
      </c>
      <c r="V876" s="50">
        <f t="shared" si="42"/>
        <v>-527.02361868000116</v>
      </c>
    </row>
    <row r="877" spans="1:22" s="6" customFormat="1" ht="24">
      <c r="A877" s="47"/>
      <c r="B877" s="47"/>
      <c r="C877" s="47"/>
      <c r="D877" s="47"/>
      <c r="E877" s="47"/>
      <c r="F877" s="47"/>
      <c r="G877" s="47"/>
      <c r="H877" s="47"/>
      <c r="I877" s="47"/>
      <c r="J877" s="47" t="s">
        <v>2270</v>
      </c>
      <c r="K877" s="49" t="s">
        <v>2271</v>
      </c>
      <c r="L877" s="50">
        <v>2035</v>
      </c>
      <c r="M877" s="50">
        <v>2715</v>
      </c>
      <c r="N877" s="50">
        <v>2740</v>
      </c>
      <c r="O877" s="50">
        <v>0</v>
      </c>
      <c r="P877" s="50">
        <v>2062.0868977200003</v>
      </c>
      <c r="Q877" s="50">
        <v>2708.2506264600001</v>
      </c>
      <c r="R877" s="50">
        <v>2733.2506264600001</v>
      </c>
      <c r="S877" s="50"/>
      <c r="T877" s="50">
        <f t="shared" si="40"/>
        <v>27.086897720000252</v>
      </c>
      <c r="U877" s="50">
        <f t="shared" si="41"/>
        <v>-6.7493735399998513</v>
      </c>
      <c r="V877" s="50">
        <f t="shared" si="42"/>
        <v>-6.7493735399998513</v>
      </c>
    </row>
    <row r="878" spans="1:22" s="6" customFormat="1" ht="24">
      <c r="A878" s="47"/>
      <c r="B878" s="47"/>
      <c r="C878" s="47"/>
      <c r="D878" s="47"/>
      <c r="E878" s="46"/>
      <c r="F878" s="46"/>
      <c r="G878" s="47"/>
      <c r="H878" s="47"/>
      <c r="I878" s="47"/>
      <c r="J878" s="47" t="s">
        <v>2272</v>
      </c>
      <c r="K878" s="49" t="s">
        <v>2273</v>
      </c>
      <c r="L878" s="50">
        <v>12517</v>
      </c>
      <c r="M878" s="50">
        <v>16917</v>
      </c>
      <c r="N878" s="50">
        <v>17132</v>
      </c>
      <c r="O878" s="50">
        <v>0</v>
      </c>
      <c r="P878" s="50">
        <v>12223.53797639</v>
      </c>
      <c r="Q878" s="50">
        <v>16099.59983633</v>
      </c>
      <c r="R878" s="50">
        <v>16314.59983633</v>
      </c>
      <c r="S878" s="50"/>
      <c r="T878" s="50">
        <f t="shared" si="40"/>
        <v>-293.46202360999996</v>
      </c>
      <c r="U878" s="50">
        <f t="shared" si="41"/>
        <v>-817.40016366999953</v>
      </c>
      <c r="V878" s="50">
        <f t="shared" si="42"/>
        <v>-817.40016366999953</v>
      </c>
    </row>
    <row r="879" spans="1:22" s="6" customFormat="1" ht="24">
      <c r="A879" s="47"/>
      <c r="B879" s="47"/>
      <c r="C879" s="47"/>
      <c r="D879" s="47"/>
      <c r="E879" s="47"/>
      <c r="F879" s="47"/>
      <c r="G879" s="47"/>
      <c r="H879" s="47"/>
      <c r="I879" s="47"/>
      <c r="J879" s="47" t="s">
        <v>2274</v>
      </c>
      <c r="K879" s="49" t="s">
        <v>2275</v>
      </c>
      <c r="L879" s="50">
        <v>0.7</v>
      </c>
      <c r="M879" s="50">
        <v>0.7</v>
      </c>
      <c r="N879" s="50">
        <v>0.7</v>
      </c>
      <c r="O879" s="50">
        <v>0</v>
      </c>
      <c r="P879" s="50">
        <v>0.51900178000000008</v>
      </c>
      <c r="Q879" s="50">
        <v>0.51900178000000008</v>
      </c>
      <c r="R879" s="50">
        <v>0.51900178000000008</v>
      </c>
      <c r="S879" s="50"/>
      <c r="T879" s="50">
        <f t="shared" si="40"/>
        <v>-0.18099821999999988</v>
      </c>
      <c r="U879" s="50">
        <f t="shared" si="41"/>
        <v>-0.18099821999999988</v>
      </c>
      <c r="V879" s="50">
        <f t="shared" si="42"/>
        <v>-0.18099821999999988</v>
      </c>
    </row>
    <row r="880" spans="1:22" s="6" customFormat="1">
      <c r="A880" s="47"/>
      <c r="B880" s="47"/>
      <c r="C880" s="47"/>
      <c r="D880" s="47"/>
      <c r="E880" s="47"/>
      <c r="F880" s="47"/>
      <c r="G880" s="47"/>
      <c r="H880" s="47"/>
      <c r="I880" s="47"/>
      <c r="J880" s="47" t="s">
        <v>2276</v>
      </c>
      <c r="K880" s="49" t="s">
        <v>2277</v>
      </c>
      <c r="L880" s="50">
        <v>0</v>
      </c>
      <c r="M880" s="50">
        <v>0</v>
      </c>
      <c r="N880" s="50">
        <v>0</v>
      </c>
      <c r="O880" s="50">
        <v>0</v>
      </c>
      <c r="P880" s="50">
        <v>350</v>
      </c>
      <c r="Q880" s="50">
        <v>350</v>
      </c>
      <c r="R880" s="50">
        <v>350</v>
      </c>
      <c r="S880" s="50"/>
      <c r="T880" s="50">
        <f t="shared" si="40"/>
        <v>350</v>
      </c>
      <c r="U880" s="50">
        <f t="shared" si="41"/>
        <v>350</v>
      </c>
      <c r="V880" s="50">
        <f t="shared" si="42"/>
        <v>350</v>
      </c>
    </row>
    <row r="881" spans="1:22" s="6" customFormat="1">
      <c r="A881" s="47"/>
      <c r="B881" s="47"/>
      <c r="C881" s="47"/>
      <c r="D881" s="47"/>
      <c r="E881" s="47"/>
      <c r="F881" s="47"/>
      <c r="G881" s="47"/>
      <c r="H881" s="47"/>
      <c r="I881" s="47"/>
      <c r="J881" s="47" t="s">
        <v>2278</v>
      </c>
      <c r="K881" s="49" t="s">
        <v>2279</v>
      </c>
      <c r="L881" s="50">
        <v>2976.1303950000001</v>
      </c>
      <c r="M881" s="50">
        <v>3365.849506</v>
      </c>
      <c r="N881" s="50">
        <v>3775.5557439999998</v>
      </c>
      <c r="O881" s="50">
        <v>0</v>
      </c>
      <c r="P881" s="50">
        <v>2130.5511452800001</v>
      </c>
      <c r="Q881" s="50">
        <v>2520.27025628</v>
      </c>
      <c r="R881" s="50">
        <v>2929.9764942800002</v>
      </c>
      <c r="S881" s="50"/>
      <c r="T881" s="50">
        <f t="shared" si="40"/>
        <v>-845.57924972000001</v>
      </c>
      <c r="U881" s="50">
        <f t="shared" si="41"/>
        <v>-845.57924972000001</v>
      </c>
      <c r="V881" s="50">
        <f t="shared" si="42"/>
        <v>-845.57924971999955</v>
      </c>
    </row>
    <row r="882" spans="1:22" s="6" customFormat="1" ht="13.5" thickBot="1">
      <c r="A882" s="112"/>
      <c r="B882" s="112"/>
      <c r="C882" s="112"/>
      <c r="D882" s="112"/>
      <c r="E882" s="112"/>
      <c r="F882" s="112"/>
      <c r="G882" s="112"/>
      <c r="H882" s="112"/>
      <c r="I882" s="112"/>
      <c r="J882" s="112" t="s">
        <v>2280</v>
      </c>
      <c r="K882" s="82" t="s">
        <v>2281</v>
      </c>
      <c r="L882" s="83">
        <v>740</v>
      </c>
      <c r="M882" s="83">
        <v>970</v>
      </c>
      <c r="N882" s="83">
        <v>1010</v>
      </c>
      <c r="O882" s="83">
        <v>0</v>
      </c>
      <c r="P882" s="83">
        <v>360.09348585999999</v>
      </c>
      <c r="Q882" s="83">
        <v>360.09348585999999</v>
      </c>
      <c r="R882" s="83">
        <v>400.09348585999999</v>
      </c>
      <c r="S882" s="83"/>
      <c r="T882" s="83">
        <f t="shared" si="40"/>
        <v>-379.90651414000001</v>
      </c>
      <c r="U882" s="83">
        <f t="shared" si="41"/>
        <v>-609.90651414000001</v>
      </c>
      <c r="V882" s="83">
        <f t="shared" si="42"/>
        <v>-609.90651414000001</v>
      </c>
    </row>
    <row r="883" spans="1:22" s="6" customFormat="1" ht="24">
      <c r="A883" s="47"/>
      <c r="B883" s="47"/>
      <c r="C883" s="47"/>
      <c r="D883" s="47"/>
      <c r="E883" s="47"/>
      <c r="F883" s="47"/>
      <c r="G883" s="47"/>
      <c r="H883" s="47"/>
      <c r="I883" s="47"/>
      <c r="J883" s="47" t="s">
        <v>2282</v>
      </c>
      <c r="K883" s="49" t="s">
        <v>2283</v>
      </c>
      <c r="L883" s="50">
        <v>9711.9750000000004</v>
      </c>
      <c r="M883" s="50">
        <v>10719.735000000001</v>
      </c>
      <c r="N883" s="50">
        <v>11727.353999999999</v>
      </c>
      <c r="O883" s="50">
        <v>0</v>
      </c>
      <c r="P883" s="50">
        <v>9634.8228325700002</v>
      </c>
      <c r="Q883" s="50">
        <v>10377.418718809999</v>
      </c>
      <c r="R883" s="50">
        <v>11485.037718809999</v>
      </c>
      <c r="S883" s="50"/>
      <c r="T883" s="50">
        <f t="shared" si="40"/>
        <v>-77.152167430000191</v>
      </c>
      <c r="U883" s="50">
        <f t="shared" si="41"/>
        <v>-342.31628119000197</v>
      </c>
      <c r="V883" s="50">
        <f t="shared" si="42"/>
        <v>-242.31628119000015</v>
      </c>
    </row>
    <row r="884" spans="1:22" s="6" customFormat="1" ht="24">
      <c r="A884" s="47"/>
      <c r="B884" s="47"/>
      <c r="C884" s="47"/>
      <c r="D884" s="47"/>
      <c r="E884" s="47"/>
      <c r="F884" s="47"/>
      <c r="G884" s="47"/>
      <c r="H884" s="47"/>
      <c r="I884" s="47"/>
      <c r="J884" s="47" t="s">
        <v>2284</v>
      </c>
      <c r="K884" s="49" t="s">
        <v>2285</v>
      </c>
      <c r="L884" s="50">
        <v>1583.8</v>
      </c>
      <c r="M884" s="50">
        <v>1808.8</v>
      </c>
      <c r="N884" s="50">
        <v>2033.3</v>
      </c>
      <c r="O884" s="50">
        <v>0</v>
      </c>
      <c r="P884" s="50">
        <v>1496.5478599999999</v>
      </c>
      <c r="Q884" s="50">
        <v>1751.89786</v>
      </c>
      <c r="R884" s="50">
        <v>1976.39786</v>
      </c>
      <c r="S884" s="50"/>
      <c r="T884" s="50">
        <f t="shared" si="40"/>
        <v>-87.252140000000054</v>
      </c>
      <c r="U884" s="50">
        <f t="shared" si="41"/>
        <v>-56.902139999999918</v>
      </c>
      <c r="V884" s="50">
        <f t="shared" si="42"/>
        <v>-56.902139999999918</v>
      </c>
    </row>
    <row r="885" spans="1:22" s="6" customFormat="1">
      <c r="A885" s="47"/>
      <c r="B885" s="47"/>
      <c r="C885" s="47"/>
      <c r="D885" s="47"/>
      <c r="E885" s="47"/>
      <c r="F885" s="47"/>
      <c r="G885" s="47"/>
      <c r="H885" s="47"/>
      <c r="I885" s="47"/>
      <c r="J885" s="47" t="s">
        <v>2286</v>
      </c>
      <c r="K885" s="49" t="s">
        <v>2287</v>
      </c>
      <c r="L885" s="50">
        <v>38155.833331000002</v>
      </c>
      <c r="M885" s="50">
        <v>43606.666663999997</v>
      </c>
      <c r="N885" s="50">
        <v>49057.499996999999</v>
      </c>
      <c r="O885" s="50">
        <v>0</v>
      </c>
      <c r="P885" s="50">
        <v>38155.833331000002</v>
      </c>
      <c r="Q885" s="50">
        <v>43606.666663999997</v>
      </c>
      <c r="R885" s="50">
        <v>49057.499996999999</v>
      </c>
      <c r="S885" s="50"/>
      <c r="T885" s="50">
        <f t="shared" si="40"/>
        <v>0</v>
      </c>
      <c r="U885" s="50">
        <f t="shared" si="41"/>
        <v>0</v>
      </c>
      <c r="V885" s="50">
        <f t="shared" si="42"/>
        <v>0</v>
      </c>
    </row>
    <row r="886" spans="1:22" s="6" customFormat="1">
      <c r="A886" s="47"/>
      <c r="B886" s="47"/>
      <c r="C886" s="47"/>
      <c r="D886" s="47"/>
      <c r="E886" s="47"/>
      <c r="F886" s="47"/>
      <c r="G886" s="47"/>
      <c r="H886" s="47"/>
      <c r="I886" s="47"/>
      <c r="J886" s="47" t="s">
        <v>2288</v>
      </c>
      <c r="K886" s="49" t="s">
        <v>2289</v>
      </c>
      <c r="L886" s="50">
        <v>1245.416669</v>
      </c>
      <c r="M886" s="50">
        <v>1423.3333359999999</v>
      </c>
      <c r="N886" s="50">
        <v>1601.2500030000001</v>
      </c>
      <c r="O886" s="50">
        <v>0</v>
      </c>
      <c r="P886" s="50">
        <v>1245.416669</v>
      </c>
      <c r="Q886" s="50">
        <v>1423.3333359999999</v>
      </c>
      <c r="R886" s="50">
        <v>1601.2500030000001</v>
      </c>
      <c r="S886" s="50"/>
      <c r="T886" s="50">
        <f t="shared" si="40"/>
        <v>0</v>
      </c>
      <c r="U886" s="50">
        <f t="shared" si="41"/>
        <v>0</v>
      </c>
      <c r="V886" s="50">
        <f t="shared" si="42"/>
        <v>0</v>
      </c>
    </row>
    <row r="887" spans="1:22" s="6" customFormat="1">
      <c r="A887" s="47"/>
      <c r="B887" s="47"/>
      <c r="C887" s="47"/>
      <c r="D887" s="47"/>
      <c r="E887" s="47"/>
      <c r="F887" s="47"/>
      <c r="G887" s="47"/>
      <c r="H887" s="47"/>
      <c r="I887" s="47"/>
      <c r="J887" s="47" t="s">
        <v>2290</v>
      </c>
      <c r="K887" s="49" t="s">
        <v>2291</v>
      </c>
      <c r="L887" s="50">
        <v>555.33333100000004</v>
      </c>
      <c r="M887" s="50">
        <v>634.66666399999997</v>
      </c>
      <c r="N887" s="50">
        <v>713.99999700000001</v>
      </c>
      <c r="O887" s="50">
        <v>0</v>
      </c>
      <c r="P887" s="50">
        <v>555.33333100000004</v>
      </c>
      <c r="Q887" s="50">
        <v>634.66666399999997</v>
      </c>
      <c r="R887" s="50">
        <v>713.99999700000001</v>
      </c>
      <c r="S887" s="50"/>
      <c r="T887" s="50">
        <f t="shared" si="40"/>
        <v>0</v>
      </c>
      <c r="U887" s="50">
        <f t="shared" si="41"/>
        <v>0</v>
      </c>
      <c r="V887" s="50">
        <f t="shared" si="42"/>
        <v>0</v>
      </c>
    </row>
    <row r="888" spans="1:22" s="6" customFormat="1" ht="24">
      <c r="A888" s="47"/>
      <c r="B888" s="47"/>
      <c r="C888" s="47"/>
      <c r="D888" s="47"/>
      <c r="E888" s="47"/>
      <c r="F888" s="47"/>
      <c r="G888" s="47"/>
      <c r="H888" s="47"/>
      <c r="I888" s="47"/>
      <c r="J888" s="47" t="s">
        <v>2292</v>
      </c>
      <c r="K888" s="49" t="s">
        <v>2293</v>
      </c>
      <c r="L888" s="50">
        <v>2381.522782</v>
      </c>
      <c r="M888" s="50">
        <v>2738.8964099999998</v>
      </c>
      <c r="N888" s="50">
        <v>3099.7244230000001</v>
      </c>
      <c r="O888" s="50">
        <v>0</v>
      </c>
      <c r="P888" s="50">
        <v>2160.403382</v>
      </c>
      <c r="Q888" s="50">
        <v>2469.304924</v>
      </c>
      <c r="R888" s="50">
        <v>2830.1329369999999</v>
      </c>
      <c r="S888" s="50"/>
      <c r="T888" s="50">
        <f t="shared" si="40"/>
        <v>-221.11940000000004</v>
      </c>
      <c r="U888" s="50">
        <f t="shared" si="41"/>
        <v>-269.5914859999998</v>
      </c>
      <c r="V888" s="50">
        <f t="shared" si="42"/>
        <v>-269.59148600000026</v>
      </c>
    </row>
    <row r="889" spans="1:22" s="6" customFormat="1">
      <c r="A889" s="47"/>
      <c r="B889" s="47"/>
      <c r="C889" s="47"/>
      <c r="D889" s="47"/>
      <c r="E889" s="47"/>
      <c r="F889" s="47"/>
      <c r="G889" s="47"/>
      <c r="H889" s="47"/>
      <c r="I889" s="47"/>
      <c r="J889" s="47" t="s">
        <v>2294</v>
      </c>
      <c r="K889" s="49" t="s">
        <v>2295</v>
      </c>
      <c r="L889" s="50">
        <v>8001.8268870000002</v>
      </c>
      <c r="M889" s="50">
        <v>9154.3406439999999</v>
      </c>
      <c r="N889" s="50">
        <v>10309.053285</v>
      </c>
      <c r="O889" s="50">
        <v>0</v>
      </c>
      <c r="P889" s="50">
        <v>8001.8268870000002</v>
      </c>
      <c r="Q889" s="50">
        <v>9154.3406439999999</v>
      </c>
      <c r="R889" s="50">
        <v>10309.053285</v>
      </c>
      <c r="S889" s="50"/>
      <c r="T889" s="50">
        <f t="shared" si="40"/>
        <v>0</v>
      </c>
      <c r="U889" s="50">
        <f t="shared" si="41"/>
        <v>0</v>
      </c>
      <c r="V889" s="50">
        <f t="shared" si="42"/>
        <v>0</v>
      </c>
    </row>
    <row r="890" spans="1:22" s="6" customFormat="1" ht="13.5">
      <c r="A890" s="47"/>
      <c r="B890" s="47"/>
      <c r="C890" s="47"/>
      <c r="D890" s="47"/>
      <c r="E890" s="47"/>
      <c r="F890" s="86">
        <v>23</v>
      </c>
      <c r="G890" s="87" t="s">
        <v>1301</v>
      </c>
      <c r="H890" s="87"/>
      <c r="I890" s="87"/>
      <c r="J890" s="87"/>
      <c r="K890" s="87"/>
      <c r="L890" s="89">
        <v>87339.016793999996</v>
      </c>
      <c r="M890" s="89">
        <v>94656.856658999997</v>
      </c>
      <c r="N890" s="89">
        <v>100880.685578</v>
      </c>
      <c r="O890" s="89">
        <v>0</v>
      </c>
      <c r="P890" s="89">
        <v>78336.761761519985</v>
      </c>
      <c r="Q890" s="89">
        <v>94307.618100139996</v>
      </c>
      <c r="R890" s="89">
        <v>103510.42835747999</v>
      </c>
      <c r="S890" s="89"/>
      <c r="T890" s="89">
        <f t="shared" si="40"/>
        <v>-9002.2550324800104</v>
      </c>
      <c r="U890" s="89">
        <f t="shared" si="41"/>
        <v>-349.23855886000092</v>
      </c>
      <c r="V890" s="89">
        <f t="shared" si="42"/>
        <v>2629.7427794799878</v>
      </c>
    </row>
    <row r="891" spans="1:22" s="6" customFormat="1" ht="13.5">
      <c r="A891" s="47"/>
      <c r="B891" s="47"/>
      <c r="C891" s="47"/>
      <c r="D891" s="47"/>
      <c r="E891" s="47"/>
      <c r="F891" s="47"/>
      <c r="G891" s="47"/>
      <c r="H891" s="71" t="s">
        <v>1328</v>
      </c>
      <c r="I891" s="71"/>
      <c r="J891" s="71"/>
      <c r="K891" s="71"/>
      <c r="L891" s="73">
        <v>87339.016793999996</v>
      </c>
      <c r="M891" s="73">
        <v>94656.856658999997</v>
      </c>
      <c r="N891" s="73">
        <v>100880.685578</v>
      </c>
      <c r="O891" s="73">
        <v>0</v>
      </c>
      <c r="P891" s="73">
        <v>78336.761761519985</v>
      </c>
      <c r="Q891" s="73">
        <v>94307.618100139996</v>
      </c>
      <c r="R891" s="73">
        <v>103510.42835747999</v>
      </c>
      <c r="S891" s="73"/>
      <c r="T891" s="73">
        <f t="shared" si="40"/>
        <v>-9002.2550324800104</v>
      </c>
      <c r="U891" s="73">
        <f t="shared" si="41"/>
        <v>-349.23855886000092</v>
      </c>
      <c r="V891" s="73">
        <f t="shared" si="42"/>
        <v>2629.7427794799878</v>
      </c>
    </row>
    <row r="892" spans="1:22" s="6" customFormat="1" ht="30" customHeight="1">
      <c r="A892" s="47"/>
      <c r="B892" s="47"/>
      <c r="C892" s="47"/>
      <c r="D892" s="47"/>
      <c r="E892" s="47"/>
      <c r="F892" s="47"/>
      <c r="G892" s="47"/>
      <c r="H892" s="47"/>
      <c r="I892" s="70" t="s">
        <v>1454</v>
      </c>
      <c r="J892" s="70"/>
      <c r="K892" s="70"/>
      <c r="L892" s="69">
        <v>46048.404055999999</v>
      </c>
      <c r="M892" s="69">
        <v>50967.124005999998</v>
      </c>
      <c r="N892" s="69">
        <v>54791.833010000002</v>
      </c>
      <c r="O892" s="69">
        <v>0</v>
      </c>
      <c r="P892" s="69">
        <v>31655.916222389998</v>
      </c>
      <c r="Q892" s="69">
        <v>40885.547009770002</v>
      </c>
      <c r="R892" s="69">
        <v>46927.754986689994</v>
      </c>
      <c r="S892" s="69"/>
      <c r="T892" s="69">
        <f t="shared" si="40"/>
        <v>-14392.487833610001</v>
      </c>
      <c r="U892" s="69">
        <f t="shared" si="41"/>
        <v>-10081.576996229996</v>
      </c>
      <c r="V892" s="69">
        <f t="shared" si="42"/>
        <v>-7864.0780233100086</v>
      </c>
    </row>
    <row r="893" spans="1:22" s="6" customFormat="1">
      <c r="A893" s="47"/>
      <c r="B893" s="47"/>
      <c r="C893" s="47"/>
      <c r="D893" s="47"/>
      <c r="E893" s="47"/>
      <c r="F893" s="47"/>
      <c r="G893" s="47"/>
      <c r="H893" s="47"/>
      <c r="I893" s="47"/>
      <c r="J893" s="47" t="s">
        <v>1688</v>
      </c>
      <c r="K893" s="49" t="s">
        <v>2296</v>
      </c>
      <c r="L893" s="50">
        <v>4062.043651</v>
      </c>
      <c r="M893" s="50">
        <v>4062.043651</v>
      </c>
      <c r="N893" s="50">
        <v>4062.043651</v>
      </c>
      <c r="O893" s="50">
        <v>0</v>
      </c>
      <c r="P893" s="50">
        <v>2804.5548939999999</v>
      </c>
      <c r="Q893" s="50">
        <v>2804.5548939999999</v>
      </c>
      <c r="R893" s="50">
        <v>3433.2992730000001</v>
      </c>
      <c r="S893" s="50"/>
      <c r="T893" s="50">
        <f t="shared" si="40"/>
        <v>-1257.4887570000001</v>
      </c>
      <c r="U893" s="50">
        <f t="shared" si="41"/>
        <v>-1257.4887570000001</v>
      </c>
      <c r="V893" s="50">
        <f t="shared" si="42"/>
        <v>-628.74437799999987</v>
      </c>
    </row>
    <row r="894" spans="1:22" s="6" customFormat="1">
      <c r="A894" s="47"/>
      <c r="B894" s="47"/>
      <c r="C894" s="47"/>
      <c r="D894" s="47"/>
      <c r="E894" s="47"/>
      <c r="F894" s="47"/>
      <c r="G894" s="47"/>
      <c r="H894" s="47"/>
      <c r="I894" s="47"/>
      <c r="J894" s="47" t="s">
        <v>2045</v>
      </c>
      <c r="K894" s="49" t="s">
        <v>2297</v>
      </c>
      <c r="L894" s="50">
        <v>2684.956349</v>
      </c>
      <c r="M894" s="50">
        <v>2684.956349</v>
      </c>
      <c r="N894" s="50">
        <v>2684.956349</v>
      </c>
      <c r="O894" s="50">
        <v>0</v>
      </c>
      <c r="P894" s="50">
        <v>1042.302136</v>
      </c>
      <c r="Q894" s="50">
        <v>1342.4781760000001</v>
      </c>
      <c r="R894" s="50">
        <v>1765.368952</v>
      </c>
      <c r="S894" s="50"/>
      <c r="T894" s="50">
        <f t="shared" si="40"/>
        <v>-1642.654213</v>
      </c>
      <c r="U894" s="50">
        <f t="shared" si="41"/>
        <v>-1342.478173</v>
      </c>
      <c r="V894" s="50">
        <f t="shared" si="42"/>
        <v>-919.58739700000001</v>
      </c>
    </row>
    <row r="895" spans="1:22" s="6" customFormat="1">
      <c r="A895" s="47"/>
      <c r="B895" s="47"/>
      <c r="C895" s="47"/>
      <c r="D895" s="47"/>
      <c r="E895" s="47"/>
      <c r="F895" s="47"/>
      <c r="G895" s="47"/>
      <c r="H895" s="47"/>
      <c r="I895" s="47"/>
      <c r="J895" s="47" t="s">
        <v>2048</v>
      </c>
      <c r="K895" s="49" t="s">
        <v>2298</v>
      </c>
      <c r="L895" s="50">
        <v>1808.54892</v>
      </c>
      <c r="M895" s="50">
        <v>2109.9737399999999</v>
      </c>
      <c r="N895" s="50">
        <v>2411.3985600000001</v>
      </c>
      <c r="O895" s="50">
        <v>0</v>
      </c>
      <c r="P895" s="50">
        <v>1522.8568945499999</v>
      </c>
      <c r="Q895" s="50">
        <v>3480.4043530200001</v>
      </c>
      <c r="R895" s="50">
        <v>3553.4054308399996</v>
      </c>
      <c r="S895" s="50"/>
      <c r="T895" s="50">
        <f t="shared" si="40"/>
        <v>-285.69202545000007</v>
      </c>
      <c r="U895" s="50">
        <f t="shared" si="41"/>
        <v>1370.4306130200002</v>
      </c>
      <c r="V895" s="50">
        <f t="shared" si="42"/>
        <v>1142.0068708399995</v>
      </c>
    </row>
    <row r="896" spans="1:22" s="6" customFormat="1">
      <c r="A896" s="47"/>
      <c r="B896" s="47"/>
      <c r="C896" s="47"/>
      <c r="D896" s="47"/>
      <c r="E896" s="47"/>
      <c r="F896" s="47"/>
      <c r="G896" s="47"/>
      <c r="H896" s="47"/>
      <c r="I896" s="47"/>
      <c r="J896" s="47" t="s">
        <v>2299</v>
      </c>
      <c r="K896" s="49" t="s">
        <v>2300</v>
      </c>
      <c r="L896" s="50">
        <v>175</v>
      </c>
      <c r="M896" s="50">
        <v>200</v>
      </c>
      <c r="N896" s="50">
        <v>225</v>
      </c>
      <c r="O896" s="50">
        <v>0</v>
      </c>
      <c r="P896" s="50">
        <v>0</v>
      </c>
      <c r="Q896" s="50">
        <v>0</v>
      </c>
      <c r="R896" s="50">
        <v>0</v>
      </c>
      <c r="S896" s="50"/>
      <c r="T896" s="50">
        <f t="shared" si="40"/>
        <v>-175</v>
      </c>
      <c r="U896" s="50">
        <f t="shared" si="41"/>
        <v>-200</v>
      </c>
      <c r="V896" s="50">
        <f t="shared" si="42"/>
        <v>-225</v>
      </c>
    </row>
    <row r="897" spans="1:22" s="6" customFormat="1">
      <c r="A897" s="47"/>
      <c r="B897" s="47"/>
      <c r="C897" s="47"/>
      <c r="D897" s="47"/>
      <c r="E897" s="47"/>
      <c r="F897" s="47"/>
      <c r="G897" s="47"/>
      <c r="H897" s="47"/>
      <c r="I897" s="47"/>
      <c r="J897" s="47" t="s">
        <v>2301</v>
      </c>
      <c r="K897" s="49" t="s">
        <v>2302</v>
      </c>
      <c r="L897" s="50">
        <v>120</v>
      </c>
      <c r="M897" s="50">
        <v>140</v>
      </c>
      <c r="N897" s="50">
        <v>160</v>
      </c>
      <c r="O897" s="50">
        <v>0</v>
      </c>
      <c r="P897" s="50">
        <v>3.2615774899999996</v>
      </c>
      <c r="Q897" s="50">
        <v>87.40523331</v>
      </c>
      <c r="R897" s="50">
        <v>132.47662688999998</v>
      </c>
      <c r="S897" s="50"/>
      <c r="T897" s="50">
        <f t="shared" si="40"/>
        <v>-116.73842251000001</v>
      </c>
      <c r="U897" s="50">
        <f t="shared" si="41"/>
        <v>-52.59476669</v>
      </c>
      <c r="V897" s="50">
        <f t="shared" si="42"/>
        <v>-27.523373110000023</v>
      </c>
    </row>
    <row r="898" spans="1:22" s="6" customFormat="1">
      <c r="A898" s="47"/>
      <c r="B898" s="47"/>
      <c r="C898" s="47"/>
      <c r="D898" s="47"/>
      <c r="E898" s="47"/>
      <c r="F898" s="47"/>
      <c r="G898" s="47"/>
      <c r="H898" s="47"/>
      <c r="I898" s="47"/>
      <c r="J898" s="47" t="s">
        <v>2069</v>
      </c>
      <c r="K898" s="49" t="s">
        <v>2303</v>
      </c>
      <c r="L898" s="50">
        <v>215.08086599999999</v>
      </c>
      <c r="M898" s="50">
        <v>245.806704</v>
      </c>
      <c r="N898" s="50">
        <v>276.53254199999998</v>
      </c>
      <c r="O898" s="50">
        <v>0</v>
      </c>
      <c r="P898" s="50">
        <v>117.316836</v>
      </c>
      <c r="Q898" s="50">
        <v>134.07638399999999</v>
      </c>
      <c r="R898" s="50">
        <v>150.83593200000001</v>
      </c>
      <c r="S898" s="50"/>
      <c r="T898" s="50">
        <f t="shared" ref="T898:T952" si="43">P898-L898</f>
        <v>-97.764029999999991</v>
      </c>
      <c r="U898" s="50">
        <f t="shared" ref="U898:U952" si="44">Q898-M898</f>
        <v>-111.73032000000001</v>
      </c>
      <c r="V898" s="50">
        <f t="shared" ref="V898:V952" si="45">R898-N898</f>
        <v>-125.69660999999996</v>
      </c>
    </row>
    <row r="899" spans="1:22" s="6" customFormat="1" ht="24">
      <c r="A899" s="47"/>
      <c r="B899" s="47"/>
      <c r="C899" s="47"/>
      <c r="D899" s="47"/>
      <c r="E899" s="47"/>
      <c r="F899" s="47"/>
      <c r="G899" s="47"/>
      <c r="H899" s="47"/>
      <c r="I899" s="47"/>
      <c r="J899" s="47" t="s">
        <v>2304</v>
      </c>
      <c r="K899" s="49" t="s">
        <v>2305</v>
      </c>
      <c r="L899" s="50">
        <v>200</v>
      </c>
      <c r="M899" s="50">
        <v>200</v>
      </c>
      <c r="N899" s="50">
        <v>200</v>
      </c>
      <c r="O899" s="50">
        <v>0</v>
      </c>
      <c r="P899" s="50">
        <v>160</v>
      </c>
      <c r="Q899" s="50">
        <v>200</v>
      </c>
      <c r="R899" s="50">
        <v>200</v>
      </c>
      <c r="S899" s="50"/>
      <c r="T899" s="50">
        <f t="shared" si="43"/>
        <v>-40</v>
      </c>
      <c r="U899" s="50">
        <f t="shared" si="44"/>
        <v>0</v>
      </c>
      <c r="V899" s="50">
        <f t="shared" si="45"/>
        <v>0</v>
      </c>
    </row>
    <row r="900" spans="1:22" s="6" customFormat="1">
      <c r="A900" s="47"/>
      <c r="B900" s="47"/>
      <c r="C900" s="47"/>
      <c r="D900" s="47"/>
      <c r="E900" s="47"/>
      <c r="F900" s="47"/>
      <c r="G900" s="47"/>
      <c r="H900" s="47"/>
      <c r="I900" s="47"/>
      <c r="J900" s="47" t="s">
        <v>2306</v>
      </c>
      <c r="K900" s="49" t="s">
        <v>2307</v>
      </c>
      <c r="L900" s="50">
        <v>5966.0809140000001</v>
      </c>
      <c r="M900" s="50">
        <v>6960.4277330000004</v>
      </c>
      <c r="N900" s="50">
        <v>7954.7745519999999</v>
      </c>
      <c r="O900" s="50">
        <v>0</v>
      </c>
      <c r="P900" s="50">
        <v>3014.3329157500002</v>
      </c>
      <c r="Q900" s="50">
        <v>5335.2531314999997</v>
      </c>
      <c r="R900" s="50">
        <v>7612.0905499999999</v>
      </c>
      <c r="S900" s="50"/>
      <c r="T900" s="50">
        <f t="shared" si="43"/>
        <v>-2951.7479982499999</v>
      </c>
      <c r="U900" s="50">
        <f t="shared" si="44"/>
        <v>-1625.1746015000008</v>
      </c>
      <c r="V900" s="50">
        <f t="shared" si="45"/>
        <v>-342.68400199999996</v>
      </c>
    </row>
    <row r="901" spans="1:22" s="6" customFormat="1" ht="36">
      <c r="A901" s="47"/>
      <c r="B901" s="47"/>
      <c r="C901" s="47"/>
      <c r="D901" s="47"/>
      <c r="E901" s="47"/>
      <c r="F901" s="47"/>
      <c r="G901" s="47"/>
      <c r="H901" s="47"/>
      <c r="I901" s="47"/>
      <c r="J901" s="47" t="s">
        <v>2308</v>
      </c>
      <c r="K901" s="49" t="s">
        <v>2309</v>
      </c>
      <c r="L901" s="50">
        <v>4500</v>
      </c>
      <c r="M901" s="50">
        <v>5000</v>
      </c>
      <c r="N901" s="50">
        <v>5000</v>
      </c>
      <c r="O901" s="50">
        <v>0</v>
      </c>
      <c r="P901" s="50">
        <v>4990.0049999999992</v>
      </c>
      <c r="Q901" s="50">
        <v>4990.0049999999992</v>
      </c>
      <c r="R901" s="50">
        <v>4990.0049999999992</v>
      </c>
      <c r="S901" s="50"/>
      <c r="T901" s="50">
        <f t="shared" si="43"/>
        <v>490.0049999999992</v>
      </c>
      <c r="U901" s="50">
        <f t="shared" si="44"/>
        <v>-9.9950000000008004</v>
      </c>
      <c r="V901" s="50">
        <f t="shared" si="45"/>
        <v>-9.9950000000008004</v>
      </c>
    </row>
    <row r="902" spans="1:22" s="6" customFormat="1" ht="24">
      <c r="A902" s="47"/>
      <c r="B902" s="47"/>
      <c r="C902" s="47"/>
      <c r="D902" s="47"/>
      <c r="E902" s="47"/>
      <c r="F902" s="47"/>
      <c r="G902" s="47"/>
      <c r="H902" s="47"/>
      <c r="I902" s="47"/>
      <c r="J902" s="47" t="s">
        <v>2310</v>
      </c>
      <c r="K902" s="49" t="s">
        <v>2311</v>
      </c>
      <c r="L902" s="50">
        <v>500</v>
      </c>
      <c r="M902" s="50">
        <v>500</v>
      </c>
      <c r="N902" s="50">
        <v>500</v>
      </c>
      <c r="O902" s="50">
        <v>0</v>
      </c>
      <c r="P902" s="50">
        <v>161.80220600000001</v>
      </c>
      <c r="Q902" s="50">
        <v>204.735252</v>
      </c>
      <c r="R902" s="50">
        <v>307.60913199999999</v>
      </c>
      <c r="S902" s="50"/>
      <c r="T902" s="50">
        <f t="shared" si="43"/>
        <v>-338.19779399999999</v>
      </c>
      <c r="U902" s="50">
        <f t="shared" si="44"/>
        <v>-295.264748</v>
      </c>
      <c r="V902" s="50">
        <f t="shared" si="45"/>
        <v>-192.39086800000001</v>
      </c>
    </row>
    <row r="903" spans="1:22" s="6" customFormat="1">
      <c r="A903" s="47"/>
      <c r="B903" s="47"/>
      <c r="C903" s="47"/>
      <c r="D903" s="47"/>
      <c r="E903" s="47"/>
      <c r="F903" s="47"/>
      <c r="G903" s="47"/>
      <c r="H903" s="47"/>
      <c r="I903" s="47"/>
      <c r="J903" s="47" t="s">
        <v>2312</v>
      </c>
      <c r="K903" s="49" t="s">
        <v>2313</v>
      </c>
      <c r="L903" s="50">
        <v>1901.32572</v>
      </c>
      <c r="M903" s="50">
        <v>1901.32572</v>
      </c>
      <c r="N903" s="50">
        <v>1901.32572</v>
      </c>
      <c r="O903" s="50">
        <v>0</v>
      </c>
      <c r="P903" s="50">
        <v>2535.1009600000002</v>
      </c>
      <c r="Q903" s="50">
        <v>2535.1009600000002</v>
      </c>
      <c r="R903" s="50">
        <v>2535.1009600000002</v>
      </c>
      <c r="S903" s="50"/>
      <c r="T903" s="50">
        <f t="shared" si="43"/>
        <v>633.77524000000017</v>
      </c>
      <c r="U903" s="50">
        <f t="shared" si="44"/>
        <v>633.77524000000017</v>
      </c>
      <c r="V903" s="50">
        <f t="shared" si="45"/>
        <v>633.77524000000017</v>
      </c>
    </row>
    <row r="904" spans="1:22" s="6" customFormat="1">
      <c r="A904" s="47"/>
      <c r="B904" s="47"/>
      <c r="C904" s="47"/>
      <c r="D904" s="47"/>
      <c r="E904" s="47"/>
      <c r="F904" s="47"/>
      <c r="G904" s="47"/>
      <c r="H904" s="47"/>
      <c r="I904" s="47"/>
      <c r="J904" s="47" t="s">
        <v>1855</v>
      </c>
      <c r="K904" s="49" t="s">
        <v>2314</v>
      </c>
      <c r="L904" s="50">
        <v>0</v>
      </c>
      <c r="M904" s="50">
        <v>0</v>
      </c>
      <c r="N904" s="50">
        <v>0</v>
      </c>
      <c r="O904" s="50">
        <v>0</v>
      </c>
      <c r="P904" s="50">
        <v>505</v>
      </c>
      <c r="Q904" s="50">
        <v>505</v>
      </c>
      <c r="R904" s="50">
        <v>505</v>
      </c>
      <c r="S904" s="50"/>
      <c r="T904" s="50">
        <f t="shared" si="43"/>
        <v>505</v>
      </c>
      <c r="U904" s="50">
        <f t="shared" si="44"/>
        <v>505</v>
      </c>
      <c r="V904" s="50">
        <f t="shared" si="45"/>
        <v>505</v>
      </c>
    </row>
    <row r="905" spans="1:22" s="6" customFormat="1" ht="36">
      <c r="A905" s="47"/>
      <c r="B905" s="47"/>
      <c r="C905" s="47"/>
      <c r="D905" s="47"/>
      <c r="E905" s="47"/>
      <c r="F905" s="47"/>
      <c r="G905" s="47"/>
      <c r="H905" s="47"/>
      <c r="I905" s="47"/>
      <c r="J905" s="47" t="s">
        <v>2315</v>
      </c>
      <c r="K905" s="49" t="s">
        <v>2316</v>
      </c>
      <c r="L905" s="50">
        <v>0</v>
      </c>
      <c r="M905" s="50">
        <v>0</v>
      </c>
      <c r="N905" s="50">
        <v>0</v>
      </c>
      <c r="O905" s="50">
        <v>0</v>
      </c>
      <c r="P905" s="50">
        <v>0</v>
      </c>
      <c r="Q905" s="50">
        <v>5.4831123500000007</v>
      </c>
      <c r="R905" s="50">
        <v>5.4831123500000007</v>
      </c>
      <c r="S905" s="50"/>
      <c r="T905" s="50">
        <f t="shared" si="43"/>
        <v>0</v>
      </c>
      <c r="U905" s="50">
        <f t="shared" si="44"/>
        <v>5.4831123500000007</v>
      </c>
      <c r="V905" s="50">
        <f t="shared" si="45"/>
        <v>5.4831123500000007</v>
      </c>
    </row>
    <row r="906" spans="1:22" s="6" customFormat="1">
      <c r="A906" s="47"/>
      <c r="B906" s="47"/>
      <c r="C906" s="47"/>
      <c r="D906" s="47"/>
      <c r="E906" s="47"/>
      <c r="F906" s="47"/>
      <c r="G906" s="47"/>
      <c r="H906" s="47"/>
      <c r="I906" s="47"/>
      <c r="J906" s="47" t="s">
        <v>2317</v>
      </c>
      <c r="K906" s="49" t="s">
        <v>2318</v>
      </c>
      <c r="L906" s="50">
        <v>100</v>
      </c>
      <c r="M906" s="50">
        <v>100</v>
      </c>
      <c r="N906" s="50">
        <v>100</v>
      </c>
      <c r="O906" s="50">
        <v>0</v>
      </c>
      <c r="P906" s="50">
        <v>0</v>
      </c>
      <c r="Q906" s="50">
        <v>0</v>
      </c>
      <c r="R906" s="50">
        <v>0</v>
      </c>
      <c r="S906" s="50"/>
      <c r="T906" s="50">
        <f t="shared" si="43"/>
        <v>-100</v>
      </c>
      <c r="U906" s="50">
        <f t="shared" si="44"/>
        <v>-100</v>
      </c>
      <c r="V906" s="50">
        <f t="shared" si="45"/>
        <v>-100</v>
      </c>
    </row>
    <row r="907" spans="1:22" s="6" customFormat="1">
      <c r="A907" s="47"/>
      <c r="B907" s="47"/>
      <c r="C907" s="47"/>
      <c r="D907" s="47"/>
      <c r="E907" s="47"/>
      <c r="F907" s="47"/>
      <c r="G907" s="47"/>
      <c r="H907" s="47"/>
      <c r="I907" s="47"/>
      <c r="J907" s="47" t="s">
        <v>2319</v>
      </c>
      <c r="K907" s="49" t="s">
        <v>2320</v>
      </c>
      <c r="L907" s="50">
        <v>1800</v>
      </c>
      <c r="M907" s="50">
        <v>2100</v>
      </c>
      <c r="N907" s="50">
        <v>2400</v>
      </c>
      <c r="O907" s="50">
        <v>0</v>
      </c>
      <c r="P907" s="50">
        <v>0</v>
      </c>
      <c r="Q907" s="50">
        <v>0</v>
      </c>
      <c r="R907" s="50">
        <v>0</v>
      </c>
      <c r="S907" s="50"/>
      <c r="T907" s="50">
        <f t="shared" si="43"/>
        <v>-1800</v>
      </c>
      <c r="U907" s="50">
        <f t="shared" si="44"/>
        <v>-2100</v>
      </c>
      <c r="V907" s="50">
        <f t="shared" si="45"/>
        <v>-2400</v>
      </c>
    </row>
    <row r="908" spans="1:22" s="6" customFormat="1">
      <c r="A908" s="47"/>
      <c r="B908" s="47"/>
      <c r="C908" s="47"/>
      <c r="D908" s="47"/>
      <c r="E908" s="47"/>
      <c r="F908" s="47"/>
      <c r="G908" s="47"/>
      <c r="H908" s="47"/>
      <c r="I908" s="47"/>
      <c r="J908" s="47" t="s">
        <v>2321</v>
      </c>
      <c r="K908" s="49" t="s">
        <v>2322</v>
      </c>
      <c r="L908" s="50">
        <v>1800</v>
      </c>
      <c r="M908" s="50">
        <v>2100</v>
      </c>
      <c r="N908" s="50">
        <v>2400</v>
      </c>
      <c r="O908" s="50">
        <v>0</v>
      </c>
      <c r="P908" s="50">
        <v>2000</v>
      </c>
      <c r="Q908" s="50">
        <v>2000</v>
      </c>
      <c r="R908" s="50">
        <v>3000</v>
      </c>
      <c r="S908" s="50"/>
      <c r="T908" s="50">
        <f t="shared" si="43"/>
        <v>200</v>
      </c>
      <c r="U908" s="50">
        <f t="shared" si="44"/>
        <v>-100</v>
      </c>
      <c r="V908" s="50">
        <f t="shared" si="45"/>
        <v>600</v>
      </c>
    </row>
    <row r="909" spans="1:22" s="6" customFormat="1">
      <c r="A909" s="47"/>
      <c r="B909" s="47"/>
      <c r="C909" s="47"/>
      <c r="D909" s="47"/>
      <c r="E909" s="47"/>
      <c r="F909" s="47"/>
      <c r="G909" s="47"/>
      <c r="H909" s="47"/>
      <c r="I909" s="47"/>
      <c r="J909" s="47" t="s">
        <v>2323</v>
      </c>
      <c r="K909" s="49" t="s">
        <v>2324</v>
      </c>
      <c r="L909" s="50">
        <v>2890.425745</v>
      </c>
      <c r="M909" s="50">
        <v>3211.5841620000001</v>
      </c>
      <c r="N909" s="50">
        <v>3211.5841620000001</v>
      </c>
      <c r="O909" s="50">
        <v>0</v>
      </c>
      <c r="P909" s="50">
        <v>1604.1862889100003</v>
      </c>
      <c r="Q909" s="50">
        <v>3208.3725778400003</v>
      </c>
      <c r="R909" s="50">
        <v>3208.3725778400003</v>
      </c>
      <c r="S909" s="50"/>
      <c r="T909" s="50">
        <f t="shared" si="43"/>
        <v>-1286.2394560899997</v>
      </c>
      <c r="U909" s="50">
        <f t="shared" si="44"/>
        <v>-3.2115841599998021</v>
      </c>
      <c r="V909" s="50">
        <f t="shared" si="45"/>
        <v>-3.2115841599998021</v>
      </c>
    </row>
    <row r="910" spans="1:22" s="6" customFormat="1">
      <c r="A910" s="47"/>
      <c r="B910" s="47"/>
      <c r="C910" s="47"/>
      <c r="D910" s="47"/>
      <c r="E910" s="47"/>
      <c r="F910" s="47"/>
      <c r="G910" s="47"/>
      <c r="H910" s="47"/>
      <c r="I910" s="47"/>
      <c r="J910" s="47" t="s">
        <v>2325</v>
      </c>
      <c r="K910" s="49" t="s">
        <v>2326</v>
      </c>
      <c r="L910" s="50">
        <v>3750</v>
      </c>
      <c r="M910" s="50">
        <v>3750</v>
      </c>
      <c r="N910" s="50">
        <v>3750</v>
      </c>
      <c r="O910" s="50">
        <v>0</v>
      </c>
      <c r="P910" s="50">
        <v>5000</v>
      </c>
      <c r="Q910" s="50">
        <v>5000</v>
      </c>
      <c r="R910" s="50">
        <v>5000</v>
      </c>
      <c r="S910" s="50"/>
      <c r="T910" s="50">
        <f t="shared" si="43"/>
        <v>1250</v>
      </c>
      <c r="U910" s="50">
        <f t="shared" si="44"/>
        <v>1250</v>
      </c>
      <c r="V910" s="50">
        <f t="shared" si="45"/>
        <v>1250</v>
      </c>
    </row>
    <row r="911" spans="1:22" s="6" customFormat="1">
      <c r="A911" s="47"/>
      <c r="B911" s="47"/>
      <c r="C911" s="47"/>
      <c r="D911" s="47"/>
      <c r="E911" s="47"/>
      <c r="F911" s="47"/>
      <c r="G911" s="47"/>
      <c r="H911" s="47"/>
      <c r="I911" s="47"/>
      <c r="J911" s="47" t="s">
        <v>2327</v>
      </c>
      <c r="K911" s="49" t="s">
        <v>2328</v>
      </c>
      <c r="L911" s="50">
        <v>300</v>
      </c>
      <c r="M911" s="50">
        <v>350</v>
      </c>
      <c r="N911" s="50">
        <v>400</v>
      </c>
      <c r="O911" s="50">
        <v>0</v>
      </c>
      <c r="P911" s="50">
        <v>137.49277799999999</v>
      </c>
      <c r="Q911" s="50">
        <v>250.000001</v>
      </c>
      <c r="R911" s="50">
        <v>250.000001</v>
      </c>
      <c r="S911" s="50"/>
      <c r="T911" s="50">
        <f t="shared" si="43"/>
        <v>-162.50722200000001</v>
      </c>
      <c r="U911" s="50">
        <f t="shared" si="44"/>
        <v>-99.999999000000003</v>
      </c>
      <c r="V911" s="50">
        <f t="shared" si="45"/>
        <v>-149.999999</v>
      </c>
    </row>
    <row r="912" spans="1:22" s="6" customFormat="1">
      <c r="A912" s="47"/>
      <c r="B912" s="47"/>
      <c r="C912" s="47"/>
      <c r="D912" s="47"/>
      <c r="E912" s="47"/>
      <c r="F912" s="47"/>
      <c r="G912" s="47"/>
      <c r="H912" s="47"/>
      <c r="I912" s="47"/>
      <c r="J912" s="47" t="s">
        <v>2329</v>
      </c>
      <c r="K912" s="49" t="s">
        <v>2330</v>
      </c>
      <c r="L912" s="50">
        <v>2455.6727289999999</v>
      </c>
      <c r="M912" s="50">
        <v>2728.5252580000001</v>
      </c>
      <c r="N912" s="50">
        <v>2728.5252580000001</v>
      </c>
      <c r="O912" s="50">
        <v>0</v>
      </c>
      <c r="P912" s="50">
        <v>1354.90636634</v>
      </c>
      <c r="Q912" s="50">
        <v>2716.7487896999996</v>
      </c>
      <c r="R912" s="50">
        <v>2716.7487896999996</v>
      </c>
      <c r="S912" s="50"/>
      <c r="T912" s="50">
        <f t="shared" si="43"/>
        <v>-1100.7663626599999</v>
      </c>
      <c r="U912" s="50">
        <f t="shared" si="44"/>
        <v>-11.776468300000488</v>
      </c>
      <c r="V912" s="50">
        <f t="shared" si="45"/>
        <v>-11.776468300000488</v>
      </c>
    </row>
    <row r="913" spans="1:22" s="6" customFormat="1">
      <c r="A913" s="47"/>
      <c r="B913" s="47"/>
      <c r="C913" s="47"/>
      <c r="D913" s="47"/>
      <c r="E913" s="47"/>
      <c r="F913" s="47"/>
      <c r="G913" s="47"/>
      <c r="H913" s="47"/>
      <c r="I913" s="47"/>
      <c r="J913" s="47" t="s">
        <v>2331</v>
      </c>
      <c r="K913" s="49" t="s">
        <v>2332</v>
      </c>
      <c r="L913" s="50">
        <v>10819.269162000001</v>
      </c>
      <c r="M913" s="50">
        <v>12622.480689</v>
      </c>
      <c r="N913" s="50">
        <v>14425.692215999999</v>
      </c>
      <c r="O913" s="50">
        <v>0</v>
      </c>
      <c r="P913" s="50">
        <v>4702.7973693500007</v>
      </c>
      <c r="Q913" s="50">
        <v>6085.9291450500004</v>
      </c>
      <c r="R913" s="50">
        <v>7561.9586490699994</v>
      </c>
      <c r="S913" s="50"/>
      <c r="T913" s="50">
        <f t="shared" si="43"/>
        <v>-6116.4717926499998</v>
      </c>
      <c r="U913" s="50">
        <f t="shared" si="44"/>
        <v>-6536.5515439499995</v>
      </c>
      <c r="V913" s="50">
        <f t="shared" si="45"/>
        <v>-6863.7335669300001</v>
      </c>
    </row>
    <row r="914" spans="1:22" s="6" customFormat="1" ht="13.5">
      <c r="A914" s="47"/>
      <c r="B914" s="47"/>
      <c r="C914" s="47"/>
      <c r="D914" s="47"/>
      <c r="E914" s="47"/>
      <c r="F914" s="47"/>
      <c r="G914" s="47"/>
      <c r="H914" s="47"/>
      <c r="I914" s="70" t="s">
        <v>1329</v>
      </c>
      <c r="J914" s="70"/>
      <c r="K914" s="70"/>
      <c r="L914" s="69">
        <v>29677.896959999998</v>
      </c>
      <c r="M914" s="69">
        <v>31349.084295000001</v>
      </c>
      <c r="N914" s="69">
        <v>33020.271630000003</v>
      </c>
      <c r="O914" s="69">
        <v>0</v>
      </c>
      <c r="P914" s="69">
        <v>20609.129338129998</v>
      </c>
      <c r="Q914" s="69">
        <v>24242.753111369992</v>
      </c>
      <c r="R914" s="69">
        <v>27403.355391790003</v>
      </c>
      <c r="S914" s="69"/>
      <c r="T914" s="69">
        <f t="shared" si="43"/>
        <v>-9068.7676218699999</v>
      </c>
      <c r="U914" s="69">
        <f t="shared" si="44"/>
        <v>-7106.331183630009</v>
      </c>
      <c r="V914" s="69">
        <f t="shared" si="45"/>
        <v>-5616.9162382100003</v>
      </c>
    </row>
    <row r="915" spans="1:22" s="6" customFormat="1">
      <c r="A915" s="47"/>
      <c r="B915" s="47"/>
      <c r="C915" s="47"/>
      <c r="D915" s="47"/>
      <c r="E915" s="47"/>
      <c r="F915" s="47"/>
      <c r="G915" s="47"/>
      <c r="H915" s="47"/>
      <c r="I915" s="47"/>
      <c r="J915" s="47" t="s">
        <v>1334</v>
      </c>
      <c r="K915" s="49" t="s">
        <v>2333</v>
      </c>
      <c r="L915" s="50">
        <v>6065.0516850000004</v>
      </c>
      <c r="M915" s="50">
        <v>6931.4876400000003</v>
      </c>
      <c r="N915" s="50">
        <v>7797.9235950000002</v>
      </c>
      <c r="O915" s="50">
        <v>0</v>
      </c>
      <c r="P915" s="50">
        <v>0</v>
      </c>
      <c r="Q915" s="50">
        <v>0</v>
      </c>
      <c r="R915" s="50">
        <v>0</v>
      </c>
      <c r="S915" s="50"/>
      <c r="T915" s="50">
        <f t="shared" si="43"/>
        <v>-6065.0516850000004</v>
      </c>
      <c r="U915" s="50">
        <f t="shared" si="44"/>
        <v>-6931.4876400000003</v>
      </c>
      <c r="V915" s="50">
        <f t="shared" si="45"/>
        <v>-7797.9235950000002</v>
      </c>
    </row>
    <row r="916" spans="1:22" s="6" customFormat="1">
      <c r="A916" s="47"/>
      <c r="B916" s="47"/>
      <c r="C916" s="47"/>
      <c r="D916" s="47"/>
      <c r="E916" s="47"/>
      <c r="F916" s="47"/>
      <c r="G916" s="47"/>
      <c r="H916" s="47"/>
      <c r="I916" s="47"/>
      <c r="J916" s="47" t="s">
        <v>1342</v>
      </c>
      <c r="K916" s="49" t="s">
        <v>2334</v>
      </c>
      <c r="L916" s="50">
        <v>950.95448699999997</v>
      </c>
      <c r="M916" s="50">
        <v>1086.805128</v>
      </c>
      <c r="N916" s="50">
        <v>1222.655769</v>
      </c>
      <c r="O916" s="50">
        <v>0</v>
      </c>
      <c r="P916" s="50">
        <v>0</v>
      </c>
      <c r="Q916" s="50">
        <v>0</v>
      </c>
      <c r="R916" s="50">
        <v>0</v>
      </c>
      <c r="S916" s="50"/>
      <c r="T916" s="50">
        <f t="shared" si="43"/>
        <v>-950.95448699999997</v>
      </c>
      <c r="U916" s="50">
        <f t="shared" si="44"/>
        <v>-1086.805128</v>
      </c>
      <c r="V916" s="50">
        <f t="shared" si="45"/>
        <v>-1222.655769</v>
      </c>
    </row>
    <row r="917" spans="1:22" s="6" customFormat="1">
      <c r="A917" s="47"/>
      <c r="B917" s="47"/>
      <c r="C917" s="47"/>
      <c r="D917" s="47"/>
      <c r="E917" s="47"/>
      <c r="F917" s="47"/>
      <c r="G917" s="47"/>
      <c r="H917" s="47"/>
      <c r="I917" s="47"/>
      <c r="J917" s="47" t="s">
        <v>1521</v>
      </c>
      <c r="K917" s="49" t="s">
        <v>2335</v>
      </c>
      <c r="L917" s="50">
        <v>0</v>
      </c>
      <c r="M917" s="50">
        <v>0</v>
      </c>
      <c r="N917" s="50">
        <v>0</v>
      </c>
      <c r="O917" s="50">
        <v>0</v>
      </c>
      <c r="P917" s="50">
        <v>1198.40163659</v>
      </c>
      <c r="Q917" s="50">
        <v>1374.3595650299999</v>
      </c>
      <c r="R917" s="50">
        <v>1576.2538735799999</v>
      </c>
      <c r="S917" s="50"/>
      <c r="T917" s="50">
        <f t="shared" si="43"/>
        <v>1198.40163659</v>
      </c>
      <c r="U917" s="50">
        <f t="shared" si="44"/>
        <v>1374.3595650299999</v>
      </c>
      <c r="V917" s="50">
        <f t="shared" si="45"/>
        <v>1576.2538735799999</v>
      </c>
    </row>
    <row r="918" spans="1:22" s="6" customFormat="1" ht="24">
      <c r="A918" s="47"/>
      <c r="B918" s="47"/>
      <c r="C918" s="47"/>
      <c r="D918" s="47"/>
      <c r="E918" s="47"/>
      <c r="F918" s="47"/>
      <c r="G918" s="47"/>
      <c r="H918" s="47"/>
      <c r="I918" s="47"/>
      <c r="J918" s="47" t="s">
        <v>1344</v>
      </c>
      <c r="K918" s="49" t="s">
        <v>2336</v>
      </c>
      <c r="L918" s="50">
        <v>364.932568</v>
      </c>
      <c r="M918" s="50">
        <v>417.06579199999999</v>
      </c>
      <c r="N918" s="50">
        <v>469.19901599999997</v>
      </c>
      <c r="O918" s="50">
        <v>0</v>
      </c>
      <c r="P918" s="50">
        <v>0</v>
      </c>
      <c r="Q918" s="50">
        <v>0</v>
      </c>
      <c r="R918" s="50">
        <v>0</v>
      </c>
      <c r="S918" s="50"/>
      <c r="T918" s="50">
        <f t="shared" si="43"/>
        <v>-364.932568</v>
      </c>
      <c r="U918" s="50">
        <f t="shared" si="44"/>
        <v>-417.06579199999999</v>
      </c>
      <c r="V918" s="50">
        <f t="shared" si="45"/>
        <v>-469.19901599999997</v>
      </c>
    </row>
    <row r="919" spans="1:22" s="6" customFormat="1">
      <c r="A919" s="47"/>
      <c r="B919" s="47"/>
      <c r="C919" s="47"/>
      <c r="D919" s="47"/>
      <c r="E919" s="47"/>
      <c r="F919" s="47"/>
      <c r="G919" s="47"/>
      <c r="H919" s="47"/>
      <c r="I919" s="47"/>
      <c r="J919" s="47" t="s">
        <v>1620</v>
      </c>
      <c r="K919" s="49" t="s">
        <v>2337</v>
      </c>
      <c r="L919" s="50">
        <v>50.768025000000002</v>
      </c>
      <c r="M919" s="50">
        <v>58.020600000000002</v>
      </c>
      <c r="N919" s="50">
        <v>65.273174999999995</v>
      </c>
      <c r="O919" s="50">
        <v>0</v>
      </c>
      <c r="P919" s="50">
        <v>0</v>
      </c>
      <c r="Q919" s="50">
        <v>0</v>
      </c>
      <c r="R919" s="50">
        <v>0</v>
      </c>
      <c r="S919" s="50"/>
      <c r="T919" s="50">
        <f t="shared" si="43"/>
        <v>-50.768025000000002</v>
      </c>
      <c r="U919" s="50">
        <f t="shared" si="44"/>
        <v>-58.020600000000002</v>
      </c>
      <c r="V919" s="50">
        <f t="shared" si="45"/>
        <v>-65.273174999999995</v>
      </c>
    </row>
    <row r="920" spans="1:22" s="6" customFormat="1">
      <c r="A920" s="47"/>
      <c r="B920" s="47"/>
      <c r="C920" s="47"/>
      <c r="D920" s="47"/>
      <c r="E920" s="47"/>
      <c r="F920" s="47"/>
      <c r="G920" s="47"/>
      <c r="H920" s="47"/>
      <c r="I920" s="47"/>
      <c r="J920" s="47" t="s">
        <v>1350</v>
      </c>
      <c r="K920" s="49" t="s">
        <v>2338</v>
      </c>
      <c r="L920" s="50">
        <v>3458.1750000000002</v>
      </c>
      <c r="M920" s="50">
        <v>3458.1750000000002</v>
      </c>
      <c r="N920" s="50">
        <v>3458.1750000000002</v>
      </c>
      <c r="O920" s="50">
        <v>0</v>
      </c>
      <c r="P920" s="50">
        <v>0</v>
      </c>
      <c r="Q920" s="50">
        <v>0</v>
      </c>
      <c r="R920" s="50">
        <v>0</v>
      </c>
      <c r="S920" s="50"/>
      <c r="T920" s="50">
        <f t="shared" si="43"/>
        <v>-3458.1750000000002</v>
      </c>
      <c r="U920" s="50">
        <f t="shared" si="44"/>
        <v>-3458.1750000000002</v>
      </c>
      <c r="V920" s="50">
        <f t="shared" si="45"/>
        <v>-3458.1750000000002</v>
      </c>
    </row>
    <row r="921" spans="1:22" s="6" customFormat="1">
      <c r="A921" s="47"/>
      <c r="B921" s="47"/>
      <c r="C921" s="47"/>
      <c r="D921" s="47"/>
      <c r="E921" s="46"/>
      <c r="F921" s="46"/>
      <c r="G921" s="47"/>
      <c r="H921" s="47"/>
      <c r="I921" s="47"/>
      <c r="J921" s="47" t="s">
        <v>1352</v>
      </c>
      <c r="K921" s="49" t="s">
        <v>2339</v>
      </c>
      <c r="L921" s="50">
        <v>26.324999999999999</v>
      </c>
      <c r="M921" s="50">
        <v>26.324999999999999</v>
      </c>
      <c r="N921" s="50">
        <v>26.324999999999999</v>
      </c>
      <c r="O921" s="50">
        <v>0</v>
      </c>
      <c r="P921" s="50">
        <v>0</v>
      </c>
      <c r="Q921" s="50">
        <v>0</v>
      </c>
      <c r="R921" s="50">
        <v>0</v>
      </c>
      <c r="S921" s="50"/>
      <c r="T921" s="50">
        <f t="shared" si="43"/>
        <v>-26.324999999999999</v>
      </c>
      <c r="U921" s="50">
        <f t="shared" si="44"/>
        <v>-26.324999999999999</v>
      </c>
      <c r="V921" s="50">
        <f t="shared" si="45"/>
        <v>-26.324999999999999</v>
      </c>
    </row>
    <row r="922" spans="1:22" s="6" customFormat="1">
      <c r="A922" s="47"/>
      <c r="B922" s="47"/>
      <c r="C922" s="47"/>
      <c r="D922" s="47"/>
      <c r="E922" s="47"/>
      <c r="F922" s="47"/>
      <c r="G922" s="47"/>
      <c r="H922" s="47"/>
      <c r="I922" s="47"/>
      <c r="J922" s="47" t="s">
        <v>2340</v>
      </c>
      <c r="K922" s="49" t="s">
        <v>2341</v>
      </c>
      <c r="L922" s="50">
        <v>1068.675</v>
      </c>
      <c r="M922" s="50">
        <v>1068.675</v>
      </c>
      <c r="N922" s="50">
        <v>1068.675</v>
      </c>
      <c r="O922" s="50">
        <v>0</v>
      </c>
      <c r="P922" s="50">
        <v>0</v>
      </c>
      <c r="Q922" s="50">
        <v>0</v>
      </c>
      <c r="R922" s="50">
        <v>0</v>
      </c>
      <c r="S922" s="50"/>
      <c r="T922" s="50">
        <f t="shared" si="43"/>
        <v>-1068.675</v>
      </c>
      <c r="U922" s="50">
        <f t="shared" si="44"/>
        <v>-1068.675</v>
      </c>
      <c r="V922" s="50">
        <f t="shared" si="45"/>
        <v>-1068.675</v>
      </c>
    </row>
    <row r="923" spans="1:22" s="6" customFormat="1" ht="24">
      <c r="A923" s="47"/>
      <c r="B923" s="47"/>
      <c r="C923" s="47"/>
      <c r="D923" s="47"/>
      <c r="E923" s="47"/>
      <c r="F923" s="47"/>
      <c r="G923" s="47"/>
      <c r="H923" s="47"/>
      <c r="I923" s="47"/>
      <c r="J923" s="47" t="s">
        <v>2258</v>
      </c>
      <c r="K923" s="49" t="s">
        <v>2342</v>
      </c>
      <c r="L923" s="50">
        <v>0</v>
      </c>
      <c r="M923" s="50">
        <v>0</v>
      </c>
      <c r="N923" s="50">
        <v>0</v>
      </c>
      <c r="O923" s="50">
        <v>0</v>
      </c>
      <c r="P923" s="50">
        <v>0.69199204999999997</v>
      </c>
      <c r="Q923" s="50">
        <v>0.76542074000000004</v>
      </c>
      <c r="R923" s="50">
        <v>0.84041567999999989</v>
      </c>
      <c r="S923" s="50"/>
      <c r="T923" s="50">
        <f t="shared" si="43"/>
        <v>0.69199204999999997</v>
      </c>
      <c r="U923" s="50">
        <f t="shared" si="44"/>
        <v>0.76542074000000004</v>
      </c>
      <c r="V923" s="50">
        <f t="shared" si="45"/>
        <v>0.84041567999999989</v>
      </c>
    </row>
    <row r="924" spans="1:22" s="6" customFormat="1">
      <c r="A924" s="47"/>
      <c r="B924" s="47"/>
      <c r="C924" s="47"/>
      <c r="D924" s="47"/>
      <c r="E924" s="47"/>
      <c r="F924" s="47"/>
      <c r="G924" s="47"/>
      <c r="H924" s="47"/>
      <c r="I924" s="47"/>
      <c r="J924" s="47" t="s">
        <v>2343</v>
      </c>
      <c r="K924" s="49" t="s">
        <v>2344</v>
      </c>
      <c r="L924" s="50">
        <v>0</v>
      </c>
      <c r="M924" s="50">
        <v>0</v>
      </c>
      <c r="N924" s="50">
        <v>0</v>
      </c>
      <c r="O924" s="50">
        <v>0</v>
      </c>
      <c r="P924" s="50">
        <v>60</v>
      </c>
      <c r="Q924" s="50">
        <v>60</v>
      </c>
      <c r="R924" s="50">
        <v>60</v>
      </c>
      <c r="S924" s="50"/>
      <c r="T924" s="50">
        <f t="shared" si="43"/>
        <v>60</v>
      </c>
      <c r="U924" s="50">
        <f t="shared" si="44"/>
        <v>60</v>
      </c>
      <c r="V924" s="50">
        <f t="shared" si="45"/>
        <v>60</v>
      </c>
    </row>
    <row r="925" spans="1:22" s="6" customFormat="1" ht="1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 t="s">
        <v>2345</v>
      </c>
      <c r="K925" s="49" t="s">
        <v>2346</v>
      </c>
      <c r="L925" s="50">
        <v>0</v>
      </c>
      <c r="M925" s="50">
        <v>0</v>
      </c>
      <c r="N925" s="50">
        <v>0</v>
      </c>
      <c r="O925" s="50">
        <v>0</v>
      </c>
      <c r="P925" s="50">
        <v>162.38066038999997</v>
      </c>
      <c r="Q925" s="50">
        <v>162.38066038999997</v>
      </c>
      <c r="R925" s="50">
        <v>162.38066038999997</v>
      </c>
      <c r="S925" s="50"/>
      <c r="T925" s="50">
        <f t="shared" si="43"/>
        <v>162.38066038999997</v>
      </c>
      <c r="U925" s="50">
        <f t="shared" si="44"/>
        <v>162.38066038999997</v>
      </c>
      <c r="V925" s="50">
        <f t="shared" si="45"/>
        <v>162.38066038999997</v>
      </c>
    </row>
    <row r="926" spans="1:22" s="6" customFormat="1">
      <c r="A926" s="47"/>
      <c r="B926" s="47"/>
      <c r="C926" s="47"/>
      <c r="D926" s="47"/>
      <c r="E926" s="47"/>
      <c r="F926" s="47"/>
      <c r="G926" s="47"/>
      <c r="H926" s="47"/>
      <c r="I926" s="47"/>
      <c r="J926" s="47" t="s">
        <v>2347</v>
      </c>
      <c r="K926" s="49" t="s">
        <v>2348</v>
      </c>
      <c r="L926" s="50">
        <v>3404.3249999999998</v>
      </c>
      <c r="M926" s="50">
        <v>3404.3249999999998</v>
      </c>
      <c r="N926" s="50">
        <v>3404.3249999999998</v>
      </c>
      <c r="O926" s="50">
        <v>0</v>
      </c>
      <c r="P926" s="50">
        <v>0</v>
      </c>
      <c r="Q926" s="50">
        <v>0</v>
      </c>
      <c r="R926" s="50">
        <v>0</v>
      </c>
      <c r="S926" s="50"/>
      <c r="T926" s="50">
        <f t="shared" si="43"/>
        <v>-3404.3249999999998</v>
      </c>
      <c r="U926" s="50">
        <f t="shared" si="44"/>
        <v>-3404.3249999999998</v>
      </c>
      <c r="V926" s="50">
        <f t="shared" si="45"/>
        <v>-3404.3249999999998</v>
      </c>
    </row>
    <row r="927" spans="1:22" s="6" customFormat="1" ht="24">
      <c r="A927" s="47"/>
      <c r="B927" s="47"/>
      <c r="C927" s="47"/>
      <c r="D927" s="47"/>
      <c r="E927" s="47"/>
      <c r="F927" s="47"/>
      <c r="G927" s="47"/>
      <c r="H927" s="47"/>
      <c r="I927" s="47"/>
      <c r="J927" s="47" t="s">
        <v>2349</v>
      </c>
      <c r="K927" s="49" t="s">
        <v>2350</v>
      </c>
      <c r="L927" s="50">
        <v>258.82499999999999</v>
      </c>
      <c r="M927" s="50">
        <v>258.82499999999999</v>
      </c>
      <c r="N927" s="50">
        <v>258.82499999999999</v>
      </c>
      <c r="O927" s="50">
        <v>0</v>
      </c>
      <c r="P927" s="50">
        <v>0</v>
      </c>
      <c r="Q927" s="50">
        <v>0</v>
      </c>
      <c r="R927" s="50">
        <v>0</v>
      </c>
      <c r="S927" s="50"/>
      <c r="T927" s="50">
        <f t="shared" si="43"/>
        <v>-258.82499999999999</v>
      </c>
      <c r="U927" s="50">
        <f t="shared" si="44"/>
        <v>-258.82499999999999</v>
      </c>
      <c r="V927" s="50">
        <f t="shared" si="45"/>
        <v>-258.82499999999999</v>
      </c>
    </row>
    <row r="928" spans="1:22" s="6" customFormat="1" ht="24">
      <c r="A928" s="47"/>
      <c r="B928" s="47"/>
      <c r="C928" s="47"/>
      <c r="D928" s="47"/>
      <c r="E928" s="47"/>
      <c r="F928" s="47"/>
      <c r="G928" s="47"/>
      <c r="H928" s="47"/>
      <c r="I928" s="47"/>
      <c r="J928" s="47" t="s">
        <v>2351</v>
      </c>
      <c r="K928" s="49" t="s">
        <v>2352</v>
      </c>
      <c r="L928" s="50">
        <v>2252.85</v>
      </c>
      <c r="M928" s="50">
        <v>2252.85</v>
      </c>
      <c r="N928" s="50">
        <v>2252.85</v>
      </c>
      <c r="O928" s="50">
        <v>0</v>
      </c>
      <c r="P928" s="50">
        <v>0</v>
      </c>
      <c r="Q928" s="50">
        <v>0</v>
      </c>
      <c r="R928" s="50">
        <v>0</v>
      </c>
      <c r="S928" s="50"/>
      <c r="T928" s="50">
        <f t="shared" si="43"/>
        <v>-2252.85</v>
      </c>
      <c r="U928" s="50">
        <f t="shared" si="44"/>
        <v>-2252.85</v>
      </c>
      <c r="V928" s="50">
        <f t="shared" si="45"/>
        <v>-2252.85</v>
      </c>
    </row>
    <row r="929" spans="1:22" s="6" customFormat="1">
      <c r="A929" s="47"/>
      <c r="B929" s="47"/>
      <c r="C929" s="47"/>
      <c r="D929" s="47"/>
      <c r="E929" s="47"/>
      <c r="F929" s="47"/>
      <c r="G929" s="47"/>
      <c r="H929" s="47"/>
      <c r="I929" s="47"/>
      <c r="J929" s="47" t="s">
        <v>2353</v>
      </c>
      <c r="K929" s="49" t="s">
        <v>2354</v>
      </c>
      <c r="L929" s="50">
        <v>7500</v>
      </c>
      <c r="M929" s="50">
        <v>7500</v>
      </c>
      <c r="N929" s="50">
        <v>7500</v>
      </c>
      <c r="O929" s="50">
        <v>0</v>
      </c>
      <c r="P929" s="50">
        <v>0</v>
      </c>
      <c r="Q929" s="50">
        <v>0</v>
      </c>
      <c r="R929" s="50">
        <v>0</v>
      </c>
      <c r="S929" s="50"/>
      <c r="T929" s="50">
        <f t="shared" si="43"/>
        <v>-7500</v>
      </c>
      <c r="U929" s="50">
        <f t="shared" si="44"/>
        <v>-7500</v>
      </c>
      <c r="V929" s="50">
        <f t="shared" si="45"/>
        <v>-7500</v>
      </c>
    </row>
    <row r="930" spans="1:22" s="6" customFormat="1" ht="24">
      <c r="A930" s="47"/>
      <c r="B930" s="47"/>
      <c r="C930" s="47"/>
      <c r="D930" s="47"/>
      <c r="E930" s="47"/>
      <c r="F930" s="47"/>
      <c r="G930" s="47"/>
      <c r="H930" s="47"/>
      <c r="I930" s="47"/>
      <c r="J930" s="47" t="s">
        <v>2355</v>
      </c>
      <c r="K930" s="49" t="s">
        <v>2356</v>
      </c>
      <c r="L930" s="50">
        <v>272.72726999999998</v>
      </c>
      <c r="M930" s="50">
        <v>318.18181499999997</v>
      </c>
      <c r="N930" s="50">
        <v>363.63636000000002</v>
      </c>
      <c r="O930" s="50">
        <v>0</v>
      </c>
      <c r="P930" s="50">
        <v>0</v>
      </c>
      <c r="Q930" s="50">
        <v>0</v>
      </c>
      <c r="R930" s="50">
        <v>0</v>
      </c>
      <c r="S930" s="50"/>
      <c r="T930" s="50">
        <f t="shared" si="43"/>
        <v>-272.72726999999998</v>
      </c>
      <c r="U930" s="50">
        <f t="shared" si="44"/>
        <v>-318.18181499999997</v>
      </c>
      <c r="V930" s="50">
        <f t="shared" si="45"/>
        <v>-363.63636000000002</v>
      </c>
    </row>
    <row r="931" spans="1:22" s="6" customFormat="1">
      <c r="A931" s="47"/>
      <c r="B931" s="47"/>
      <c r="C931" s="47"/>
      <c r="D931" s="47"/>
      <c r="E931" s="47"/>
      <c r="F931" s="47"/>
      <c r="G931" s="47"/>
      <c r="H931" s="47"/>
      <c r="I931" s="47"/>
      <c r="J931" s="47" t="s">
        <v>2357</v>
      </c>
      <c r="K931" s="49" t="s">
        <v>2358</v>
      </c>
      <c r="L931" s="50">
        <v>55.865160000000003</v>
      </c>
      <c r="M931" s="50">
        <v>55.865160000000003</v>
      </c>
      <c r="N931" s="50">
        <v>55.865160000000003</v>
      </c>
      <c r="O931" s="50">
        <v>0</v>
      </c>
      <c r="P931" s="50">
        <v>54.762092910000007</v>
      </c>
      <c r="Q931" s="50">
        <v>54.762092910000007</v>
      </c>
      <c r="R931" s="50">
        <v>54.762092910000007</v>
      </c>
      <c r="S931" s="50"/>
      <c r="T931" s="50">
        <f t="shared" si="43"/>
        <v>-1.1030670899999961</v>
      </c>
      <c r="U931" s="50">
        <f t="shared" si="44"/>
        <v>-1.1030670899999961</v>
      </c>
      <c r="V931" s="50">
        <f t="shared" si="45"/>
        <v>-1.1030670899999961</v>
      </c>
    </row>
    <row r="932" spans="1:22" s="6" customFormat="1">
      <c r="A932" s="47"/>
      <c r="B932" s="47"/>
      <c r="C932" s="47"/>
      <c r="D932" s="47"/>
      <c r="E932" s="47"/>
      <c r="F932" s="47"/>
      <c r="G932" s="47"/>
      <c r="H932" s="47"/>
      <c r="I932" s="47"/>
      <c r="J932" s="47" t="s">
        <v>2359</v>
      </c>
      <c r="K932" s="49" t="s">
        <v>2360</v>
      </c>
      <c r="L932" s="50">
        <v>571.33143199999995</v>
      </c>
      <c r="M932" s="50">
        <v>652.95020799999998</v>
      </c>
      <c r="N932" s="50">
        <v>734.568984</v>
      </c>
      <c r="O932" s="50">
        <v>0</v>
      </c>
      <c r="P932" s="50">
        <v>19132.89295619</v>
      </c>
      <c r="Q932" s="50">
        <v>22590.485372299991</v>
      </c>
      <c r="R932" s="50">
        <v>25549.118349230001</v>
      </c>
      <c r="S932" s="50"/>
      <c r="T932" s="50">
        <f t="shared" si="43"/>
        <v>18561.561524190001</v>
      </c>
      <c r="U932" s="50">
        <f t="shared" si="44"/>
        <v>21937.535164299992</v>
      </c>
      <c r="V932" s="50">
        <f t="shared" si="45"/>
        <v>24814.549365229999</v>
      </c>
    </row>
    <row r="933" spans="1:22" s="6" customFormat="1">
      <c r="A933" s="47"/>
      <c r="B933" s="47"/>
      <c r="C933" s="47"/>
      <c r="D933" s="47"/>
      <c r="E933" s="47"/>
      <c r="F933" s="47"/>
      <c r="G933" s="47"/>
      <c r="H933" s="47"/>
      <c r="I933" s="47"/>
      <c r="J933" s="47" t="s">
        <v>2361</v>
      </c>
      <c r="K933" s="49" t="s">
        <v>2362</v>
      </c>
      <c r="L933" s="50">
        <v>3377.0913329999998</v>
      </c>
      <c r="M933" s="50">
        <v>3859.532952</v>
      </c>
      <c r="N933" s="50">
        <v>4341.9745709999997</v>
      </c>
      <c r="O933" s="50">
        <v>0</v>
      </c>
      <c r="P933" s="50">
        <v>0</v>
      </c>
      <c r="Q933" s="50">
        <v>0</v>
      </c>
      <c r="R933" s="50">
        <v>0</v>
      </c>
      <c r="S933" s="50"/>
      <c r="T933" s="50">
        <f t="shared" si="43"/>
        <v>-3377.0913329999998</v>
      </c>
      <c r="U933" s="50">
        <f t="shared" si="44"/>
        <v>-3859.532952</v>
      </c>
      <c r="V933" s="50">
        <f t="shared" si="45"/>
        <v>-4341.9745709999997</v>
      </c>
    </row>
    <row r="934" spans="1:22" s="6" customFormat="1" ht="13.5">
      <c r="A934" s="47"/>
      <c r="B934" s="47"/>
      <c r="C934" s="47"/>
      <c r="D934" s="47"/>
      <c r="E934" s="47"/>
      <c r="F934" s="47"/>
      <c r="G934" s="47"/>
      <c r="H934" s="47"/>
      <c r="I934" s="70" t="s">
        <v>1527</v>
      </c>
      <c r="J934" s="70"/>
      <c r="K934" s="70"/>
      <c r="L934" s="69">
        <v>11612.715778</v>
      </c>
      <c r="M934" s="69">
        <v>12340.648358</v>
      </c>
      <c r="N934" s="69">
        <v>13068.580937999999</v>
      </c>
      <c r="O934" s="69">
        <v>0</v>
      </c>
      <c r="P934" s="69">
        <v>12142.112955000001</v>
      </c>
      <c r="Q934" s="69">
        <v>12142.112955000001</v>
      </c>
      <c r="R934" s="69">
        <v>12142.112955000001</v>
      </c>
      <c r="S934" s="69"/>
      <c r="T934" s="69">
        <f t="shared" si="43"/>
        <v>529.39717700000074</v>
      </c>
      <c r="U934" s="69">
        <f t="shared" si="44"/>
        <v>-198.53540299999986</v>
      </c>
      <c r="V934" s="69">
        <f t="shared" si="45"/>
        <v>-926.46798299999864</v>
      </c>
    </row>
    <row r="935" spans="1:22" s="6" customFormat="1">
      <c r="A935" s="47"/>
      <c r="B935" s="47"/>
      <c r="C935" s="47"/>
      <c r="D935" s="47"/>
      <c r="E935" s="47"/>
      <c r="F935" s="47"/>
      <c r="G935" s="47"/>
      <c r="H935" s="47"/>
      <c r="I935" s="47"/>
      <c r="J935" s="47" t="s">
        <v>1530</v>
      </c>
      <c r="K935" s="49" t="s">
        <v>2363</v>
      </c>
      <c r="L935" s="50">
        <v>7217.1877180000001</v>
      </c>
      <c r="M935" s="50">
        <v>7217.1877180000001</v>
      </c>
      <c r="N935" s="50">
        <v>7217.1877180000001</v>
      </c>
      <c r="O935" s="50">
        <v>0</v>
      </c>
      <c r="P935" s="50">
        <v>5108.5938589999996</v>
      </c>
      <c r="Q935" s="50">
        <v>5108.5938589999996</v>
      </c>
      <c r="R935" s="50">
        <v>5108.5938589999996</v>
      </c>
      <c r="S935" s="50"/>
      <c r="T935" s="50">
        <f t="shared" si="43"/>
        <v>-2108.5938590000005</v>
      </c>
      <c r="U935" s="50">
        <f t="shared" si="44"/>
        <v>-2108.5938590000005</v>
      </c>
      <c r="V935" s="50">
        <f t="shared" si="45"/>
        <v>-2108.5938590000005</v>
      </c>
    </row>
    <row r="936" spans="1:22" s="6" customFormat="1" ht="1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 t="s">
        <v>2364</v>
      </c>
      <c r="K936" s="49" t="s">
        <v>2365</v>
      </c>
      <c r="L936" s="50">
        <v>195.52806000000001</v>
      </c>
      <c r="M936" s="50">
        <v>223.46064000000001</v>
      </c>
      <c r="N936" s="50">
        <v>251.39322000000001</v>
      </c>
      <c r="O936" s="50">
        <v>0</v>
      </c>
      <c r="P936" s="50">
        <v>33.519095999999998</v>
      </c>
      <c r="Q936" s="50">
        <v>33.519095999999998</v>
      </c>
      <c r="R936" s="50">
        <v>33.519095999999998</v>
      </c>
      <c r="S936" s="50"/>
      <c r="T936" s="50">
        <f t="shared" si="43"/>
        <v>-162.00896400000002</v>
      </c>
      <c r="U936" s="50">
        <f t="shared" si="44"/>
        <v>-189.94154400000002</v>
      </c>
      <c r="V936" s="50">
        <f t="shared" si="45"/>
        <v>-217.87412400000002</v>
      </c>
    </row>
    <row r="937" spans="1:22" s="6" customFormat="1">
      <c r="A937" s="47"/>
      <c r="B937" s="47"/>
      <c r="C937" s="47"/>
      <c r="D937" s="47"/>
      <c r="E937" s="47"/>
      <c r="F937" s="47"/>
      <c r="G937" s="47"/>
      <c r="H937" s="47"/>
      <c r="I937" s="47"/>
      <c r="J937" s="47" t="s">
        <v>2366</v>
      </c>
      <c r="K937" s="49" t="s">
        <v>2367</v>
      </c>
      <c r="L937" s="50">
        <v>4200</v>
      </c>
      <c r="M937" s="50">
        <v>4900</v>
      </c>
      <c r="N937" s="50">
        <v>5600</v>
      </c>
      <c r="O937" s="50">
        <v>0</v>
      </c>
      <c r="P937" s="50">
        <v>7000</v>
      </c>
      <c r="Q937" s="50">
        <v>7000</v>
      </c>
      <c r="R937" s="50">
        <v>7000</v>
      </c>
      <c r="S937" s="50"/>
      <c r="T937" s="50">
        <f t="shared" si="43"/>
        <v>2800</v>
      </c>
      <c r="U937" s="50">
        <f t="shared" si="44"/>
        <v>2100</v>
      </c>
      <c r="V937" s="50">
        <f t="shared" si="45"/>
        <v>1400</v>
      </c>
    </row>
    <row r="938" spans="1:22" s="6" customFormat="1" ht="13.5">
      <c r="A938" s="47"/>
      <c r="B938" s="47"/>
      <c r="C938" s="47"/>
      <c r="D938" s="47"/>
      <c r="E938" s="47"/>
      <c r="F938" s="47"/>
      <c r="G938" s="47"/>
      <c r="H938" s="47"/>
      <c r="I938" s="70" t="s">
        <v>2263</v>
      </c>
      <c r="J938" s="70"/>
      <c r="K938" s="70"/>
      <c r="L938" s="69">
        <v>0</v>
      </c>
      <c r="M938" s="69">
        <v>0</v>
      </c>
      <c r="N938" s="69">
        <v>0</v>
      </c>
      <c r="O938" s="69">
        <v>0</v>
      </c>
      <c r="P938" s="69">
        <v>13929.603246000001</v>
      </c>
      <c r="Q938" s="69">
        <v>17037.205023999999</v>
      </c>
      <c r="R938" s="69">
        <v>17037.205023999999</v>
      </c>
      <c r="S938" s="69"/>
      <c r="T938" s="69">
        <f t="shared" si="43"/>
        <v>13929.603246000001</v>
      </c>
      <c r="U938" s="69">
        <f t="shared" si="44"/>
        <v>17037.205023999999</v>
      </c>
      <c r="V938" s="69">
        <f t="shared" si="45"/>
        <v>17037.205023999999</v>
      </c>
    </row>
    <row r="939" spans="1:22" s="6" customFormat="1" ht="24">
      <c r="A939" s="47"/>
      <c r="B939" s="47"/>
      <c r="C939" s="47"/>
      <c r="D939" s="47"/>
      <c r="E939" s="47"/>
      <c r="F939" s="47"/>
      <c r="G939" s="47"/>
      <c r="H939" s="47"/>
      <c r="I939" s="47"/>
      <c r="J939" s="47" t="s">
        <v>2368</v>
      </c>
      <c r="K939" s="49" t="s">
        <v>2369</v>
      </c>
      <c r="L939" s="50">
        <v>0</v>
      </c>
      <c r="M939" s="50">
        <v>0</v>
      </c>
      <c r="N939" s="50">
        <v>0</v>
      </c>
      <c r="O939" s="50">
        <v>0</v>
      </c>
      <c r="P939" s="50">
        <v>11445.98551</v>
      </c>
      <c r="Q939" s="50">
        <v>12481.480896999999</v>
      </c>
      <c r="R939" s="50">
        <v>12481.480896999999</v>
      </c>
      <c r="S939" s="50"/>
      <c r="T939" s="50">
        <f t="shared" si="43"/>
        <v>11445.98551</v>
      </c>
      <c r="U939" s="50">
        <f t="shared" si="44"/>
        <v>12481.480896999999</v>
      </c>
      <c r="V939" s="50">
        <f t="shared" si="45"/>
        <v>12481.480896999999</v>
      </c>
    </row>
    <row r="940" spans="1:22" s="6" customFormat="1" ht="24">
      <c r="A940" s="47"/>
      <c r="B940" s="47"/>
      <c r="C940" s="47"/>
      <c r="D940" s="47"/>
      <c r="E940" s="47"/>
      <c r="F940" s="47"/>
      <c r="G940" s="47"/>
      <c r="H940" s="47"/>
      <c r="I940" s="47"/>
      <c r="J940" s="47" t="s">
        <v>2370</v>
      </c>
      <c r="K940" s="49" t="s">
        <v>2371</v>
      </c>
      <c r="L940" s="50">
        <v>0</v>
      </c>
      <c r="M940" s="50">
        <v>0</v>
      </c>
      <c r="N940" s="50">
        <v>0</v>
      </c>
      <c r="O940" s="50">
        <v>0</v>
      </c>
      <c r="P940" s="50">
        <v>2483.6177360000001</v>
      </c>
      <c r="Q940" s="50">
        <v>4555.7241270000004</v>
      </c>
      <c r="R940" s="50">
        <v>4555.7241270000004</v>
      </c>
      <c r="S940" s="50"/>
      <c r="T940" s="50">
        <f t="shared" si="43"/>
        <v>2483.6177360000001</v>
      </c>
      <c r="U940" s="50">
        <f t="shared" si="44"/>
        <v>4555.7241270000004</v>
      </c>
      <c r="V940" s="50">
        <f t="shared" si="45"/>
        <v>4555.7241270000004</v>
      </c>
    </row>
    <row r="941" spans="1:22" s="6" customFormat="1" ht="30" customHeight="1">
      <c r="A941" s="47"/>
      <c r="B941" s="47"/>
      <c r="C941" s="47"/>
      <c r="D941" s="47"/>
      <c r="E941" s="47"/>
      <c r="F941" s="86">
        <v>25</v>
      </c>
      <c r="G941" s="90" t="s">
        <v>1302</v>
      </c>
      <c r="H941" s="91"/>
      <c r="I941" s="91"/>
      <c r="J941" s="91"/>
      <c r="K941" s="91"/>
      <c r="L941" s="89">
        <v>21117.325338999999</v>
      </c>
      <c r="M941" s="89">
        <v>22528.093506000001</v>
      </c>
      <c r="N941" s="89">
        <v>25060.397907999999</v>
      </c>
      <c r="O941" s="89">
        <v>0</v>
      </c>
      <c r="P941" s="89">
        <v>21127.938148600002</v>
      </c>
      <c r="Q941" s="89">
        <v>23125.513860999996</v>
      </c>
      <c r="R941" s="89">
        <v>25652.458438439993</v>
      </c>
      <c r="S941" s="89"/>
      <c r="T941" s="89">
        <f t="shared" si="43"/>
        <v>10.612809600002947</v>
      </c>
      <c r="U941" s="89">
        <f t="shared" si="44"/>
        <v>597.42035499999474</v>
      </c>
      <c r="V941" s="89">
        <f t="shared" si="45"/>
        <v>592.06053043999418</v>
      </c>
    </row>
    <row r="942" spans="1:22" s="6" customFormat="1" ht="13.5">
      <c r="A942" s="47"/>
      <c r="B942" s="47"/>
      <c r="C942" s="47"/>
      <c r="D942" s="47"/>
      <c r="E942" s="47"/>
      <c r="F942" s="47"/>
      <c r="G942" s="47"/>
      <c r="H942" s="71" t="s">
        <v>1328</v>
      </c>
      <c r="I942" s="71"/>
      <c r="J942" s="71"/>
      <c r="K942" s="71"/>
      <c r="L942" s="73">
        <v>21117.325338999999</v>
      </c>
      <c r="M942" s="73">
        <v>22528.093506000001</v>
      </c>
      <c r="N942" s="73">
        <v>25060.397907999999</v>
      </c>
      <c r="O942" s="73">
        <v>0</v>
      </c>
      <c r="P942" s="73">
        <v>21127.938148600002</v>
      </c>
      <c r="Q942" s="73">
        <v>23125.513860999996</v>
      </c>
      <c r="R942" s="73">
        <v>25652.458438439993</v>
      </c>
      <c r="S942" s="73"/>
      <c r="T942" s="73">
        <f t="shared" si="43"/>
        <v>10.612809600002947</v>
      </c>
      <c r="U942" s="73">
        <f t="shared" si="44"/>
        <v>597.42035499999474</v>
      </c>
      <c r="V942" s="73">
        <f t="shared" si="45"/>
        <v>592.06053043999418</v>
      </c>
    </row>
    <row r="943" spans="1:22" s="6" customFormat="1" ht="30" customHeight="1">
      <c r="A943" s="47"/>
      <c r="B943" s="47"/>
      <c r="C943" s="47"/>
      <c r="D943" s="47"/>
      <c r="E943" s="47"/>
      <c r="F943" s="47"/>
      <c r="G943" s="47"/>
      <c r="H943" s="47"/>
      <c r="I943" s="70" t="s">
        <v>1454</v>
      </c>
      <c r="J943" s="70"/>
      <c r="K943" s="70"/>
      <c r="L943" s="69">
        <v>114.4053</v>
      </c>
      <c r="M943" s="69">
        <v>114.4053</v>
      </c>
      <c r="N943" s="69">
        <v>114.4053</v>
      </c>
      <c r="O943" s="69">
        <v>0</v>
      </c>
      <c r="P943" s="69">
        <v>138.2935775</v>
      </c>
      <c r="Q943" s="69">
        <v>139.64021265</v>
      </c>
      <c r="R943" s="69">
        <v>140.05021264999999</v>
      </c>
      <c r="S943" s="69"/>
      <c r="T943" s="69">
        <f t="shared" si="43"/>
        <v>23.888277500000001</v>
      </c>
      <c r="U943" s="69">
        <f t="shared" si="44"/>
        <v>25.234912649999998</v>
      </c>
      <c r="V943" s="69">
        <f t="shared" si="45"/>
        <v>25.644912649999995</v>
      </c>
    </row>
    <row r="944" spans="1:22" s="6" customFormat="1">
      <c r="A944" s="47"/>
      <c r="B944" s="47"/>
      <c r="C944" s="47"/>
      <c r="D944" s="47"/>
      <c r="E944" s="47"/>
      <c r="F944" s="47"/>
      <c r="G944" s="47"/>
      <c r="H944" s="47"/>
      <c r="I944" s="47"/>
      <c r="J944" s="47" t="s">
        <v>1826</v>
      </c>
      <c r="K944" s="49" t="s">
        <v>1827</v>
      </c>
      <c r="L944" s="50">
        <v>0</v>
      </c>
      <c r="M944" s="50">
        <v>0</v>
      </c>
      <c r="N944" s="50">
        <v>0</v>
      </c>
      <c r="O944" s="50">
        <v>0</v>
      </c>
      <c r="P944" s="50">
        <v>23.888277500000001</v>
      </c>
      <c r="Q944" s="50">
        <v>25.234912649999998</v>
      </c>
      <c r="R944" s="50">
        <v>25.644912649999998</v>
      </c>
      <c r="S944" s="50"/>
      <c r="T944" s="50">
        <f t="shared" si="43"/>
        <v>23.888277500000001</v>
      </c>
      <c r="U944" s="50">
        <f t="shared" si="44"/>
        <v>25.234912649999998</v>
      </c>
      <c r="V944" s="50">
        <f t="shared" si="45"/>
        <v>25.644912649999998</v>
      </c>
    </row>
    <row r="945" spans="1:22" s="6" customFormat="1">
      <c r="A945" s="47"/>
      <c r="B945" s="47"/>
      <c r="C945" s="47"/>
      <c r="D945" s="47"/>
      <c r="E945" s="47"/>
      <c r="F945" s="47"/>
      <c r="G945" s="47"/>
      <c r="H945" s="47"/>
      <c r="I945" s="47"/>
      <c r="J945" s="47" t="s">
        <v>1455</v>
      </c>
      <c r="K945" s="49" t="s">
        <v>2372</v>
      </c>
      <c r="L945" s="50">
        <v>114.4053</v>
      </c>
      <c r="M945" s="50">
        <v>114.4053</v>
      </c>
      <c r="N945" s="50">
        <v>114.4053</v>
      </c>
      <c r="O945" s="50">
        <v>0</v>
      </c>
      <c r="P945" s="50">
        <v>114.4053</v>
      </c>
      <c r="Q945" s="50">
        <v>114.4053</v>
      </c>
      <c r="R945" s="50">
        <v>114.4053</v>
      </c>
      <c r="S945" s="50"/>
      <c r="T945" s="50">
        <f t="shared" si="43"/>
        <v>0</v>
      </c>
      <c r="U945" s="50">
        <f t="shared" si="44"/>
        <v>0</v>
      </c>
      <c r="V945" s="50">
        <f t="shared" si="45"/>
        <v>0</v>
      </c>
    </row>
    <row r="946" spans="1:22" s="6" customFormat="1" ht="13.5">
      <c r="A946" s="47"/>
      <c r="B946" s="47"/>
      <c r="C946" s="47"/>
      <c r="D946" s="47"/>
      <c r="E946" s="46"/>
      <c r="F946" s="46"/>
      <c r="G946" s="47"/>
      <c r="H946" s="47"/>
      <c r="I946" s="70" t="s">
        <v>1329</v>
      </c>
      <c r="J946" s="70"/>
      <c r="K946" s="70"/>
      <c r="L946" s="69">
        <v>20866.169860999998</v>
      </c>
      <c r="M946" s="69">
        <v>22259.148832999999</v>
      </c>
      <c r="N946" s="69">
        <v>24773.104613</v>
      </c>
      <c r="O946" s="69">
        <v>0</v>
      </c>
      <c r="P946" s="69">
        <v>20865.981264440001</v>
      </c>
      <c r="Q946" s="69">
        <v>22847.022916689995</v>
      </c>
      <c r="R946" s="69">
        <v>25353.895540569996</v>
      </c>
      <c r="S946" s="69"/>
      <c r="T946" s="69">
        <f t="shared" si="43"/>
        <v>-0.1885965599976771</v>
      </c>
      <c r="U946" s="69">
        <f t="shared" si="44"/>
        <v>587.87408368999604</v>
      </c>
      <c r="V946" s="69">
        <f t="shared" si="45"/>
        <v>580.79092756999671</v>
      </c>
    </row>
    <row r="947" spans="1:22" s="6" customFormat="1">
      <c r="A947" s="47"/>
      <c r="B947" s="47"/>
      <c r="C947" s="47"/>
      <c r="D947" s="47"/>
      <c r="E947" s="47"/>
      <c r="F947" s="47"/>
      <c r="G947" s="47"/>
      <c r="H947" s="47"/>
      <c r="I947" s="47"/>
      <c r="J947" s="47" t="s">
        <v>1365</v>
      </c>
      <c r="K947" s="49" t="s">
        <v>2373</v>
      </c>
      <c r="L947" s="50">
        <v>20211.865324999999</v>
      </c>
      <c r="M947" s="50">
        <v>21593.782278999999</v>
      </c>
      <c r="N947" s="50">
        <v>24086.256426</v>
      </c>
      <c r="O947" s="50">
        <v>0</v>
      </c>
      <c r="P947" s="50">
        <v>20145.983506510001</v>
      </c>
      <c r="Q947" s="50">
        <v>21480.344420119996</v>
      </c>
      <c r="R947" s="50">
        <v>23916.730576929996</v>
      </c>
      <c r="S947" s="50"/>
      <c r="T947" s="50">
        <f t="shared" si="43"/>
        <v>-65.881818489997386</v>
      </c>
      <c r="U947" s="50">
        <f t="shared" si="44"/>
        <v>-113.43785888000275</v>
      </c>
      <c r="V947" s="50">
        <f t="shared" si="45"/>
        <v>-169.52584907000346</v>
      </c>
    </row>
    <row r="948" spans="1:22" s="6" customFormat="1">
      <c r="A948" s="47"/>
      <c r="B948" s="47"/>
      <c r="C948" s="47"/>
      <c r="D948" s="47"/>
      <c r="E948" s="47"/>
      <c r="F948" s="47"/>
      <c r="G948" s="47"/>
      <c r="H948" s="47"/>
      <c r="I948" s="47"/>
      <c r="J948" s="47" t="s">
        <v>1367</v>
      </c>
      <c r="K948" s="49" t="s">
        <v>2374</v>
      </c>
      <c r="L948" s="50">
        <v>654.30453599999998</v>
      </c>
      <c r="M948" s="50">
        <v>665.36655399999995</v>
      </c>
      <c r="N948" s="50">
        <v>686.84818700000005</v>
      </c>
      <c r="O948" s="50">
        <v>0</v>
      </c>
      <c r="P948" s="50">
        <v>696.98437193000007</v>
      </c>
      <c r="Q948" s="50">
        <v>753.11267272999999</v>
      </c>
      <c r="R948" s="50">
        <v>823.5991398000001</v>
      </c>
      <c r="S948" s="50"/>
      <c r="T948" s="50">
        <f t="shared" si="43"/>
        <v>42.679835930000081</v>
      </c>
      <c r="U948" s="50">
        <f t="shared" si="44"/>
        <v>87.746118730000035</v>
      </c>
      <c r="V948" s="50">
        <f t="shared" si="45"/>
        <v>136.75095280000005</v>
      </c>
    </row>
    <row r="949" spans="1:22" s="6" customFormat="1">
      <c r="A949" s="47"/>
      <c r="B949" s="47"/>
      <c r="C949" s="47"/>
      <c r="D949" s="47"/>
      <c r="E949" s="47"/>
      <c r="F949" s="47"/>
      <c r="G949" s="47"/>
      <c r="H949" s="47"/>
      <c r="I949" s="47"/>
      <c r="J949" s="47" t="s">
        <v>1409</v>
      </c>
      <c r="K949" s="49" t="s">
        <v>2375</v>
      </c>
      <c r="L949" s="50">
        <v>0</v>
      </c>
      <c r="M949" s="50">
        <v>0</v>
      </c>
      <c r="N949" s="50">
        <v>0</v>
      </c>
      <c r="O949" s="50">
        <v>0</v>
      </c>
      <c r="P949" s="50">
        <v>23.013386000000001</v>
      </c>
      <c r="Q949" s="50">
        <v>23.013386000000001</v>
      </c>
      <c r="R949" s="50">
        <v>23.013386000000001</v>
      </c>
      <c r="S949" s="50"/>
      <c r="T949" s="50">
        <f t="shared" si="43"/>
        <v>23.013386000000001</v>
      </c>
      <c r="U949" s="50">
        <f t="shared" si="44"/>
        <v>23.013386000000001</v>
      </c>
      <c r="V949" s="50">
        <f t="shared" si="45"/>
        <v>23.013386000000001</v>
      </c>
    </row>
    <row r="950" spans="1:22" s="6" customFormat="1">
      <c r="A950" s="47"/>
      <c r="B950" s="47"/>
      <c r="C950" s="47"/>
      <c r="D950" s="47"/>
      <c r="E950" s="47"/>
      <c r="F950" s="47"/>
      <c r="G950" s="47"/>
      <c r="H950" s="47"/>
      <c r="I950" s="47"/>
      <c r="J950" s="47" t="s">
        <v>2376</v>
      </c>
      <c r="K950" s="49" t="s">
        <v>1823</v>
      </c>
      <c r="L950" s="50">
        <v>0</v>
      </c>
      <c r="M950" s="50">
        <v>0</v>
      </c>
      <c r="N950" s="50">
        <v>0</v>
      </c>
      <c r="O950" s="50">
        <v>0</v>
      </c>
      <c r="P950" s="50">
        <v>0</v>
      </c>
      <c r="Q950" s="50">
        <v>563.86365884000008</v>
      </c>
      <c r="R950" s="50">
        <v>563.86365884000008</v>
      </c>
      <c r="S950" s="50"/>
      <c r="T950" s="50">
        <f t="shared" si="43"/>
        <v>0</v>
      </c>
      <c r="U950" s="50">
        <f t="shared" si="44"/>
        <v>563.86365884000008</v>
      </c>
      <c r="V950" s="50">
        <f t="shared" si="45"/>
        <v>563.86365884000008</v>
      </c>
    </row>
    <row r="951" spans="1:22" s="6" customFormat="1">
      <c r="A951" s="47"/>
      <c r="B951" s="47"/>
      <c r="C951" s="47"/>
      <c r="D951" s="47"/>
      <c r="E951" s="47"/>
      <c r="F951" s="47"/>
      <c r="G951" s="47"/>
      <c r="H951" s="47"/>
      <c r="I951" s="47"/>
      <c r="J951" s="47" t="s">
        <v>2377</v>
      </c>
      <c r="K951" s="49" t="s">
        <v>1829</v>
      </c>
      <c r="L951" s="50">
        <v>0</v>
      </c>
      <c r="M951" s="50">
        <v>0</v>
      </c>
      <c r="N951" s="50">
        <v>0</v>
      </c>
      <c r="O951" s="50">
        <v>0</v>
      </c>
      <c r="P951" s="50">
        <v>0</v>
      </c>
      <c r="Q951" s="50">
        <v>2.7365949999999999</v>
      </c>
      <c r="R951" s="50">
        <v>2.7365949999999999</v>
      </c>
      <c r="S951" s="50"/>
      <c r="T951" s="50">
        <f t="shared" si="43"/>
        <v>0</v>
      </c>
      <c r="U951" s="50">
        <f t="shared" si="44"/>
        <v>2.7365949999999999</v>
      </c>
      <c r="V951" s="50">
        <f t="shared" si="45"/>
        <v>2.7365949999999999</v>
      </c>
    </row>
    <row r="952" spans="1:22" s="6" customFormat="1" ht="24">
      <c r="A952" s="47"/>
      <c r="B952" s="47"/>
      <c r="C952" s="47"/>
      <c r="D952" s="47"/>
      <c r="E952" s="47"/>
      <c r="F952" s="47"/>
      <c r="G952" s="47"/>
      <c r="H952" s="47"/>
      <c r="I952" s="47"/>
      <c r="J952" s="47" t="s">
        <v>2378</v>
      </c>
      <c r="K952" s="49" t="s">
        <v>2379</v>
      </c>
      <c r="L952" s="50">
        <v>0</v>
      </c>
      <c r="M952" s="50">
        <v>0</v>
      </c>
      <c r="N952" s="50">
        <v>0</v>
      </c>
      <c r="O952" s="50">
        <v>0</v>
      </c>
      <c r="P952" s="50">
        <v>0</v>
      </c>
      <c r="Q952" s="50">
        <v>23.952183999999999</v>
      </c>
      <c r="R952" s="50">
        <v>23.952183999999999</v>
      </c>
      <c r="S952" s="50"/>
      <c r="T952" s="50">
        <f t="shared" si="43"/>
        <v>0</v>
      </c>
      <c r="U952" s="50">
        <f t="shared" si="44"/>
        <v>23.952183999999999</v>
      </c>
      <c r="V952" s="50">
        <f t="shared" si="45"/>
        <v>23.952183999999999</v>
      </c>
    </row>
    <row r="953" spans="1:22" s="6" customFormat="1" ht="13.5">
      <c r="A953" s="47"/>
      <c r="B953" s="47"/>
      <c r="C953" s="47"/>
      <c r="D953" s="47"/>
      <c r="E953" s="47"/>
      <c r="F953" s="47"/>
      <c r="G953" s="47"/>
      <c r="H953" s="47"/>
      <c r="I953" s="70" t="s">
        <v>1354</v>
      </c>
      <c r="J953" s="70"/>
      <c r="K953" s="70"/>
      <c r="L953" s="69">
        <v>136.75017800000001</v>
      </c>
      <c r="M953" s="69">
        <v>154.53937300000001</v>
      </c>
      <c r="N953" s="69">
        <v>172.88799499999999</v>
      </c>
      <c r="O953" s="69">
        <v>0</v>
      </c>
      <c r="P953" s="69">
        <v>123.66330666</v>
      </c>
      <c r="Q953" s="69">
        <v>138.85073166000001</v>
      </c>
      <c r="R953" s="69">
        <v>158.51268522000001</v>
      </c>
      <c r="S953" s="69"/>
      <c r="T953" s="69">
        <f t="shared" ref="T953:T1012" si="46">P953-L953</f>
        <v>-13.086871340000002</v>
      </c>
      <c r="U953" s="69">
        <f t="shared" ref="U953:U1012" si="47">Q953-M953</f>
        <v>-15.688641340000004</v>
      </c>
      <c r="V953" s="69">
        <f t="shared" ref="V953:V1012" si="48">R953-N953</f>
        <v>-14.375309779999981</v>
      </c>
    </row>
    <row r="954" spans="1:22" s="6" customFormat="1">
      <c r="A954" s="47"/>
      <c r="B954" s="47"/>
      <c r="C954" s="47"/>
      <c r="D954" s="47"/>
      <c r="E954" s="47"/>
      <c r="F954" s="47"/>
      <c r="G954" s="47"/>
      <c r="H954" s="47"/>
      <c r="I954" s="47"/>
      <c r="J954" s="47" t="s">
        <v>1355</v>
      </c>
      <c r="K954" s="49" t="s">
        <v>1419</v>
      </c>
      <c r="L954" s="50">
        <v>112.99153</v>
      </c>
      <c r="M954" s="50">
        <v>129.61000200000001</v>
      </c>
      <c r="N954" s="50">
        <v>146.96038899999999</v>
      </c>
      <c r="O954" s="50">
        <v>0</v>
      </c>
      <c r="P954" s="50">
        <v>100.83308961</v>
      </c>
      <c r="Q954" s="50">
        <v>114.66870861</v>
      </c>
      <c r="R954" s="50">
        <v>133.10388596000001</v>
      </c>
      <c r="S954" s="50"/>
      <c r="T954" s="50">
        <f t="shared" si="46"/>
        <v>-12.158440389999996</v>
      </c>
      <c r="U954" s="50">
        <f t="shared" si="47"/>
        <v>-14.941293390000013</v>
      </c>
      <c r="V954" s="50">
        <f t="shared" si="48"/>
        <v>-13.856503039999978</v>
      </c>
    </row>
    <row r="955" spans="1:22" s="6" customFormat="1">
      <c r="A955" s="47"/>
      <c r="B955" s="47"/>
      <c r="C955" s="47"/>
      <c r="D955" s="47"/>
      <c r="E955" s="47"/>
      <c r="F955" s="47"/>
      <c r="G955" s="47"/>
      <c r="H955" s="47"/>
      <c r="I955" s="47"/>
      <c r="J955" s="47" t="s">
        <v>1359</v>
      </c>
      <c r="K955" s="49" t="s">
        <v>1423</v>
      </c>
      <c r="L955" s="50">
        <v>23.758648000000001</v>
      </c>
      <c r="M955" s="50">
        <v>24.929371</v>
      </c>
      <c r="N955" s="50">
        <v>25.927606000000001</v>
      </c>
      <c r="O955" s="50">
        <v>0</v>
      </c>
      <c r="P955" s="50">
        <v>22.830217049999998</v>
      </c>
      <c r="Q955" s="50">
        <v>24.182023049999998</v>
      </c>
      <c r="R955" s="50">
        <v>25.408799259999999</v>
      </c>
      <c r="S955" s="50"/>
      <c r="T955" s="50">
        <f t="shared" si="46"/>
        <v>-0.92843095000000275</v>
      </c>
      <c r="U955" s="50">
        <f t="shared" si="47"/>
        <v>-0.74734795000000176</v>
      </c>
      <c r="V955" s="50">
        <f t="shared" si="48"/>
        <v>-0.51880674000000226</v>
      </c>
    </row>
    <row r="956" spans="1:22" s="6" customFormat="1" ht="30" customHeight="1">
      <c r="A956" s="47"/>
      <c r="B956" s="47"/>
      <c r="C956" s="47"/>
      <c r="D956" s="47"/>
      <c r="E956" s="47"/>
      <c r="F956" s="86">
        <v>33</v>
      </c>
      <c r="G956" s="90" t="s">
        <v>1304</v>
      </c>
      <c r="H956" s="91"/>
      <c r="I956" s="91"/>
      <c r="J956" s="91"/>
      <c r="K956" s="91"/>
      <c r="L956" s="89">
        <v>350583.40645200002</v>
      </c>
      <c r="M956" s="89">
        <v>374472.19554500002</v>
      </c>
      <c r="N956" s="89">
        <v>418990.82120800001</v>
      </c>
      <c r="O956" s="89">
        <v>0</v>
      </c>
      <c r="P956" s="89">
        <v>359564.22707701998</v>
      </c>
      <c r="Q956" s="89">
        <v>384852.20769229997</v>
      </c>
      <c r="R956" s="89">
        <v>429738.83759851992</v>
      </c>
      <c r="S956" s="89"/>
      <c r="T956" s="89">
        <f t="shared" si="46"/>
        <v>8980.8206250199582</v>
      </c>
      <c r="U956" s="89">
        <f t="shared" si="47"/>
        <v>10380.012147299945</v>
      </c>
      <c r="V956" s="89">
        <f t="shared" si="48"/>
        <v>10748.016390519915</v>
      </c>
    </row>
    <row r="957" spans="1:22" s="6" customFormat="1" ht="13.5">
      <c r="A957" s="47"/>
      <c r="B957" s="47"/>
      <c r="C957" s="47"/>
      <c r="D957" s="47"/>
      <c r="E957" s="47"/>
      <c r="F957" s="47"/>
      <c r="G957" s="47"/>
      <c r="H957" s="71" t="s">
        <v>2380</v>
      </c>
      <c r="I957" s="71"/>
      <c r="J957" s="71"/>
      <c r="K957" s="71"/>
      <c r="L957" s="73">
        <v>350583.40645200002</v>
      </c>
      <c r="M957" s="73">
        <v>374472.19554500002</v>
      </c>
      <c r="N957" s="73">
        <v>418990.82120800001</v>
      </c>
      <c r="O957" s="73">
        <v>0</v>
      </c>
      <c r="P957" s="73">
        <v>359564.22707701998</v>
      </c>
      <c r="Q957" s="73">
        <v>384852.20769229997</v>
      </c>
      <c r="R957" s="73">
        <v>429738.83759851992</v>
      </c>
      <c r="S957" s="73"/>
      <c r="T957" s="73">
        <f t="shared" si="46"/>
        <v>8980.8206250199582</v>
      </c>
      <c r="U957" s="73">
        <f t="shared" si="47"/>
        <v>10380.012147299945</v>
      </c>
      <c r="V957" s="73">
        <f t="shared" si="48"/>
        <v>10748.016390519915</v>
      </c>
    </row>
    <row r="958" spans="1:22" s="6" customFormat="1" ht="13.5">
      <c r="A958" s="47"/>
      <c r="B958" s="47"/>
      <c r="C958" s="47"/>
      <c r="D958" s="47"/>
      <c r="E958" s="47"/>
      <c r="F958" s="47"/>
      <c r="G958" s="47"/>
      <c r="H958" s="47"/>
      <c r="I958" s="70" t="s">
        <v>2381</v>
      </c>
      <c r="J958" s="70"/>
      <c r="K958" s="70"/>
      <c r="L958" s="69">
        <v>350583.40645200002</v>
      </c>
      <c r="M958" s="69">
        <v>374472.19554500002</v>
      </c>
      <c r="N958" s="69">
        <v>418990.82120800001</v>
      </c>
      <c r="O958" s="69">
        <v>0</v>
      </c>
      <c r="P958" s="69">
        <v>359564.22707701998</v>
      </c>
      <c r="Q958" s="69">
        <v>384852.20769229997</v>
      </c>
      <c r="R958" s="69">
        <v>429738.83759851992</v>
      </c>
      <c r="S958" s="69"/>
      <c r="T958" s="69">
        <f t="shared" si="46"/>
        <v>8980.8206250199582</v>
      </c>
      <c r="U958" s="69">
        <f t="shared" si="47"/>
        <v>10380.012147299945</v>
      </c>
      <c r="V958" s="69">
        <f t="shared" si="48"/>
        <v>10748.016390519915</v>
      </c>
    </row>
    <row r="959" spans="1:22" s="6" customFormat="1" ht="13.5" thickBot="1">
      <c r="A959" s="112"/>
      <c r="B959" s="112"/>
      <c r="C959" s="112"/>
      <c r="D959" s="112"/>
      <c r="E959" s="112"/>
      <c r="F959" s="112"/>
      <c r="G959" s="112"/>
      <c r="H959" s="112"/>
      <c r="I959" s="112"/>
      <c r="J959" s="112" t="s">
        <v>2384</v>
      </c>
      <c r="K959" s="82" t="s">
        <v>2385</v>
      </c>
      <c r="L959" s="83">
        <v>195798.707861</v>
      </c>
      <c r="M959" s="83">
        <v>197491.078477</v>
      </c>
      <c r="N959" s="83">
        <v>218910.96467300001</v>
      </c>
      <c r="O959" s="83">
        <v>0</v>
      </c>
      <c r="P959" s="83">
        <v>204780.31404101997</v>
      </c>
      <c r="Q959" s="83">
        <v>207490.21497269999</v>
      </c>
      <c r="R959" s="83">
        <v>229121.19508838991</v>
      </c>
      <c r="S959" s="83"/>
      <c r="T959" s="83">
        <f t="shared" si="46"/>
        <v>8981.6061800199677</v>
      </c>
      <c r="U959" s="83">
        <f t="shared" si="47"/>
        <v>9999.1364956999896</v>
      </c>
      <c r="V959" s="83">
        <f t="shared" si="48"/>
        <v>10210.230415389902</v>
      </c>
    </row>
    <row r="960" spans="1:22" s="6" customFormat="1">
      <c r="A960" s="47"/>
      <c r="B960" s="47"/>
      <c r="C960" s="47"/>
      <c r="D960" s="47"/>
      <c r="E960" s="47"/>
      <c r="F960" s="47"/>
      <c r="G960" s="47"/>
      <c r="H960" s="47"/>
      <c r="I960" s="47"/>
      <c r="J960" s="47" t="s">
        <v>2382</v>
      </c>
      <c r="K960" s="49" t="s">
        <v>2386</v>
      </c>
      <c r="L960" s="50">
        <v>40740.068003</v>
      </c>
      <c r="M960" s="50">
        <v>45967.747425000001</v>
      </c>
      <c r="N960" s="50">
        <v>52065.716031999997</v>
      </c>
      <c r="O960" s="50">
        <v>0</v>
      </c>
      <c r="P960" s="50">
        <v>40739.282447999998</v>
      </c>
      <c r="Q960" s="50">
        <v>46348.623076599994</v>
      </c>
      <c r="R960" s="50">
        <v>52603.502007130002</v>
      </c>
      <c r="S960" s="50"/>
      <c r="T960" s="50">
        <f t="shared" si="46"/>
        <v>-0.78555500000220491</v>
      </c>
      <c r="U960" s="50">
        <f t="shared" si="47"/>
        <v>380.87565159999212</v>
      </c>
      <c r="V960" s="50">
        <f t="shared" si="48"/>
        <v>537.78597513000568</v>
      </c>
    </row>
    <row r="961" spans="1:22" s="6" customFormat="1">
      <c r="A961" s="47"/>
      <c r="B961" s="47"/>
      <c r="C961" s="47"/>
      <c r="D961" s="47"/>
      <c r="E961" s="46"/>
      <c r="F961" s="46"/>
      <c r="G961" s="47"/>
      <c r="H961" s="47"/>
      <c r="I961" s="47"/>
      <c r="J961" s="47" t="s">
        <v>2383</v>
      </c>
      <c r="K961" s="49" t="s">
        <v>2387</v>
      </c>
      <c r="L961" s="50">
        <v>4913.9202139999998</v>
      </c>
      <c r="M961" s="50">
        <v>5615.9088160000001</v>
      </c>
      <c r="N961" s="50">
        <v>6317.8974179999996</v>
      </c>
      <c r="O961" s="50">
        <v>0</v>
      </c>
      <c r="P961" s="50">
        <v>4913.9202139999998</v>
      </c>
      <c r="Q961" s="50">
        <v>5615.9088160000001</v>
      </c>
      <c r="R961" s="50">
        <v>6317.8974179999996</v>
      </c>
      <c r="S961" s="50"/>
      <c r="T961" s="50">
        <f t="shared" si="46"/>
        <v>0</v>
      </c>
      <c r="U961" s="50">
        <f t="shared" si="47"/>
        <v>0</v>
      </c>
      <c r="V961" s="50">
        <f t="shared" si="48"/>
        <v>0</v>
      </c>
    </row>
    <row r="962" spans="1:22" s="6" customFormat="1" ht="24">
      <c r="A962" s="47"/>
      <c r="B962" s="47"/>
      <c r="C962" s="47"/>
      <c r="D962" s="47"/>
      <c r="E962" s="47"/>
      <c r="F962" s="47"/>
      <c r="G962" s="47"/>
      <c r="H962" s="47"/>
      <c r="I962" s="47"/>
      <c r="J962" s="47" t="s">
        <v>2388</v>
      </c>
      <c r="K962" s="49" t="s">
        <v>2389</v>
      </c>
      <c r="L962" s="50">
        <v>35625.120131999996</v>
      </c>
      <c r="M962" s="50">
        <v>40714.423007999998</v>
      </c>
      <c r="N962" s="50">
        <v>45803.725883999999</v>
      </c>
      <c r="O962" s="50">
        <v>0</v>
      </c>
      <c r="P962" s="50">
        <v>35625.120131999996</v>
      </c>
      <c r="Q962" s="50">
        <v>40714.423007999998</v>
      </c>
      <c r="R962" s="50">
        <v>45803.725883999999</v>
      </c>
      <c r="S962" s="50"/>
      <c r="T962" s="50">
        <f t="shared" si="46"/>
        <v>0</v>
      </c>
      <c r="U962" s="50">
        <f t="shared" si="47"/>
        <v>0</v>
      </c>
      <c r="V962" s="50">
        <f t="shared" si="48"/>
        <v>0</v>
      </c>
    </row>
    <row r="963" spans="1:22" s="6" customFormat="1">
      <c r="A963" s="47"/>
      <c r="B963" s="47"/>
      <c r="C963" s="47"/>
      <c r="D963" s="47"/>
      <c r="E963" s="47"/>
      <c r="F963" s="47"/>
      <c r="G963" s="47"/>
      <c r="H963" s="47"/>
      <c r="I963" s="47"/>
      <c r="J963" s="47" t="s">
        <v>2390</v>
      </c>
      <c r="K963" s="49" t="s">
        <v>2391</v>
      </c>
      <c r="L963" s="50">
        <v>34221.944287999999</v>
      </c>
      <c r="M963" s="50">
        <v>39110.793471999998</v>
      </c>
      <c r="N963" s="50">
        <v>43999.642656000004</v>
      </c>
      <c r="O963" s="50">
        <v>0</v>
      </c>
      <c r="P963" s="50">
        <v>34221.944287999999</v>
      </c>
      <c r="Q963" s="50">
        <v>39110.793471999998</v>
      </c>
      <c r="R963" s="50">
        <v>43999.642656000004</v>
      </c>
      <c r="S963" s="50"/>
      <c r="T963" s="50">
        <f t="shared" si="46"/>
        <v>0</v>
      </c>
      <c r="U963" s="50">
        <f t="shared" si="47"/>
        <v>0</v>
      </c>
      <c r="V963" s="50">
        <f t="shared" si="48"/>
        <v>0</v>
      </c>
    </row>
    <row r="964" spans="1:22" s="6" customFormat="1">
      <c r="A964" s="47"/>
      <c r="B964" s="47"/>
      <c r="C964" s="47"/>
      <c r="D964" s="47"/>
      <c r="E964" s="47"/>
      <c r="F964" s="47"/>
      <c r="G964" s="47"/>
      <c r="H964" s="47"/>
      <c r="I964" s="47"/>
      <c r="J964" s="47" t="s">
        <v>2392</v>
      </c>
      <c r="K964" s="49" t="s">
        <v>2393</v>
      </c>
      <c r="L964" s="50">
        <v>5001.000978</v>
      </c>
      <c r="M964" s="50">
        <v>5715.4296880000002</v>
      </c>
      <c r="N964" s="50">
        <v>6429.8584000000001</v>
      </c>
      <c r="O964" s="50">
        <v>0</v>
      </c>
      <c r="P964" s="50">
        <v>5001.000978</v>
      </c>
      <c r="Q964" s="50">
        <v>5715.4296880000002</v>
      </c>
      <c r="R964" s="50">
        <v>6429.8584000000001</v>
      </c>
      <c r="S964" s="50"/>
      <c r="T964" s="50">
        <f t="shared" si="46"/>
        <v>0</v>
      </c>
      <c r="U964" s="50">
        <f t="shared" si="47"/>
        <v>0</v>
      </c>
      <c r="V964" s="50">
        <f t="shared" si="48"/>
        <v>0</v>
      </c>
    </row>
    <row r="965" spans="1:22" s="6" customFormat="1">
      <c r="A965" s="47"/>
      <c r="B965" s="47"/>
      <c r="C965" s="47"/>
      <c r="D965" s="47"/>
      <c r="E965" s="47"/>
      <c r="F965" s="47"/>
      <c r="G965" s="47"/>
      <c r="H965" s="47"/>
      <c r="I965" s="47"/>
      <c r="J965" s="47" t="s">
        <v>2394</v>
      </c>
      <c r="K965" s="49" t="s">
        <v>2395</v>
      </c>
      <c r="L965" s="50">
        <v>4294.02718</v>
      </c>
      <c r="M965" s="50">
        <v>5367.5339750000003</v>
      </c>
      <c r="N965" s="50">
        <v>6441.0407679999998</v>
      </c>
      <c r="O965" s="50">
        <v>0</v>
      </c>
      <c r="P965" s="50">
        <v>4294.02718</v>
      </c>
      <c r="Q965" s="50">
        <v>5367.5339750000003</v>
      </c>
      <c r="R965" s="50">
        <v>6441.0407679999998</v>
      </c>
      <c r="S965" s="50"/>
      <c r="T965" s="50">
        <f t="shared" si="46"/>
        <v>0</v>
      </c>
      <c r="U965" s="50">
        <f t="shared" si="47"/>
        <v>0</v>
      </c>
      <c r="V965" s="50">
        <f t="shared" si="48"/>
        <v>0</v>
      </c>
    </row>
    <row r="966" spans="1:22" s="6" customFormat="1" ht="1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 t="s">
        <v>2396</v>
      </c>
      <c r="K966" s="49" t="s">
        <v>2397</v>
      </c>
      <c r="L966" s="50">
        <v>2415.3902880000001</v>
      </c>
      <c r="M966" s="50">
        <v>3019.2378600000002</v>
      </c>
      <c r="N966" s="50">
        <v>3623.0854319999999</v>
      </c>
      <c r="O966" s="50">
        <v>0</v>
      </c>
      <c r="P966" s="50">
        <v>2415.3902880000001</v>
      </c>
      <c r="Q966" s="50">
        <v>3019.2378600000002</v>
      </c>
      <c r="R966" s="50">
        <v>3623.0854319999999</v>
      </c>
      <c r="S966" s="50"/>
      <c r="T966" s="50">
        <f t="shared" si="46"/>
        <v>0</v>
      </c>
      <c r="U966" s="50">
        <f t="shared" si="47"/>
        <v>0</v>
      </c>
      <c r="V966" s="50">
        <f t="shared" si="48"/>
        <v>0</v>
      </c>
    </row>
    <row r="967" spans="1:22" s="6" customFormat="1">
      <c r="A967" s="47"/>
      <c r="B967" s="47"/>
      <c r="C967" s="47"/>
      <c r="D967" s="47"/>
      <c r="E967" s="47"/>
      <c r="F967" s="47"/>
      <c r="G967" s="47"/>
      <c r="H967" s="47"/>
      <c r="I967" s="47"/>
      <c r="J967" s="47" t="s">
        <v>2398</v>
      </c>
      <c r="K967" s="49" t="s">
        <v>2399</v>
      </c>
      <c r="L967" s="50">
        <v>2080.7698249999999</v>
      </c>
      <c r="M967" s="50">
        <v>2360.6234709999999</v>
      </c>
      <c r="N967" s="50">
        <v>2640.4771169999999</v>
      </c>
      <c r="O967" s="50">
        <v>0</v>
      </c>
      <c r="P967" s="50">
        <v>2080.7698249999999</v>
      </c>
      <c r="Q967" s="50">
        <v>2360.6234709999999</v>
      </c>
      <c r="R967" s="50">
        <v>2640.4771169999999</v>
      </c>
      <c r="S967" s="50"/>
      <c r="T967" s="50">
        <f t="shared" si="46"/>
        <v>0</v>
      </c>
      <c r="U967" s="50">
        <f t="shared" si="47"/>
        <v>0</v>
      </c>
      <c r="V967" s="50">
        <f t="shared" si="48"/>
        <v>0</v>
      </c>
    </row>
    <row r="968" spans="1:22" s="6" customFormat="1">
      <c r="A968" s="47"/>
      <c r="B968" s="47"/>
      <c r="C968" s="47"/>
      <c r="D968" s="47"/>
      <c r="E968" s="47"/>
      <c r="F968" s="47"/>
      <c r="G968" s="47"/>
      <c r="H968" s="47"/>
      <c r="I968" s="47"/>
      <c r="J968" s="47" t="s">
        <v>2400</v>
      </c>
      <c r="K968" s="49" t="s">
        <v>2401</v>
      </c>
      <c r="L968" s="50">
        <v>1248.9824269999999</v>
      </c>
      <c r="M968" s="50">
        <v>1402.5904889999999</v>
      </c>
      <c r="N968" s="50">
        <v>1588.230356</v>
      </c>
      <c r="O968" s="50">
        <v>0</v>
      </c>
      <c r="P968" s="50">
        <v>1248.9824269999999</v>
      </c>
      <c r="Q968" s="50">
        <v>1402.5904889999999</v>
      </c>
      <c r="R968" s="50">
        <v>1588.230356</v>
      </c>
      <c r="S968" s="50"/>
      <c r="T968" s="50">
        <f t="shared" si="46"/>
        <v>0</v>
      </c>
      <c r="U968" s="50">
        <f t="shared" si="47"/>
        <v>0</v>
      </c>
      <c r="V968" s="50">
        <f t="shared" si="48"/>
        <v>0</v>
      </c>
    </row>
    <row r="969" spans="1:22" s="6" customFormat="1">
      <c r="A969" s="47"/>
      <c r="B969" s="47"/>
      <c r="C969" s="47"/>
      <c r="D969" s="47"/>
      <c r="E969" s="47"/>
      <c r="F969" s="47"/>
      <c r="G969" s="47"/>
      <c r="H969" s="47"/>
      <c r="I969" s="47"/>
      <c r="J969" s="47" t="s">
        <v>2402</v>
      </c>
      <c r="K969" s="49" t="s">
        <v>2403</v>
      </c>
      <c r="L969" s="50">
        <v>5545.1487559999996</v>
      </c>
      <c r="M969" s="50">
        <v>6337.3128640000004</v>
      </c>
      <c r="N969" s="50">
        <v>7129.4769720000004</v>
      </c>
      <c r="O969" s="50">
        <v>0</v>
      </c>
      <c r="P969" s="50">
        <v>5545.1487559999996</v>
      </c>
      <c r="Q969" s="50">
        <v>6337.3128640000004</v>
      </c>
      <c r="R969" s="50">
        <v>7129.4769720000004</v>
      </c>
      <c r="S969" s="50"/>
      <c r="T969" s="50">
        <f t="shared" si="46"/>
        <v>0</v>
      </c>
      <c r="U969" s="50">
        <f t="shared" si="47"/>
        <v>0</v>
      </c>
      <c r="V969" s="50">
        <f t="shared" si="48"/>
        <v>0</v>
      </c>
    </row>
    <row r="970" spans="1:22" s="6" customFormat="1">
      <c r="A970" s="47"/>
      <c r="B970" s="47"/>
      <c r="C970" s="47"/>
      <c r="D970" s="47"/>
      <c r="E970" s="47"/>
      <c r="F970" s="47"/>
      <c r="G970" s="47"/>
      <c r="H970" s="47"/>
      <c r="I970" s="47"/>
      <c r="J970" s="47" t="s">
        <v>2404</v>
      </c>
      <c r="K970" s="49" t="s">
        <v>2405</v>
      </c>
      <c r="L970" s="50">
        <v>18698.326499999999</v>
      </c>
      <c r="M970" s="50">
        <v>21369.516</v>
      </c>
      <c r="N970" s="50">
        <v>24040.7055</v>
      </c>
      <c r="O970" s="50">
        <v>0</v>
      </c>
      <c r="P970" s="50">
        <v>18698.326499999999</v>
      </c>
      <c r="Q970" s="50">
        <v>21369.516</v>
      </c>
      <c r="R970" s="50">
        <v>24040.7055</v>
      </c>
      <c r="S970" s="50"/>
      <c r="T970" s="50">
        <f t="shared" si="46"/>
        <v>0</v>
      </c>
      <c r="U970" s="50">
        <f t="shared" si="47"/>
        <v>0</v>
      </c>
      <c r="V970" s="50">
        <f t="shared" si="48"/>
        <v>0</v>
      </c>
    </row>
    <row r="971" spans="1:22" s="6" customFormat="1" ht="13.5">
      <c r="A971" s="47"/>
      <c r="B971" s="47"/>
      <c r="C971" s="47"/>
      <c r="D971" s="47"/>
      <c r="E971" s="111" t="s">
        <v>1305</v>
      </c>
      <c r="F971" s="111"/>
      <c r="G971" s="111"/>
      <c r="H971" s="111"/>
      <c r="I971" s="111"/>
      <c r="J971" s="111"/>
      <c r="K971" s="111"/>
      <c r="L971" s="76">
        <v>845110.78335399996</v>
      </c>
      <c r="M971" s="76">
        <v>974754.61062100006</v>
      </c>
      <c r="N971" s="76">
        <v>1097703.8184519999</v>
      </c>
      <c r="O971" s="76">
        <v>0</v>
      </c>
      <c r="P971" s="76">
        <v>863639.54320289032</v>
      </c>
      <c r="Q971" s="76">
        <v>989506.26407535002</v>
      </c>
      <c r="R971" s="76">
        <v>1113872.15562433</v>
      </c>
      <c r="S971" s="76"/>
      <c r="T971" s="76">
        <f t="shared" si="46"/>
        <v>18528.75984889036</v>
      </c>
      <c r="U971" s="76">
        <f t="shared" si="47"/>
        <v>14751.653454349958</v>
      </c>
      <c r="V971" s="76">
        <f t="shared" si="48"/>
        <v>16168.337172330124</v>
      </c>
    </row>
    <row r="972" spans="1:22" s="6" customFormat="1" ht="13.5">
      <c r="A972" s="47"/>
      <c r="B972" s="47"/>
      <c r="C972" s="47"/>
      <c r="D972" s="47"/>
      <c r="E972" s="46"/>
      <c r="F972" s="53"/>
      <c r="G972" s="58" t="s">
        <v>1106</v>
      </c>
      <c r="H972" s="58"/>
      <c r="I972" s="58"/>
      <c r="J972" s="58"/>
      <c r="K972" s="58"/>
      <c r="L972" s="56">
        <v>267990.97321600001</v>
      </c>
      <c r="M972" s="56">
        <v>311631.17139099998</v>
      </c>
      <c r="N972" s="56">
        <v>362018.138591</v>
      </c>
      <c r="O972" s="56">
        <v>0</v>
      </c>
      <c r="P972" s="56">
        <v>312793.62385700003</v>
      </c>
      <c r="Q972" s="56">
        <v>354611.18120200001</v>
      </c>
      <c r="R972" s="56">
        <v>404060.84319699998</v>
      </c>
      <c r="S972" s="56"/>
      <c r="T972" s="56">
        <f t="shared" si="46"/>
        <v>44802.650641000015</v>
      </c>
      <c r="U972" s="56">
        <f t="shared" si="47"/>
        <v>42980.009811000025</v>
      </c>
      <c r="V972" s="56">
        <f t="shared" si="48"/>
        <v>42042.704605999985</v>
      </c>
    </row>
    <row r="973" spans="1:22" s="6" customFormat="1" ht="13.5">
      <c r="A973" s="47"/>
      <c r="B973" s="47"/>
      <c r="C973" s="47"/>
      <c r="D973" s="47"/>
      <c r="E973" s="47"/>
      <c r="F973" s="47"/>
      <c r="G973" s="47"/>
      <c r="H973" s="71" t="s">
        <v>1328</v>
      </c>
      <c r="I973" s="71"/>
      <c r="J973" s="71"/>
      <c r="K973" s="71"/>
      <c r="L973" s="73">
        <v>267990.97321600001</v>
      </c>
      <c r="M973" s="73">
        <v>311631.17139099998</v>
      </c>
      <c r="N973" s="73">
        <v>362018.138591</v>
      </c>
      <c r="O973" s="73">
        <v>0</v>
      </c>
      <c r="P973" s="73">
        <v>312793.62385700003</v>
      </c>
      <c r="Q973" s="73">
        <v>354611.18120200001</v>
      </c>
      <c r="R973" s="73">
        <v>404060.84319699998</v>
      </c>
      <c r="S973" s="73"/>
      <c r="T973" s="73">
        <f t="shared" si="46"/>
        <v>44802.650641000015</v>
      </c>
      <c r="U973" s="73">
        <f t="shared" si="47"/>
        <v>42980.009811000025</v>
      </c>
      <c r="V973" s="73">
        <f t="shared" si="48"/>
        <v>42042.704605999985</v>
      </c>
    </row>
    <row r="974" spans="1:22" s="6" customFormat="1" ht="13.5">
      <c r="A974" s="47"/>
      <c r="B974" s="47"/>
      <c r="C974" s="47"/>
      <c r="D974" s="47"/>
      <c r="E974" s="47"/>
      <c r="F974" s="47"/>
      <c r="G974" s="47"/>
      <c r="H974" s="47"/>
      <c r="I974" s="70" t="s">
        <v>1329</v>
      </c>
      <c r="J974" s="70"/>
      <c r="K974" s="70"/>
      <c r="L974" s="69">
        <v>232589.74483400001</v>
      </c>
      <c r="M974" s="69">
        <v>275647.08887899999</v>
      </c>
      <c r="N974" s="69">
        <v>320287.76169000001</v>
      </c>
      <c r="O974" s="69">
        <v>0</v>
      </c>
      <c r="P974" s="69">
        <v>285467.06658799999</v>
      </c>
      <c r="Q974" s="69">
        <v>318862.89526299998</v>
      </c>
      <c r="R974" s="69">
        <v>367631.72323399998</v>
      </c>
      <c r="S974" s="69"/>
      <c r="T974" s="69">
        <f t="shared" si="46"/>
        <v>52877.321753999975</v>
      </c>
      <c r="U974" s="69">
        <f t="shared" si="47"/>
        <v>43215.806383999996</v>
      </c>
      <c r="V974" s="69">
        <f t="shared" si="48"/>
        <v>47343.961543999962</v>
      </c>
    </row>
    <row r="975" spans="1:22" s="6" customFormat="1" ht="1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 t="s">
        <v>1563</v>
      </c>
      <c r="K975" s="49" t="s">
        <v>2146</v>
      </c>
      <c r="L975" s="50">
        <v>38286.982944000003</v>
      </c>
      <c r="M975" s="50">
        <v>42996.958395000001</v>
      </c>
      <c r="N975" s="50">
        <v>48508.514786</v>
      </c>
      <c r="O975" s="50">
        <v>0</v>
      </c>
      <c r="P975" s="50">
        <v>41921.189759000001</v>
      </c>
      <c r="Q975" s="50">
        <v>47244.151781</v>
      </c>
      <c r="R975" s="50">
        <v>53404.401429999998</v>
      </c>
      <c r="S975" s="50"/>
      <c r="T975" s="50">
        <f t="shared" si="46"/>
        <v>3634.2068149999977</v>
      </c>
      <c r="U975" s="50">
        <f t="shared" si="47"/>
        <v>4247.193385999999</v>
      </c>
      <c r="V975" s="50">
        <f t="shared" si="48"/>
        <v>4895.8866439999983</v>
      </c>
    </row>
    <row r="976" spans="1:22" s="6" customFormat="1">
      <c r="A976" s="47"/>
      <c r="B976" s="47"/>
      <c r="C976" s="47"/>
      <c r="D976" s="47"/>
      <c r="E976" s="47"/>
      <c r="F976" s="47"/>
      <c r="G976" s="47"/>
      <c r="H976" s="47"/>
      <c r="I976" s="47"/>
      <c r="J976" s="47" t="s">
        <v>1379</v>
      </c>
      <c r="K976" s="49" t="s">
        <v>2406</v>
      </c>
      <c r="L976" s="50">
        <v>14598.713062000001</v>
      </c>
      <c r="M976" s="50">
        <v>16618.977858999999</v>
      </c>
      <c r="N976" s="50">
        <v>18745.033681000001</v>
      </c>
      <c r="O976" s="50">
        <v>0</v>
      </c>
      <c r="P976" s="50">
        <v>15387.328461999999</v>
      </c>
      <c r="Q976" s="50">
        <v>17542.848177</v>
      </c>
      <c r="R976" s="50">
        <v>19561.914565999999</v>
      </c>
      <c r="S976" s="50"/>
      <c r="T976" s="50">
        <f t="shared" si="46"/>
        <v>788.61539999999877</v>
      </c>
      <c r="U976" s="50">
        <f t="shared" si="47"/>
        <v>923.87031800000113</v>
      </c>
      <c r="V976" s="50">
        <f t="shared" si="48"/>
        <v>816.88088499999867</v>
      </c>
    </row>
    <row r="977" spans="1:22" s="6" customFormat="1" ht="24">
      <c r="A977" s="47"/>
      <c r="B977" s="47"/>
      <c r="C977" s="47"/>
      <c r="D977" s="47"/>
      <c r="E977" s="47"/>
      <c r="F977" s="47"/>
      <c r="G977" s="47"/>
      <c r="H977" s="47"/>
      <c r="I977" s="47"/>
      <c r="J977" s="47" t="s">
        <v>1381</v>
      </c>
      <c r="K977" s="49" t="s">
        <v>2407</v>
      </c>
      <c r="L977" s="50">
        <v>2033.0355830000001</v>
      </c>
      <c r="M977" s="50">
        <v>2345.9570180000001</v>
      </c>
      <c r="N977" s="50">
        <v>2601.9076129999999</v>
      </c>
      <c r="O977" s="50">
        <v>0</v>
      </c>
      <c r="P977" s="50">
        <v>2104.9328500000001</v>
      </c>
      <c r="Q977" s="50">
        <v>2370.1376620000001</v>
      </c>
      <c r="R977" s="50">
        <v>2650.186447</v>
      </c>
      <c r="S977" s="50"/>
      <c r="T977" s="50">
        <f t="shared" si="46"/>
        <v>71.897267000000056</v>
      </c>
      <c r="U977" s="50">
        <f t="shared" si="47"/>
        <v>24.180644000000029</v>
      </c>
      <c r="V977" s="50">
        <f t="shared" si="48"/>
        <v>48.278834000000188</v>
      </c>
    </row>
    <row r="978" spans="1:22" s="6" customFormat="1" ht="24">
      <c r="A978" s="47"/>
      <c r="B978" s="47"/>
      <c r="C978" s="47"/>
      <c r="D978" s="47"/>
      <c r="E978" s="47"/>
      <c r="F978" s="47"/>
      <c r="G978" s="47"/>
      <c r="H978" s="47"/>
      <c r="I978" s="47"/>
      <c r="J978" s="47" t="s">
        <v>1383</v>
      </c>
      <c r="K978" s="49" t="s">
        <v>2408</v>
      </c>
      <c r="L978" s="50">
        <v>1584.556282</v>
      </c>
      <c r="M978" s="50">
        <v>1808.411016</v>
      </c>
      <c r="N978" s="50">
        <v>2002.5282440000001</v>
      </c>
      <c r="O978" s="50">
        <v>0</v>
      </c>
      <c r="P978" s="50">
        <v>1888.395405</v>
      </c>
      <c r="Q978" s="50">
        <v>2096.0552950000001</v>
      </c>
      <c r="R978" s="50">
        <v>2419.1200560000002</v>
      </c>
      <c r="S978" s="50"/>
      <c r="T978" s="50">
        <f t="shared" si="46"/>
        <v>303.83912299999997</v>
      </c>
      <c r="U978" s="50">
        <f t="shared" si="47"/>
        <v>287.6442790000001</v>
      </c>
      <c r="V978" s="50">
        <f t="shared" si="48"/>
        <v>416.59181200000012</v>
      </c>
    </row>
    <row r="979" spans="1:22" s="6" customFormat="1">
      <c r="A979" s="47"/>
      <c r="B979" s="47"/>
      <c r="C979" s="47"/>
      <c r="D979" s="47"/>
      <c r="E979" s="47"/>
      <c r="F979" s="47"/>
      <c r="G979" s="47"/>
      <c r="H979" s="47"/>
      <c r="I979" s="47"/>
      <c r="J979" s="47" t="s">
        <v>1385</v>
      </c>
      <c r="K979" s="49" t="s">
        <v>2409</v>
      </c>
      <c r="L979" s="50">
        <v>7346.9047810000002</v>
      </c>
      <c r="M979" s="50">
        <v>8321.204839</v>
      </c>
      <c r="N979" s="50">
        <v>9350.7043680000006</v>
      </c>
      <c r="O979" s="50">
        <v>0</v>
      </c>
      <c r="P979" s="50">
        <v>7738.8300730000001</v>
      </c>
      <c r="Q979" s="50">
        <v>8797.8507310000005</v>
      </c>
      <c r="R979" s="50">
        <v>9422.8323099999998</v>
      </c>
      <c r="S979" s="50"/>
      <c r="T979" s="50">
        <f t="shared" si="46"/>
        <v>391.9252919999999</v>
      </c>
      <c r="U979" s="50">
        <f t="shared" si="47"/>
        <v>476.64589200000046</v>
      </c>
      <c r="V979" s="50">
        <f t="shared" si="48"/>
        <v>72.127941999999166</v>
      </c>
    </row>
    <row r="980" spans="1:22" s="6" customFormat="1" ht="24">
      <c r="A980" s="47"/>
      <c r="B980" s="47"/>
      <c r="C980" s="47"/>
      <c r="D980" s="47"/>
      <c r="E980" s="47"/>
      <c r="F980" s="47"/>
      <c r="G980" s="47"/>
      <c r="H980" s="47"/>
      <c r="I980" s="47"/>
      <c r="J980" s="47" t="s">
        <v>1387</v>
      </c>
      <c r="K980" s="49" t="s">
        <v>2410</v>
      </c>
      <c r="L980" s="50">
        <v>637.77359100000001</v>
      </c>
      <c r="M980" s="50">
        <v>712.08700299999998</v>
      </c>
      <c r="N980" s="50">
        <v>785.43203900000003</v>
      </c>
      <c r="O980" s="50">
        <v>0</v>
      </c>
      <c r="P980" s="50">
        <v>712.39887099999999</v>
      </c>
      <c r="Q980" s="50">
        <v>788.73645199999999</v>
      </c>
      <c r="R980" s="50">
        <v>901.13764500000002</v>
      </c>
      <c r="S980" s="50"/>
      <c r="T980" s="50">
        <f t="shared" si="46"/>
        <v>74.625279999999975</v>
      </c>
      <c r="U980" s="50">
        <f t="shared" si="47"/>
        <v>76.649449000000004</v>
      </c>
      <c r="V980" s="50">
        <f t="shared" si="48"/>
        <v>115.70560599999999</v>
      </c>
    </row>
    <row r="981" spans="1:22" s="6" customFormat="1" ht="24">
      <c r="A981" s="47"/>
      <c r="B981" s="47"/>
      <c r="C981" s="47"/>
      <c r="D981" s="47"/>
      <c r="E981" s="47"/>
      <c r="F981" s="47"/>
      <c r="G981" s="47"/>
      <c r="H981" s="47"/>
      <c r="I981" s="47"/>
      <c r="J981" s="47" t="s">
        <v>1389</v>
      </c>
      <c r="K981" s="49" t="s">
        <v>2411</v>
      </c>
      <c r="L981" s="50">
        <v>4088.6569960000002</v>
      </c>
      <c r="M981" s="50">
        <v>4539.7109339999997</v>
      </c>
      <c r="N981" s="50">
        <v>4991.880744</v>
      </c>
      <c r="O981" s="50">
        <v>0</v>
      </c>
      <c r="P981" s="50">
        <v>3825.6297399999999</v>
      </c>
      <c r="Q981" s="50">
        <v>4321.8187280000002</v>
      </c>
      <c r="R981" s="50">
        <v>5062.0978359999999</v>
      </c>
      <c r="S981" s="50"/>
      <c r="T981" s="50">
        <f t="shared" si="46"/>
        <v>-263.02725600000031</v>
      </c>
      <c r="U981" s="50">
        <f t="shared" si="47"/>
        <v>-217.89220599999953</v>
      </c>
      <c r="V981" s="50">
        <f t="shared" si="48"/>
        <v>70.217091999999866</v>
      </c>
    </row>
    <row r="982" spans="1:22" s="6" customFormat="1">
      <c r="A982" s="47"/>
      <c r="B982" s="47"/>
      <c r="C982" s="47"/>
      <c r="D982" s="47"/>
      <c r="E982" s="46"/>
      <c r="F982" s="46"/>
      <c r="G982" s="47"/>
      <c r="H982" s="47"/>
      <c r="I982" s="47"/>
      <c r="J982" s="47" t="s">
        <v>2412</v>
      </c>
      <c r="K982" s="49" t="s">
        <v>2413</v>
      </c>
      <c r="L982" s="50">
        <v>153418.583162</v>
      </c>
      <c r="M982" s="50">
        <v>185653.06538399999</v>
      </c>
      <c r="N982" s="50">
        <v>218367.70315300001</v>
      </c>
      <c r="O982" s="50">
        <v>0</v>
      </c>
      <c r="P982" s="50">
        <v>193520.761191</v>
      </c>
      <c r="Q982" s="50">
        <v>215587.88460700001</v>
      </c>
      <c r="R982" s="50">
        <v>251043.93919</v>
      </c>
      <c r="S982" s="50"/>
      <c r="T982" s="50">
        <f t="shared" si="46"/>
        <v>40102.178029000002</v>
      </c>
      <c r="U982" s="50">
        <f t="shared" si="47"/>
        <v>29934.819223000028</v>
      </c>
      <c r="V982" s="50">
        <f t="shared" si="48"/>
        <v>32676.236036999995</v>
      </c>
    </row>
    <row r="983" spans="1:22" s="6" customFormat="1">
      <c r="A983" s="47"/>
      <c r="B983" s="47"/>
      <c r="C983" s="47"/>
      <c r="D983" s="47"/>
      <c r="E983" s="47"/>
      <c r="F983" s="47"/>
      <c r="G983" s="47"/>
      <c r="H983" s="47"/>
      <c r="I983" s="47"/>
      <c r="J983" s="47" t="s">
        <v>1941</v>
      </c>
      <c r="K983" s="49" t="s">
        <v>1942</v>
      </c>
      <c r="L983" s="50">
        <v>61.416730999999999</v>
      </c>
      <c r="M983" s="50">
        <v>70.543657999999994</v>
      </c>
      <c r="N983" s="50">
        <v>77.020739000000006</v>
      </c>
      <c r="O983" s="50">
        <v>0</v>
      </c>
      <c r="P983" s="50">
        <v>36.864480999999998</v>
      </c>
      <c r="Q983" s="50">
        <v>43.796982999999997</v>
      </c>
      <c r="R983" s="50">
        <v>43.796982999999997</v>
      </c>
      <c r="S983" s="50"/>
      <c r="T983" s="50">
        <f t="shared" si="46"/>
        <v>-24.552250000000001</v>
      </c>
      <c r="U983" s="50">
        <f t="shared" si="47"/>
        <v>-26.746674999999996</v>
      </c>
      <c r="V983" s="50">
        <f t="shared" si="48"/>
        <v>-33.223756000000009</v>
      </c>
    </row>
    <row r="984" spans="1:22" s="6" customFormat="1" ht="24">
      <c r="A984" s="47"/>
      <c r="B984" s="47"/>
      <c r="C984" s="47"/>
      <c r="D984" s="47"/>
      <c r="E984" s="47"/>
      <c r="F984" s="47"/>
      <c r="G984" s="47"/>
      <c r="H984" s="47"/>
      <c r="I984" s="47"/>
      <c r="J984" s="47" t="s">
        <v>1960</v>
      </c>
      <c r="K984" s="49" t="s">
        <v>1961</v>
      </c>
      <c r="L984" s="50">
        <v>50.725340000000003</v>
      </c>
      <c r="M984" s="50">
        <v>60.47871</v>
      </c>
      <c r="N984" s="50">
        <v>71.064165000000003</v>
      </c>
      <c r="O984" s="50">
        <v>0</v>
      </c>
      <c r="P984" s="50">
        <v>19.439688</v>
      </c>
      <c r="Q984" s="50">
        <v>20.772697000000001</v>
      </c>
      <c r="R984" s="50">
        <v>23.379534</v>
      </c>
      <c r="S984" s="50"/>
      <c r="T984" s="50">
        <f t="shared" si="46"/>
        <v>-31.285652000000002</v>
      </c>
      <c r="U984" s="50">
        <f t="shared" si="47"/>
        <v>-39.706012999999999</v>
      </c>
      <c r="V984" s="50">
        <f t="shared" si="48"/>
        <v>-47.684631000000003</v>
      </c>
    </row>
    <row r="985" spans="1:22" s="6" customFormat="1">
      <c r="A985" s="47"/>
      <c r="B985" s="47"/>
      <c r="C985" s="47"/>
      <c r="D985" s="47"/>
      <c r="E985" s="47"/>
      <c r="F985" s="47"/>
      <c r="G985" s="47"/>
      <c r="H985" s="47"/>
      <c r="I985" s="47"/>
      <c r="J985" s="47" t="s">
        <v>1607</v>
      </c>
      <c r="K985" s="49" t="s">
        <v>1608</v>
      </c>
      <c r="L985" s="50">
        <v>6.2109379999999996</v>
      </c>
      <c r="M985" s="50">
        <v>6.9932420000000004</v>
      </c>
      <c r="N985" s="50">
        <v>7.7755460000000003</v>
      </c>
      <c r="O985" s="50">
        <v>0</v>
      </c>
      <c r="P985" s="50">
        <v>0.19079099999999999</v>
      </c>
      <c r="Q985" s="50">
        <v>0.19079099999999999</v>
      </c>
      <c r="R985" s="50">
        <v>0.35557</v>
      </c>
      <c r="S985" s="50"/>
      <c r="T985" s="50">
        <f t="shared" si="46"/>
        <v>-6.0201469999999997</v>
      </c>
      <c r="U985" s="50">
        <f t="shared" si="47"/>
        <v>-6.8024510000000005</v>
      </c>
      <c r="V985" s="50">
        <f t="shared" si="48"/>
        <v>-7.4199760000000001</v>
      </c>
    </row>
    <row r="986" spans="1:22" s="6" customFormat="1">
      <c r="A986" s="47"/>
      <c r="B986" s="47"/>
      <c r="C986" s="47"/>
      <c r="D986" s="47"/>
      <c r="E986" s="47"/>
      <c r="F986" s="47"/>
      <c r="G986" s="47"/>
      <c r="H986" s="47"/>
      <c r="I986" s="47"/>
      <c r="J986" s="47" t="s">
        <v>1436</v>
      </c>
      <c r="K986" s="49" t="s">
        <v>1437</v>
      </c>
      <c r="L986" s="50">
        <v>72.875821999999999</v>
      </c>
      <c r="M986" s="50">
        <v>72.875821999999999</v>
      </c>
      <c r="N986" s="50">
        <v>89.701096000000007</v>
      </c>
      <c r="O986" s="50">
        <v>0</v>
      </c>
      <c r="P986" s="50">
        <v>131.24763300000001</v>
      </c>
      <c r="Q986" s="50">
        <v>141.629695</v>
      </c>
      <c r="R986" s="50">
        <v>141.861706</v>
      </c>
      <c r="S986" s="50"/>
      <c r="T986" s="50">
        <f t="shared" si="46"/>
        <v>58.371811000000008</v>
      </c>
      <c r="U986" s="50">
        <f t="shared" si="47"/>
        <v>68.753872999999999</v>
      </c>
      <c r="V986" s="50">
        <f t="shared" si="48"/>
        <v>52.160609999999991</v>
      </c>
    </row>
    <row r="987" spans="1:22" s="6" customFormat="1">
      <c r="A987" s="47"/>
      <c r="B987" s="47"/>
      <c r="C987" s="47"/>
      <c r="D987" s="47"/>
      <c r="E987" s="47"/>
      <c r="F987" s="47"/>
      <c r="G987" s="47"/>
      <c r="H987" s="47"/>
      <c r="I987" s="47"/>
      <c r="J987" s="47" t="s">
        <v>1330</v>
      </c>
      <c r="K987" s="49" t="s">
        <v>1331</v>
      </c>
      <c r="L987" s="50">
        <v>2169.704526</v>
      </c>
      <c r="M987" s="50">
        <v>2528.0892560000002</v>
      </c>
      <c r="N987" s="50">
        <v>2908.7708750000002</v>
      </c>
      <c r="O987" s="50">
        <v>0</v>
      </c>
      <c r="P987" s="50">
        <v>2202.0383879999999</v>
      </c>
      <c r="Q987" s="50">
        <v>2357.124558</v>
      </c>
      <c r="R987" s="50">
        <v>2924.2788869999999</v>
      </c>
      <c r="S987" s="50"/>
      <c r="T987" s="50">
        <f t="shared" si="46"/>
        <v>32.333861999999954</v>
      </c>
      <c r="U987" s="50">
        <f t="shared" si="47"/>
        <v>-170.96469800000023</v>
      </c>
      <c r="V987" s="50">
        <f t="shared" si="48"/>
        <v>15.508011999999781</v>
      </c>
    </row>
    <row r="988" spans="1:22" s="6" customFormat="1">
      <c r="A988" s="47"/>
      <c r="B988" s="47"/>
      <c r="C988" s="47"/>
      <c r="D988" s="47"/>
      <c r="E988" s="47"/>
      <c r="F988" s="47"/>
      <c r="G988" s="47"/>
      <c r="H988" s="47"/>
      <c r="I988" s="47"/>
      <c r="J988" s="47" t="s">
        <v>1332</v>
      </c>
      <c r="K988" s="49" t="s">
        <v>1333</v>
      </c>
      <c r="L988" s="50">
        <v>4647.8278469999996</v>
      </c>
      <c r="M988" s="50">
        <v>5666.2179919999999</v>
      </c>
      <c r="N988" s="50">
        <v>6987.8364949999996</v>
      </c>
      <c r="O988" s="50">
        <v>0</v>
      </c>
      <c r="P988" s="50">
        <v>9268.2033709999996</v>
      </c>
      <c r="Q988" s="50">
        <v>10636.167101999999</v>
      </c>
      <c r="R988" s="50">
        <v>12290.179023999999</v>
      </c>
      <c r="S988" s="50"/>
      <c r="T988" s="50">
        <f t="shared" si="46"/>
        <v>4620.375524</v>
      </c>
      <c r="U988" s="50">
        <f t="shared" si="47"/>
        <v>4969.9491099999996</v>
      </c>
      <c r="V988" s="50">
        <f t="shared" si="48"/>
        <v>5302.3425289999996</v>
      </c>
    </row>
    <row r="989" spans="1:22" s="6" customFormat="1">
      <c r="A989" s="47"/>
      <c r="B989" s="47"/>
      <c r="C989" s="47"/>
      <c r="D989" s="47"/>
      <c r="E989" s="47"/>
      <c r="F989" s="47"/>
      <c r="G989" s="47"/>
      <c r="H989" s="47"/>
      <c r="I989" s="47"/>
      <c r="J989" s="47" t="s">
        <v>1487</v>
      </c>
      <c r="K989" s="49" t="s">
        <v>1488</v>
      </c>
      <c r="L989" s="50">
        <v>1251.922748</v>
      </c>
      <c r="M989" s="50">
        <v>1471.566223</v>
      </c>
      <c r="N989" s="50">
        <v>1732.1205299999999</v>
      </c>
      <c r="O989" s="50">
        <v>0</v>
      </c>
      <c r="P989" s="50">
        <v>1121.1828109999999</v>
      </c>
      <c r="Q989" s="50">
        <v>1200.8748700000001</v>
      </c>
      <c r="R989" s="50">
        <v>1366.7184110000001</v>
      </c>
      <c r="S989" s="50"/>
      <c r="T989" s="50">
        <f t="shared" si="46"/>
        <v>-130.73993700000005</v>
      </c>
      <c r="U989" s="50">
        <f t="shared" si="47"/>
        <v>-270.69135299999994</v>
      </c>
      <c r="V989" s="50">
        <f t="shared" si="48"/>
        <v>-365.40211899999986</v>
      </c>
    </row>
    <row r="990" spans="1:22" s="6" customFormat="1">
      <c r="A990" s="47"/>
      <c r="B990" s="47"/>
      <c r="C990" s="47"/>
      <c r="D990" s="47"/>
      <c r="E990" s="47"/>
      <c r="F990" s="47"/>
      <c r="G990" s="47"/>
      <c r="H990" s="47"/>
      <c r="I990" s="47"/>
      <c r="J990" s="47" t="s">
        <v>2414</v>
      </c>
      <c r="K990" s="49" t="s">
        <v>2415</v>
      </c>
      <c r="L990" s="50">
        <v>1121.2107599999999</v>
      </c>
      <c r="M990" s="50">
        <v>1381.219423</v>
      </c>
      <c r="N990" s="50">
        <v>1489.5223490000001</v>
      </c>
      <c r="O990" s="50">
        <v>0</v>
      </c>
      <c r="P990" s="50">
        <v>2211.3542539999999</v>
      </c>
      <c r="Q990" s="50">
        <v>2200.2605709999998</v>
      </c>
      <c r="R990" s="50">
        <v>2484.8281860000002</v>
      </c>
      <c r="S990" s="50"/>
      <c r="T990" s="50">
        <f t="shared" si="46"/>
        <v>1090.1434939999999</v>
      </c>
      <c r="U990" s="50">
        <f t="shared" si="47"/>
        <v>819.04114799999979</v>
      </c>
      <c r="V990" s="50">
        <f t="shared" si="48"/>
        <v>995.30583700000011</v>
      </c>
    </row>
    <row r="991" spans="1:22" s="6" customFormat="1">
      <c r="A991" s="47"/>
      <c r="B991" s="47"/>
      <c r="C991" s="47"/>
      <c r="D991" s="47"/>
      <c r="E991" s="47"/>
      <c r="F991" s="47"/>
      <c r="G991" s="47"/>
      <c r="H991" s="47"/>
      <c r="I991" s="47"/>
      <c r="J991" s="47" t="s">
        <v>1750</v>
      </c>
      <c r="K991" s="49" t="s">
        <v>1751</v>
      </c>
      <c r="L991" s="50">
        <v>189.73928100000001</v>
      </c>
      <c r="M991" s="50">
        <v>238.02665999999999</v>
      </c>
      <c r="N991" s="50">
        <v>320.51811199999997</v>
      </c>
      <c r="O991" s="50">
        <v>0</v>
      </c>
      <c r="P991" s="50">
        <v>584.51254800000004</v>
      </c>
      <c r="Q991" s="50">
        <v>642.73661400000003</v>
      </c>
      <c r="R991" s="50">
        <v>757.91858400000001</v>
      </c>
      <c r="S991" s="50"/>
      <c r="T991" s="50">
        <f t="shared" si="46"/>
        <v>394.77326700000003</v>
      </c>
      <c r="U991" s="50">
        <f t="shared" si="47"/>
        <v>404.70995400000004</v>
      </c>
      <c r="V991" s="50">
        <f t="shared" si="48"/>
        <v>437.40047200000004</v>
      </c>
    </row>
    <row r="992" spans="1:22" s="6" customFormat="1">
      <c r="A992" s="47"/>
      <c r="B992" s="47"/>
      <c r="C992" s="47"/>
      <c r="D992" s="47"/>
      <c r="E992" s="47"/>
      <c r="F992" s="47"/>
      <c r="G992" s="47"/>
      <c r="H992" s="47"/>
      <c r="I992" s="47"/>
      <c r="J992" s="47" t="s">
        <v>1609</v>
      </c>
      <c r="K992" s="49" t="s">
        <v>1705</v>
      </c>
      <c r="L992" s="50">
        <v>1022.90444</v>
      </c>
      <c r="M992" s="50">
        <v>1154.7054450000001</v>
      </c>
      <c r="N992" s="50">
        <v>1249.727155</v>
      </c>
      <c r="O992" s="50">
        <v>0</v>
      </c>
      <c r="P992" s="50">
        <v>782.10392999999999</v>
      </c>
      <c r="Q992" s="50">
        <v>859.39560700000004</v>
      </c>
      <c r="R992" s="50">
        <v>1122.314527</v>
      </c>
      <c r="S992" s="50"/>
      <c r="T992" s="50">
        <f t="shared" si="46"/>
        <v>-240.80051000000003</v>
      </c>
      <c r="U992" s="50">
        <f t="shared" si="47"/>
        <v>-295.30983800000001</v>
      </c>
      <c r="V992" s="50">
        <f t="shared" si="48"/>
        <v>-127.41262800000004</v>
      </c>
    </row>
    <row r="993" spans="1:22" s="6" customFormat="1">
      <c r="A993" s="47"/>
      <c r="B993" s="47"/>
      <c r="C993" s="47"/>
      <c r="D993" s="47"/>
      <c r="E993" s="47"/>
      <c r="F993" s="47"/>
      <c r="G993" s="47"/>
      <c r="H993" s="47"/>
      <c r="I993" s="47"/>
      <c r="J993" s="47" t="s">
        <v>1344</v>
      </c>
      <c r="K993" s="49" t="s">
        <v>2416</v>
      </c>
      <c r="L993" s="50">
        <v>0</v>
      </c>
      <c r="M993" s="50">
        <v>0</v>
      </c>
      <c r="N993" s="50">
        <v>0</v>
      </c>
      <c r="O993" s="50">
        <v>0</v>
      </c>
      <c r="P993" s="50">
        <v>2010.462342</v>
      </c>
      <c r="Q993" s="50">
        <v>2010.462342</v>
      </c>
      <c r="R993" s="50">
        <v>2010.462342</v>
      </c>
      <c r="S993" s="50"/>
      <c r="T993" s="50">
        <f t="shared" si="46"/>
        <v>2010.462342</v>
      </c>
      <c r="U993" s="50">
        <f t="shared" si="47"/>
        <v>2010.462342</v>
      </c>
      <c r="V993" s="50">
        <f t="shared" si="48"/>
        <v>2010.462342</v>
      </c>
    </row>
    <row r="994" spans="1:22" s="6" customFormat="1" ht="13.5">
      <c r="A994" s="47"/>
      <c r="B994" s="47"/>
      <c r="C994" s="47"/>
      <c r="D994" s="47"/>
      <c r="E994" s="47"/>
      <c r="F994" s="47"/>
      <c r="G994" s="47"/>
      <c r="H994" s="47"/>
      <c r="I994" s="70" t="s">
        <v>1354</v>
      </c>
      <c r="J994" s="70"/>
      <c r="K994" s="70"/>
      <c r="L994" s="69">
        <v>4940.5145329999996</v>
      </c>
      <c r="M994" s="69">
        <v>5496.2051449999999</v>
      </c>
      <c r="N994" s="69">
        <v>6048.6543519999996</v>
      </c>
      <c r="O994" s="69">
        <v>0</v>
      </c>
      <c r="P994" s="69">
        <v>4633.0686310000001</v>
      </c>
      <c r="Q994" s="69">
        <v>5280.2139559999996</v>
      </c>
      <c r="R994" s="69">
        <v>5925.0205459999997</v>
      </c>
      <c r="S994" s="69"/>
      <c r="T994" s="69">
        <f t="shared" si="46"/>
        <v>-307.44590199999948</v>
      </c>
      <c r="U994" s="69">
        <f t="shared" si="47"/>
        <v>-215.9911890000003</v>
      </c>
      <c r="V994" s="69">
        <f t="shared" si="48"/>
        <v>-123.63380599999982</v>
      </c>
    </row>
    <row r="995" spans="1:22" s="6" customFormat="1">
      <c r="A995" s="47"/>
      <c r="B995" s="47"/>
      <c r="C995" s="47"/>
      <c r="D995" s="47"/>
      <c r="E995" s="47"/>
      <c r="F995" s="47"/>
      <c r="G995" s="47"/>
      <c r="H995" s="47"/>
      <c r="I995" s="47"/>
      <c r="J995" s="47" t="s">
        <v>1355</v>
      </c>
      <c r="K995" s="49" t="s">
        <v>1419</v>
      </c>
      <c r="L995" s="50">
        <v>4437.5440920000001</v>
      </c>
      <c r="M995" s="50">
        <v>4927.5083320000003</v>
      </c>
      <c r="N995" s="50">
        <v>5416.2508500000004</v>
      </c>
      <c r="O995" s="50">
        <v>0</v>
      </c>
      <c r="P995" s="50">
        <v>4775.3696470000004</v>
      </c>
      <c r="Q995" s="50">
        <v>5344.6646799999999</v>
      </c>
      <c r="R995" s="50">
        <v>5904.9810100000004</v>
      </c>
      <c r="S995" s="50"/>
      <c r="T995" s="50">
        <f t="shared" si="46"/>
        <v>337.82555500000035</v>
      </c>
      <c r="U995" s="50">
        <f t="shared" si="47"/>
        <v>417.15634799999953</v>
      </c>
      <c r="V995" s="50">
        <f t="shared" si="48"/>
        <v>488.73016000000007</v>
      </c>
    </row>
    <row r="996" spans="1:22" s="6" customFormat="1">
      <c r="A996" s="47"/>
      <c r="B996" s="47"/>
      <c r="C996" s="47"/>
      <c r="D996" s="47"/>
      <c r="E996" s="47"/>
      <c r="F996" s="47"/>
      <c r="G996" s="47"/>
      <c r="H996" s="47"/>
      <c r="I996" s="47"/>
      <c r="J996" s="47" t="s">
        <v>1359</v>
      </c>
      <c r="K996" s="49" t="s">
        <v>1423</v>
      </c>
      <c r="L996" s="50">
        <v>502.97044099999999</v>
      </c>
      <c r="M996" s="50">
        <v>568.69681300000002</v>
      </c>
      <c r="N996" s="50">
        <v>632.403502</v>
      </c>
      <c r="O996" s="50">
        <v>0</v>
      </c>
      <c r="P996" s="50">
        <v>486.02743199999998</v>
      </c>
      <c r="Q996" s="50">
        <v>563.87772399999994</v>
      </c>
      <c r="R996" s="50">
        <v>648.36798399999998</v>
      </c>
      <c r="S996" s="50"/>
      <c r="T996" s="50">
        <f t="shared" si="46"/>
        <v>-16.943009000000018</v>
      </c>
      <c r="U996" s="50">
        <f t="shared" si="47"/>
        <v>-4.8190890000000763</v>
      </c>
      <c r="V996" s="50">
        <f t="shared" si="48"/>
        <v>15.964481999999975</v>
      </c>
    </row>
    <row r="997" spans="1:22" s="6" customFormat="1">
      <c r="A997" s="47"/>
      <c r="B997" s="47"/>
      <c r="C997" s="47"/>
      <c r="D997" s="47"/>
      <c r="E997" s="47"/>
      <c r="F997" s="47"/>
      <c r="G997" s="47"/>
      <c r="H997" s="47"/>
      <c r="I997" s="47"/>
      <c r="J997" s="47" t="s">
        <v>2417</v>
      </c>
      <c r="K997" s="49" t="s">
        <v>2418</v>
      </c>
      <c r="L997" s="50">
        <v>0</v>
      </c>
      <c r="M997" s="50">
        <v>0</v>
      </c>
      <c r="N997" s="50">
        <v>0</v>
      </c>
      <c r="O997" s="50">
        <v>0</v>
      </c>
      <c r="P997" s="50">
        <v>-628.32844799999998</v>
      </c>
      <c r="Q997" s="50">
        <v>-628.32844799999998</v>
      </c>
      <c r="R997" s="50">
        <v>-628.32844799999998</v>
      </c>
      <c r="S997" s="50"/>
      <c r="T997" s="50">
        <f t="shared" si="46"/>
        <v>-628.32844799999998</v>
      </c>
      <c r="U997" s="50">
        <f t="shared" si="47"/>
        <v>-628.32844799999998</v>
      </c>
      <c r="V997" s="50">
        <f t="shared" si="48"/>
        <v>-628.32844799999998</v>
      </c>
    </row>
    <row r="998" spans="1:22" s="6" customFormat="1" ht="13.5">
      <c r="A998" s="47"/>
      <c r="B998" s="47"/>
      <c r="C998" s="47"/>
      <c r="D998" s="47"/>
      <c r="E998" s="47"/>
      <c r="F998" s="47"/>
      <c r="G998" s="47"/>
      <c r="H998" s="47"/>
      <c r="I998" s="70" t="s">
        <v>2263</v>
      </c>
      <c r="J998" s="70"/>
      <c r="K998" s="70"/>
      <c r="L998" s="69">
        <v>30460.713849</v>
      </c>
      <c r="M998" s="69">
        <v>30487.877367000001</v>
      </c>
      <c r="N998" s="69">
        <v>35681.722548999998</v>
      </c>
      <c r="O998" s="69">
        <v>0</v>
      </c>
      <c r="P998" s="69">
        <v>22693.488637999999</v>
      </c>
      <c r="Q998" s="69">
        <v>30468.071983000002</v>
      </c>
      <c r="R998" s="69">
        <v>30504.099417000001</v>
      </c>
      <c r="S998" s="69"/>
      <c r="T998" s="69">
        <f t="shared" si="46"/>
        <v>-7767.2252110000009</v>
      </c>
      <c r="U998" s="69">
        <f t="shared" si="47"/>
        <v>-19.805383999999322</v>
      </c>
      <c r="V998" s="69">
        <f t="shared" si="48"/>
        <v>-5177.623131999997</v>
      </c>
    </row>
    <row r="999" spans="1:22" s="6" customFormat="1" ht="24">
      <c r="A999" s="47"/>
      <c r="B999" s="47"/>
      <c r="C999" s="47"/>
      <c r="D999" s="47"/>
      <c r="E999" s="47"/>
      <c r="F999" s="47"/>
      <c r="G999" s="47"/>
      <c r="H999" s="47"/>
      <c r="I999" s="47"/>
      <c r="J999" s="47" t="s">
        <v>2419</v>
      </c>
      <c r="K999" s="49" t="s">
        <v>2420</v>
      </c>
      <c r="L999" s="50">
        <v>30460.713849</v>
      </c>
      <c r="M999" s="50">
        <v>30487.877367000001</v>
      </c>
      <c r="N999" s="50">
        <v>35681.722548999998</v>
      </c>
      <c r="O999" s="50">
        <v>0</v>
      </c>
      <c r="P999" s="50">
        <v>22693.488637999999</v>
      </c>
      <c r="Q999" s="50">
        <v>30468.071983000002</v>
      </c>
      <c r="R999" s="50">
        <v>30504.099417000001</v>
      </c>
      <c r="S999" s="50"/>
      <c r="T999" s="50">
        <f t="shared" si="46"/>
        <v>-7767.2252110000009</v>
      </c>
      <c r="U999" s="50">
        <f t="shared" si="47"/>
        <v>-19.805383999999322</v>
      </c>
      <c r="V999" s="50">
        <f t="shared" si="48"/>
        <v>-5177.623131999997</v>
      </c>
    </row>
    <row r="1000" spans="1:22" s="6" customFormat="1" ht="13.5">
      <c r="A1000" s="47"/>
      <c r="B1000" s="47"/>
      <c r="C1000" s="47"/>
      <c r="D1000" s="47"/>
      <c r="E1000" s="47"/>
      <c r="F1000" s="53"/>
      <c r="G1000" s="58" t="s">
        <v>1306</v>
      </c>
      <c r="H1000" s="58"/>
      <c r="I1000" s="58"/>
      <c r="J1000" s="58"/>
      <c r="K1000" s="58"/>
      <c r="L1000" s="56">
        <v>193570.942121</v>
      </c>
      <c r="M1000" s="56">
        <v>222172.05674</v>
      </c>
      <c r="N1000" s="56">
        <v>244983.726937</v>
      </c>
      <c r="O1000" s="56">
        <v>0</v>
      </c>
      <c r="P1000" s="56">
        <v>170314.53404900001</v>
      </c>
      <c r="Q1000" s="56">
        <v>198621.030722</v>
      </c>
      <c r="R1000" s="56">
        <v>220663.200152</v>
      </c>
      <c r="S1000" s="56"/>
      <c r="T1000" s="56">
        <f t="shared" si="46"/>
        <v>-23256.408071999991</v>
      </c>
      <c r="U1000" s="56">
        <f t="shared" si="47"/>
        <v>-23551.026018000004</v>
      </c>
      <c r="V1000" s="56">
        <f t="shared" si="48"/>
        <v>-24320.526784999995</v>
      </c>
    </row>
    <row r="1001" spans="1:22" s="6" customFormat="1" ht="13.5">
      <c r="A1001" s="47"/>
      <c r="B1001" s="47"/>
      <c r="C1001" s="47"/>
      <c r="D1001" s="47"/>
      <c r="E1001" s="47"/>
      <c r="F1001" s="47"/>
      <c r="G1001" s="47"/>
      <c r="H1001" s="71" t="s">
        <v>1328</v>
      </c>
      <c r="I1001" s="71"/>
      <c r="J1001" s="71"/>
      <c r="K1001" s="71"/>
      <c r="L1001" s="73">
        <v>193570.942121</v>
      </c>
      <c r="M1001" s="73">
        <v>222172.05674</v>
      </c>
      <c r="N1001" s="73">
        <v>244983.726937</v>
      </c>
      <c r="O1001" s="73">
        <v>0</v>
      </c>
      <c r="P1001" s="73">
        <v>170314.53404900001</v>
      </c>
      <c r="Q1001" s="73">
        <v>198621.030722</v>
      </c>
      <c r="R1001" s="73">
        <v>220663.200152</v>
      </c>
      <c r="S1001" s="73"/>
      <c r="T1001" s="73">
        <f t="shared" si="46"/>
        <v>-23256.408071999991</v>
      </c>
      <c r="U1001" s="73">
        <f t="shared" si="47"/>
        <v>-23551.026018000004</v>
      </c>
      <c r="V1001" s="73">
        <f t="shared" si="48"/>
        <v>-24320.526784999995</v>
      </c>
    </row>
    <row r="1002" spans="1:22" s="6" customFormat="1" ht="13.5">
      <c r="A1002" s="47"/>
      <c r="B1002" s="47"/>
      <c r="C1002" s="47"/>
      <c r="D1002" s="47"/>
      <c r="E1002" s="47"/>
      <c r="F1002" s="47"/>
      <c r="G1002" s="47"/>
      <c r="H1002" s="47"/>
      <c r="I1002" s="70" t="s">
        <v>1329</v>
      </c>
      <c r="J1002" s="70"/>
      <c r="K1002" s="70"/>
      <c r="L1002" s="69">
        <v>171190.54270799999</v>
      </c>
      <c r="M1002" s="69">
        <v>196886.21487600001</v>
      </c>
      <c r="N1002" s="69">
        <v>216881.19524599999</v>
      </c>
      <c r="O1002" s="69">
        <v>0</v>
      </c>
      <c r="P1002" s="69">
        <v>153683.39081899999</v>
      </c>
      <c r="Q1002" s="69">
        <v>179107.98485400001</v>
      </c>
      <c r="R1002" s="69">
        <v>198341.876869</v>
      </c>
      <c r="S1002" s="69"/>
      <c r="T1002" s="69">
        <f t="shared" si="46"/>
        <v>-17507.151889000001</v>
      </c>
      <c r="U1002" s="69">
        <f t="shared" si="47"/>
        <v>-17778.230022000003</v>
      </c>
      <c r="V1002" s="69">
        <f t="shared" si="48"/>
        <v>-18539.318376999989</v>
      </c>
    </row>
    <row r="1003" spans="1:22" s="6" customFormat="1" ht="36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 t="s">
        <v>2421</v>
      </c>
      <c r="K1003" s="49" t="s">
        <v>2422</v>
      </c>
      <c r="L1003" s="50">
        <v>751.580871</v>
      </c>
      <c r="M1003" s="50">
        <v>855.06604900000002</v>
      </c>
      <c r="N1003" s="50">
        <v>962.89475400000003</v>
      </c>
      <c r="O1003" s="50">
        <v>0</v>
      </c>
      <c r="P1003" s="50">
        <v>452.99683499999998</v>
      </c>
      <c r="Q1003" s="50">
        <v>509.95182599999998</v>
      </c>
      <c r="R1003" s="50">
        <v>572.224107</v>
      </c>
      <c r="S1003" s="50"/>
      <c r="T1003" s="50">
        <f t="shared" si="46"/>
        <v>-298.58403600000003</v>
      </c>
      <c r="U1003" s="50">
        <f t="shared" si="47"/>
        <v>-345.11422300000004</v>
      </c>
      <c r="V1003" s="50">
        <f t="shared" si="48"/>
        <v>-390.67064700000003</v>
      </c>
    </row>
    <row r="1004" spans="1:22" s="6" customFormat="1" ht="24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 t="s">
        <v>2423</v>
      </c>
      <c r="K1004" s="49" t="s">
        <v>2424</v>
      </c>
      <c r="L1004" s="50">
        <v>68310.486348000006</v>
      </c>
      <c r="M1004" s="50">
        <v>80926.438286000004</v>
      </c>
      <c r="N1004" s="50">
        <v>85544.919062999994</v>
      </c>
      <c r="O1004" s="50">
        <v>0</v>
      </c>
      <c r="P1004" s="50">
        <v>59301.857634</v>
      </c>
      <c r="Q1004" s="50">
        <v>72189.602146999998</v>
      </c>
      <c r="R1004" s="50">
        <v>76982.808266000007</v>
      </c>
      <c r="S1004" s="50"/>
      <c r="T1004" s="50">
        <f t="shared" si="46"/>
        <v>-9008.6287140000059</v>
      </c>
      <c r="U1004" s="50">
        <f t="shared" si="47"/>
        <v>-8736.8361390000064</v>
      </c>
      <c r="V1004" s="50">
        <f t="shared" si="48"/>
        <v>-8562.1107969999866</v>
      </c>
    </row>
    <row r="1005" spans="1:22" s="6" customFormat="1" ht="30" customHeight="1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 t="s">
        <v>2425</v>
      </c>
      <c r="K1005" s="49" t="s">
        <v>2426</v>
      </c>
      <c r="L1005" s="50">
        <v>2103.0948509999998</v>
      </c>
      <c r="M1005" s="50">
        <v>2542.5384039999999</v>
      </c>
      <c r="N1005" s="50">
        <v>3018.4325090000002</v>
      </c>
      <c r="O1005" s="50">
        <v>0</v>
      </c>
      <c r="P1005" s="50">
        <v>2126.7802430000002</v>
      </c>
      <c r="Q1005" s="50">
        <v>2439.702863</v>
      </c>
      <c r="R1005" s="50">
        <v>2750.8313010000002</v>
      </c>
      <c r="S1005" s="50"/>
      <c r="T1005" s="50">
        <f t="shared" si="46"/>
        <v>23.68539200000032</v>
      </c>
      <c r="U1005" s="50">
        <f t="shared" si="47"/>
        <v>-102.83554099999992</v>
      </c>
      <c r="V1005" s="50">
        <f t="shared" si="48"/>
        <v>-267.60120800000004</v>
      </c>
    </row>
    <row r="1006" spans="1:22" s="6" customFormat="1" ht="24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 t="s">
        <v>2427</v>
      </c>
      <c r="K1006" s="49" t="s">
        <v>2428</v>
      </c>
      <c r="L1006" s="50">
        <v>9092.4147240000002</v>
      </c>
      <c r="M1006" s="50">
        <v>10551.708675</v>
      </c>
      <c r="N1006" s="50">
        <v>11836.194653</v>
      </c>
      <c r="O1006" s="50">
        <v>0</v>
      </c>
      <c r="P1006" s="50">
        <v>8901.4869799999997</v>
      </c>
      <c r="Q1006" s="50">
        <v>10339.344870999999</v>
      </c>
      <c r="R1006" s="50">
        <v>11608.756907000001</v>
      </c>
      <c r="S1006" s="50"/>
      <c r="T1006" s="50">
        <f t="shared" si="46"/>
        <v>-190.92774400000053</v>
      </c>
      <c r="U1006" s="50">
        <f t="shared" si="47"/>
        <v>-212.36380400000053</v>
      </c>
      <c r="V1006" s="50">
        <f t="shared" si="48"/>
        <v>-227.43774599999961</v>
      </c>
    </row>
    <row r="1007" spans="1:22" s="6" customFormat="1" ht="60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 t="s">
        <v>2429</v>
      </c>
      <c r="K1007" s="49" t="s">
        <v>2430</v>
      </c>
      <c r="L1007" s="50">
        <v>3969.3467179999998</v>
      </c>
      <c r="M1007" s="50">
        <v>4456.9805969999998</v>
      </c>
      <c r="N1007" s="50">
        <v>5009.7019959999998</v>
      </c>
      <c r="O1007" s="50">
        <v>0</v>
      </c>
      <c r="P1007" s="50">
        <v>3387.6841589999999</v>
      </c>
      <c r="Q1007" s="50">
        <v>3784.8159350000001</v>
      </c>
      <c r="R1007" s="50">
        <v>4228.4181900000003</v>
      </c>
      <c r="S1007" s="50"/>
      <c r="T1007" s="50">
        <f t="shared" si="46"/>
        <v>-581.66255899999987</v>
      </c>
      <c r="U1007" s="50">
        <f t="shared" si="47"/>
        <v>-672.16466199999968</v>
      </c>
      <c r="V1007" s="50">
        <f t="shared" si="48"/>
        <v>-781.28380599999946</v>
      </c>
    </row>
    <row r="1008" spans="1:22" s="6" customFormat="1" ht="24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 t="s">
        <v>2431</v>
      </c>
      <c r="K1008" s="49" t="s">
        <v>2432</v>
      </c>
      <c r="L1008" s="50">
        <v>4151.5157710000003</v>
      </c>
      <c r="M1008" s="50">
        <v>4787.5408630000002</v>
      </c>
      <c r="N1008" s="50">
        <v>5400.4819440000001</v>
      </c>
      <c r="O1008" s="50">
        <v>0</v>
      </c>
      <c r="P1008" s="50">
        <v>2257.181889</v>
      </c>
      <c r="Q1008" s="50">
        <v>2671.4035370000001</v>
      </c>
      <c r="R1008" s="50">
        <v>3147.3368959999998</v>
      </c>
      <c r="S1008" s="50"/>
      <c r="T1008" s="50">
        <f t="shared" si="46"/>
        <v>-1894.3338820000004</v>
      </c>
      <c r="U1008" s="50">
        <f t="shared" si="47"/>
        <v>-2116.137326</v>
      </c>
      <c r="V1008" s="50">
        <f t="shared" si="48"/>
        <v>-2253.1450480000003</v>
      </c>
    </row>
    <row r="1009" spans="1:22" s="6" customFormat="1" ht="24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 t="s">
        <v>2433</v>
      </c>
      <c r="K1009" s="49" t="s">
        <v>2434</v>
      </c>
      <c r="L1009" s="50">
        <v>22424.621448000002</v>
      </c>
      <c r="M1009" s="50">
        <v>24771.084133</v>
      </c>
      <c r="N1009" s="50">
        <v>27541.926792999999</v>
      </c>
      <c r="O1009" s="50">
        <v>0</v>
      </c>
      <c r="P1009" s="50">
        <v>21536.961266999999</v>
      </c>
      <c r="Q1009" s="50">
        <v>24324.677118</v>
      </c>
      <c r="R1009" s="50">
        <v>27466.145407</v>
      </c>
      <c r="S1009" s="50"/>
      <c r="T1009" s="50">
        <f t="shared" si="46"/>
        <v>-887.66018100000292</v>
      </c>
      <c r="U1009" s="50">
        <f t="shared" si="47"/>
        <v>-446.40701500000068</v>
      </c>
      <c r="V1009" s="50">
        <f t="shared" si="48"/>
        <v>-75.781385999998747</v>
      </c>
    </row>
    <row r="1010" spans="1:22" s="6" customFormat="1" ht="30" customHeight="1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 t="s">
        <v>2435</v>
      </c>
      <c r="K1010" s="49" t="s">
        <v>2436</v>
      </c>
      <c r="L1010" s="50">
        <v>71.160504000000003</v>
      </c>
      <c r="M1010" s="50">
        <v>83.187253999999996</v>
      </c>
      <c r="N1010" s="50">
        <v>95.214004000000003</v>
      </c>
      <c r="O1010" s="50">
        <v>0</v>
      </c>
      <c r="P1010" s="50">
        <v>39.605986000000001</v>
      </c>
      <c r="Q1010" s="50">
        <v>50.196258999999998</v>
      </c>
      <c r="R1010" s="50">
        <v>68.113811999999996</v>
      </c>
      <c r="S1010" s="50"/>
      <c r="T1010" s="50">
        <f t="shared" si="46"/>
        <v>-31.554518000000002</v>
      </c>
      <c r="U1010" s="50">
        <f t="shared" si="47"/>
        <v>-32.990994999999998</v>
      </c>
      <c r="V1010" s="50">
        <f t="shared" si="48"/>
        <v>-27.100192000000007</v>
      </c>
    </row>
    <row r="1011" spans="1:22" s="6" customFormat="1" ht="24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 t="s">
        <v>2437</v>
      </c>
      <c r="K1011" s="49" t="s">
        <v>2438</v>
      </c>
      <c r="L1011" s="50">
        <v>26.246767999999999</v>
      </c>
      <c r="M1011" s="50">
        <v>29.477637000000001</v>
      </c>
      <c r="N1011" s="50">
        <v>32.802928000000001</v>
      </c>
      <c r="O1011" s="50">
        <v>0</v>
      </c>
      <c r="P1011" s="50">
        <v>19.974643</v>
      </c>
      <c r="Q1011" s="50">
        <v>22.861778000000001</v>
      </c>
      <c r="R1011" s="50">
        <v>25.934567000000001</v>
      </c>
      <c r="S1011" s="50"/>
      <c r="T1011" s="50">
        <f t="shared" si="46"/>
        <v>-6.2721249999999991</v>
      </c>
      <c r="U1011" s="50">
        <f t="shared" si="47"/>
        <v>-6.6158590000000004</v>
      </c>
      <c r="V1011" s="50">
        <f t="shared" si="48"/>
        <v>-6.8683610000000002</v>
      </c>
    </row>
    <row r="1012" spans="1:22" s="6" customFormat="1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 t="s">
        <v>2439</v>
      </c>
      <c r="K1012" s="49" t="s">
        <v>2440</v>
      </c>
      <c r="L1012" s="50">
        <v>5727.6558729999997</v>
      </c>
      <c r="M1012" s="50">
        <v>6399.7892540000003</v>
      </c>
      <c r="N1012" s="50">
        <v>7253.2372949999999</v>
      </c>
      <c r="O1012" s="50">
        <v>0</v>
      </c>
      <c r="P1012" s="50">
        <v>3539.2889559999999</v>
      </c>
      <c r="Q1012" s="50">
        <v>4115.3420820000001</v>
      </c>
      <c r="R1012" s="50">
        <v>4840.8780859999997</v>
      </c>
      <c r="S1012" s="50"/>
      <c r="T1012" s="50">
        <f t="shared" si="46"/>
        <v>-2188.3669169999998</v>
      </c>
      <c r="U1012" s="50">
        <f t="shared" si="47"/>
        <v>-2284.4471720000001</v>
      </c>
      <c r="V1012" s="50">
        <f t="shared" si="48"/>
        <v>-2412.3592090000002</v>
      </c>
    </row>
    <row r="1013" spans="1:22" s="6" customFormat="1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 t="s">
        <v>1607</v>
      </c>
      <c r="K1013" s="49" t="s">
        <v>1608</v>
      </c>
      <c r="L1013" s="50">
        <v>0</v>
      </c>
      <c r="M1013" s="50">
        <v>0</v>
      </c>
      <c r="N1013" s="50">
        <v>0</v>
      </c>
      <c r="O1013" s="50">
        <v>0</v>
      </c>
      <c r="P1013" s="50">
        <v>95.334860000000006</v>
      </c>
      <c r="Q1013" s="50">
        <v>95.334860000000006</v>
      </c>
      <c r="R1013" s="50">
        <v>95.334860000000006</v>
      </c>
      <c r="S1013" s="50"/>
      <c r="T1013" s="50">
        <f t="shared" ref="T1013:T1076" si="49">P1013-L1013</f>
        <v>95.334860000000006</v>
      </c>
      <c r="U1013" s="50">
        <f t="shared" ref="U1013:U1076" si="50">Q1013-M1013</f>
        <v>95.334860000000006</v>
      </c>
      <c r="V1013" s="50">
        <f t="shared" ref="V1013:V1076" si="51">R1013-N1013</f>
        <v>95.334860000000006</v>
      </c>
    </row>
    <row r="1014" spans="1:22" s="6" customFormat="1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 t="s">
        <v>1703</v>
      </c>
      <c r="K1014" s="49" t="s">
        <v>1704</v>
      </c>
      <c r="L1014" s="50">
        <v>240</v>
      </c>
      <c r="M1014" s="50">
        <v>270</v>
      </c>
      <c r="N1014" s="50">
        <v>282</v>
      </c>
      <c r="O1014" s="50">
        <v>0</v>
      </c>
      <c r="P1014" s="50">
        <v>110.62977600000001</v>
      </c>
      <c r="Q1014" s="50">
        <v>136.55509900000001</v>
      </c>
      <c r="R1014" s="50">
        <v>146.925231</v>
      </c>
      <c r="S1014" s="50"/>
      <c r="T1014" s="50">
        <f t="shared" si="49"/>
        <v>-129.37022400000001</v>
      </c>
      <c r="U1014" s="50">
        <f t="shared" si="50"/>
        <v>-133.44490099999999</v>
      </c>
      <c r="V1014" s="50">
        <f t="shared" si="51"/>
        <v>-135.074769</v>
      </c>
    </row>
    <row r="1015" spans="1:22" s="6" customFormat="1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 t="s">
        <v>1436</v>
      </c>
      <c r="K1015" s="49" t="s">
        <v>1437</v>
      </c>
      <c r="L1015" s="50">
        <v>584.10041100000001</v>
      </c>
      <c r="M1015" s="50">
        <v>672.21115899999995</v>
      </c>
      <c r="N1015" s="50">
        <v>756.42190400000004</v>
      </c>
      <c r="O1015" s="50">
        <v>0</v>
      </c>
      <c r="P1015" s="50">
        <v>492.33363400000002</v>
      </c>
      <c r="Q1015" s="50">
        <v>580.44438500000001</v>
      </c>
      <c r="R1015" s="50">
        <v>664.65512899999999</v>
      </c>
      <c r="S1015" s="50"/>
      <c r="T1015" s="50">
        <f t="shared" si="49"/>
        <v>-91.76677699999999</v>
      </c>
      <c r="U1015" s="50">
        <f t="shared" si="50"/>
        <v>-91.766773999999941</v>
      </c>
      <c r="V1015" s="50">
        <f t="shared" si="51"/>
        <v>-91.766775000000052</v>
      </c>
    </row>
    <row r="1016" spans="1:22" s="6" customFormat="1">
      <c r="A1016" s="47"/>
      <c r="B1016" s="47"/>
      <c r="C1016" s="47"/>
      <c r="D1016" s="47"/>
      <c r="E1016" s="46"/>
      <c r="F1016" s="46"/>
      <c r="G1016" s="47"/>
      <c r="H1016" s="47"/>
      <c r="I1016" s="47"/>
      <c r="J1016" s="47" t="s">
        <v>1330</v>
      </c>
      <c r="K1016" s="49" t="s">
        <v>1331</v>
      </c>
      <c r="L1016" s="50">
        <v>15.196</v>
      </c>
      <c r="M1016" s="50">
        <v>15.196</v>
      </c>
      <c r="N1016" s="50">
        <v>15.196</v>
      </c>
      <c r="O1016" s="50">
        <v>0</v>
      </c>
      <c r="P1016" s="50">
        <v>0</v>
      </c>
      <c r="Q1016" s="50">
        <v>0</v>
      </c>
      <c r="R1016" s="50">
        <v>0</v>
      </c>
      <c r="S1016" s="50"/>
      <c r="T1016" s="50">
        <f t="shared" si="49"/>
        <v>-15.196</v>
      </c>
      <c r="U1016" s="50">
        <f t="shared" si="50"/>
        <v>-15.196</v>
      </c>
      <c r="V1016" s="50">
        <f t="shared" si="51"/>
        <v>-15.196</v>
      </c>
    </row>
    <row r="1017" spans="1:22" s="6" customFormat="1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 t="s">
        <v>1332</v>
      </c>
      <c r="K1017" s="49" t="s">
        <v>1333</v>
      </c>
      <c r="L1017" s="50">
        <v>6222.1106989999998</v>
      </c>
      <c r="M1017" s="50">
        <v>6263.4753719999999</v>
      </c>
      <c r="N1017" s="50">
        <v>6269.6835430000001</v>
      </c>
      <c r="O1017" s="50">
        <v>0</v>
      </c>
      <c r="P1017" s="50">
        <v>3772.4017330000001</v>
      </c>
      <c r="Q1017" s="50">
        <v>3807.2154139999998</v>
      </c>
      <c r="R1017" s="50">
        <v>3810.7655730000001</v>
      </c>
      <c r="S1017" s="50"/>
      <c r="T1017" s="50">
        <f t="shared" si="49"/>
        <v>-2449.7089659999997</v>
      </c>
      <c r="U1017" s="50">
        <f t="shared" si="50"/>
        <v>-2456.2599580000001</v>
      </c>
      <c r="V1017" s="50">
        <f t="shared" si="51"/>
        <v>-2458.91797</v>
      </c>
    </row>
    <row r="1018" spans="1:22" s="6" customFormat="1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 t="s">
        <v>1487</v>
      </c>
      <c r="K1018" s="49" t="s">
        <v>1488</v>
      </c>
      <c r="L1018" s="50">
        <v>565.36750099999995</v>
      </c>
      <c r="M1018" s="50">
        <v>565.36750099999995</v>
      </c>
      <c r="N1018" s="50">
        <v>565.36750099999995</v>
      </c>
      <c r="O1018" s="50">
        <v>0</v>
      </c>
      <c r="P1018" s="50">
        <v>59.939019999999999</v>
      </c>
      <c r="Q1018" s="50">
        <v>63.416476000000003</v>
      </c>
      <c r="R1018" s="50">
        <v>63.416476000000003</v>
      </c>
      <c r="S1018" s="50"/>
      <c r="T1018" s="50">
        <f t="shared" si="49"/>
        <v>-505.42848099999992</v>
      </c>
      <c r="U1018" s="50">
        <f t="shared" si="50"/>
        <v>-501.95102499999996</v>
      </c>
      <c r="V1018" s="50">
        <f t="shared" si="51"/>
        <v>-501.95102499999996</v>
      </c>
    </row>
    <row r="1019" spans="1:22" s="6" customFormat="1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 t="s">
        <v>2414</v>
      </c>
      <c r="K1019" s="49" t="s">
        <v>2415</v>
      </c>
      <c r="L1019" s="50">
        <v>2478.8670750000001</v>
      </c>
      <c r="M1019" s="50">
        <v>2539.4581469999998</v>
      </c>
      <c r="N1019" s="50">
        <v>2582.339031</v>
      </c>
      <c r="O1019" s="50">
        <v>0</v>
      </c>
      <c r="P1019" s="50">
        <v>1648.8702840000001</v>
      </c>
      <c r="Q1019" s="50">
        <v>1703.5382540000001</v>
      </c>
      <c r="R1019" s="50">
        <v>1745.001497</v>
      </c>
      <c r="S1019" s="50"/>
      <c r="T1019" s="50">
        <f t="shared" si="49"/>
        <v>-829.99679100000003</v>
      </c>
      <c r="U1019" s="50">
        <f t="shared" si="50"/>
        <v>-835.91989299999977</v>
      </c>
      <c r="V1019" s="50">
        <f t="shared" si="51"/>
        <v>-837.33753400000001</v>
      </c>
    </row>
    <row r="1020" spans="1:22" s="6" customFormat="1" ht="24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 t="s">
        <v>2441</v>
      </c>
      <c r="K1020" s="49" t="s">
        <v>2442</v>
      </c>
      <c r="L1020" s="50">
        <v>8154.7510940000002</v>
      </c>
      <c r="M1020" s="50">
        <v>9497.6457190000001</v>
      </c>
      <c r="N1020" s="50">
        <v>11931.362829</v>
      </c>
      <c r="O1020" s="50">
        <v>0</v>
      </c>
      <c r="P1020" s="50">
        <v>7614.8172539999996</v>
      </c>
      <c r="Q1020" s="50">
        <v>8742.8265389999997</v>
      </c>
      <c r="R1020" s="50">
        <v>10545.688706000001</v>
      </c>
      <c r="S1020" s="50"/>
      <c r="T1020" s="50">
        <f t="shared" si="49"/>
        <v>-539.9338400000006</v>
      </c>
      <c r="U1020" s="50">
        <f t="shared" si="50"/>
        <v>-754.81918000000042</v>
      </c>
      <c r="V1020" s="50">
        <f t="shared" si="51"/>
        <v>-1385.6741229999989</v>
      </c>
    </row>
    <row r="1021" spans="1:22" s="6" customFormat="1" ht="45" customHeight="1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 t="s">
        <v>2443</v>
      </c>
      <c r="K1021" s="49" t="s">
        <v>2444</v>
      </c>
      <c r="L1021" s="50">
        <v>1721.2385079999999</v>
      </c>
      <c r="M1021" s="50">
        <v>1976.0680649999999</v>
      </c>
      <c r="N1021" s="50">
        <v>2252.8653479999998</v>
      </c>
      <c r="O1021" s="50">
        <v>0</v>
      </c>
      <c r="P1021" s="50">
        <v>1544.2445419999999</v>
      </c>
      <c r="Q1021" s="50">
        <v>1780.948731</v>
      </c>
      <c r="R1021" s="50">
        <v>2021.1335710000001</v>
      </c>
      <c r="S1021" s="50"/>
      <c r="T1021" s="50">
        <f t="shared" si="49"/>
        <v>-176.993966</v>
      </c>
      <c r="U1021" s="50">
        <f t="shared" si="50"/>
        <v>-195.11933399999998</v>
      </c>
      <c r="V1021" s="50">
        <f t="shared" si="51"/>
        <v>-231.73177699999974</v>
      </c>
    </row>
    <row r="1022" spans="1:22" s="6" customFormat="1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 t="s">
        <v>2445</v>
      </c>
      <c r="K1022" s="49" t="s">
        <v>2446</v>
      </c>
      <c r="L1022" s="50">
        <v>129.60293100000001</v>
      </c>
      <c r="M1022" s="50">
        <v>145.70253299999999</v>
      </c>
      <c r="N1022" s="50">
        <v>165.33964599999999</v>
      </c>
      <c r="O1022" s="50">
        <v>0</v>
      </c>
      <c r="P1022" s="50">
        <v>109.697721</v>
      </c>
      <c r="Q1022" s="50">
        <v>122.006601</v>
      </c>
      <c r="R1022" s="50">
        <v>134.589485</v>
      </c>
      <c r="S1022" s="50"/>
      <c r="T1022" s="50">
        <f t="shared" si="49"/>
        <v>-19.905210000000011</v>
      </c>
      <c r="U1022" s="50">
        <f t="shared" si="50"/>
        <v>-23.695931999999985</v>
      </c>
      <c r="V1022" s="50">
        <f t="shared" si="51"/>
        <v>-30.750160999999991</v>
      </c>
    </row>
    <row r="1023" spans="1:22" s="6" customFormat="1" ht="24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 t="s">
        <v>2447</v>
      </c>
      <c r="K1023" s="49" t="s">
        <v>2448</v>
      </c>
      <c r="L1023" s="50">
        <v>875.28434600000003</v>
      </c>
      <c r="M1023" s="50">
        <v>989.50702000000001</v>
      </c>
      <c r="N1023" s="50">
        <v>1103.7920140000001</v>
      </c>
      <c r="O1023" s="50">
        <v>0</v>
      </c>
      <c r="P1023" s="50">
        <v>710.66270899999995</v>
      </c>
      <c r="Q1023" s="50">
        <v>806.30848400000002</v>
      </c>
      <c r="R1023" s="50">
        <v>910.358791</v>
      </c>
      <c r="S1023" s="50"/>
      <c r="T1023" s="50">
        <f t="shared" si="49"/>
        <v>-164.62163700000008</v>
      </c>
      <c r="U1023" s="50">
        <f t="shared" si="50"/>
        <v>-183.19853599999999</v>
      </c>
      <c r="V1023" s="50">
        <f t="shared" si="51"/>
        <v>-193.43322300000011</v>
      </c>
    </row>
    <row r="1024" spans="1:22" s="6" customFormat="1" ht="24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 t="s">
        <v>2449</v>
      </c>
      <c r="K1024" s="49" t="s">
        <v>2450</v>
      </c>
      <c r="L1024" s="50">
        <v>31102.648933</v>
      </c>
      <c r="M1024" s="50">
        <v>35707.404089000003</v>
      </c>
      <c r="N1024" s="50">
        <v>41141.236973999999</v>
      </c>
      <c r="O1024" s="50">
        <v>0</v>
      </c>
      <c r="P1024" s="50">
        <v>35261.000939999998</v>
      </c>
      <c r="Q1024" s="50">
        <v>39865.756095999997</v>
      </c>
      <c r="R1024" s="50">
        <v>45299.588981000001</v>
      </c>
      <c r="S1024" s="50"/>
      <c r="T1024" s="50">
        <f t="shared" si="49"/>
        <v>4158.3520069999977</v>
      </c>
      <c r="U1024" s="50">
        <f t="shared" si="50"/>
        <v>4158.352006999994</v>
      </c>
      <c r="V1024" s="50">
        <f t="shared" si="51"/>
        <v>4158.3520070000013</v>
      </c>
    </row>
    <row r="1025" spans="1:22" s="6" customFormat="1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 t="s">
        <v>2451</v>
      </c>
      <c r="K1025" s="49" t="s">
        <v>2452</v>
      </c>
      <c r="L1025" s="50">
        <v>1652.153808</v>
      </c>
      <c r="M1025" s="50">
        <v>1803.984087</v>
      </c>
      <c r="N1025" s="50">
        <v>1868.113979</v>
      </c>
      <c r="O1025" s="50">
        <v>0</v>
      </c>
      <c r="P1025" s="50">
        <v>250.80140900000001</v>
      </c>
      <c r="Q1025" s="50">
        <v>291.61064800000003</v>
      </c>
      <c r="R1025" s="50">
        <v>333.55967299999998</v>
      </c>
      <c r="S1025" s="50"/>
      <c r="T1025" s="50">
        <f t="shared" si="49"/>
        <v>-1401.3523990000001</v>
      </c>
      <c r="U1025" s="50">
        <f t="shared" si="50"/>
        <v>-1512.373439</v>
      </c>
      <c r="V1025" s="50">
        <f t="shared" si="51"/>
        <v>-1534.554306</v>
      </c>
    </row>
    <row r="1026" spans="1:22" s="6" customFormat="1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 t="s">
        <v>2453</v>
      </c>
      <c r="K1026" s="49" t="s">
        <v>2454</v>
      </c>
      <c r="L1026" s="50">
        <v>821.09752600000002</v>
      </c>
      <c r="M1026" s="50">
        <v>1036.3840319999999</v>
      </c>
      <c r="N1026" s="50">
        <v>1251.6705380000001</v>
      </c>
      <c r="O1026" s="50">
        <v>0</v>
      </c>
      <c r="P1026" s="50">
        <v>448.838345</v>
      </c>
      <c r="Q1026" s="50">
        <v>664.12485100000004</v>
      </c>
      <c r="R1026" s="50">
        <v>879.41135699999995</v>
      </c>
      <c r="S1026" s="50"/>
      <c r="T1026" s="50">
        <f t="shared" si="49"/>
        <v>-372.25918100000001</v>
      </c>
      <c r="U1026" s="50">
        <f t="shared" si="50"/>
        <v>-372.2591809999999</v>
      </c>
      <c r="V1026" s="50">
        <f t="shared" si="51"/>
        <v>-372.25918100000013</v>
      </c>
    </row>
    <row r="1027" spans="1:22" s="6" customFormat="1" ht="13.5">
      <c r="A1027" s="47"/>
      <c r="B1027" s="47"/>
      <c r="C1027" s="47"/>
      <c r="D1027" s="47"/>
      <c r="E1027" s="47"/>
      <c r="F1027" s="47"/>
      <c r="G1027" s="47"/>
      <c r="H1027" s="47"/>
      <c r="I1027" s="70" t="s">
        <v>1354</v>
      </c>
      <c r="J1027" s="70"/>
      <c r="K1027" s="70"/>
      <c r="L1027" s="69">
        <v>9083.3146859999997</v>
      </c>
      <c r="M1027" s="69">
        <v>10104.497921</v>
      </c>
      <c r="N1027" s="69">
        <v>11142.724402</v>
      </c>
      <c r="O1027" s="69">
        <v>0</v>
      </c>
      <c r="P1027" s="69">
        <v>2400.775255</v>
      </c>
      <c r="Q1027" s="69">
        <v>3398.4186770000001</v>
      </c>
      <c r="R1027" s="69">
        <v>4428.2327459999997</v>
      </c>
      <c r="S1027" s="69"/>
      <c r="T1027" s="69">
        <f t="shared" si="49"/>
        <v>-6682.5394309999992</v>
      </c>
      <c r="U1027" s="69">
        <f t="shared" si="50"/>
        <v>-6706.0792440000005</v>
      </c>
      <c r="V1027" s="69">
        <f t="shared" si="51"/>
        <v>-6714.4916560000001</v>
      </c>
    </row>
    <row r="1028" spans="1:22" s="6" customFormat="1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 t="s">
        <v>1355</v>
      </c>
      <c r="K1028" s="49" t="s">
        <v>1419</v>
      </c>
      <c r="L1028" s="50">
        <v>8582.5057259999994</v>
      </c>
      <c r="M1028" s="50">
        <v>9535.7962490000009</v>
      </c>
      <c r="N1028" s="50">
        <v>10509.980143999999</v>
      </c>
      <c r="O1028" s="50">
        <v>0</v>
      </c>
      <c r="P1028" s="50">
        <v>7183.8040819999997</v>
      </c>
      <c r="Q1028" s="50">
        <v>8122.6272939999999</v>
      </c>
      <c r="R1028" s="50">
        <v>9092.8072620000003</v>
      </c>
      <c r="S1028" s="50"/>
      <c r="T1028" s="50">
        <f t="shared" si="49"/>
        <v>-1398.7016439999998</v>
      </c>
      <c r="U1028" s="50">
        <f t="shared" si="50"/>
        <v>-1413.168955000001</v>
      </c>
      <c r="V1028" s="50">
        <f t="shared" si="51"/>
        <v>-1417.1728819999989</v>
      </c>
    </row>
    <row r="1029" spans="1:22" s="6" customFormat="1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 t="s">
        <v>1359</v>
      </c>
      <c r="K1029" s="49" t="s">
        <v>1423</v>
      </c>
      <c r="L1029" s="50">
        <v>176.80896000000001</v>
      </c>
      <c r="M1029" s="50">
        <v>203.50167200000001</v>
      </c>
      <c r="N1029" s="50">
        <v>226.344258</v>
      </c>
      <c r="O1029" s="50">
        <v>0</v>
      </c>
      <c r="P1029" s="50">
        <v>156.77150700000001</v>
      </c>
      <c r="Q1029" s="50">
        <v>174.391717</v>
      </c>
      <c r="R1029" s="50">
        <v>192.825818</v>
      </c>
      <c r="S1029" s="50"/>
      <c r="T1029" s="50">
        <f t="shared" si="49"/>
        <v>-20.037452999999999</v>
      </c>
      <c r="U1029" s="50">
        <f t="shared" si="50"/>
        <v>-29.109955000000014</v>
      </c>
      <c r="V1029" s="50">
        <f t="shared" si="51"/>
        <v>-33.518439999999998</v>
      </c>
    </row>
    <row r="1030" spans="1:22" s="6" customFormat="1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 t="s">
        <v>2417</v>
      </c>
      <c r="K1030" s="49" t="s">
        <v>2418</v>
      </c>
      <c r="L1030" s="50">
        <v>324</v>
      </c>
      <c r="M1030" s="50">
        <v>365.2</v>
      </c>
      <c r="N1030" s="50">
        <v>406.4</v>
      </c>
      <c r="O1030" s="50">
        <v>0</v>
      </c>
      <c r="P1030" s="50">
        <v>-4939.8003339999996</v>
      </c>
      <c r="Q1030" s="50">
        <v>-4898.6003339999997</v>
      </c>
      <c r="R1030" s="50">
        <v>-4857.4003339999999</v>
      </c>
      <c r="S1030" s="50"/>
      <c r="T1030" s="50">
        <f t="shared" si="49"/>
        <v>-5263.8003339999996</v>
      </c>
      <c r="U1030" s="50">
        <f t="shared" si="50"/>
        <v>-5263.8003339999996</v>
      </c>
      <c r="V1030" s="50">
        <f t="shared" si="51"/>
        <v>-5263.8003339999996</v>
      </c>
    </row>
    <row r="1031" spans="1:22" s="6" customFormat="1" ht="13.5">
      <c r="A1031" s="47"/>
      <c r="B1031" s="47"/>
      <c r="C1031" s="47"/>
      <c r="D1031" s="47"/>
      <c r="E1031" s="47"/>
      <c r="F1031" s="47"/>
      <c r="G1031" s="47"/>
      <c r="H1031" s="47"/>
      <c r="I1031" s="70" t="s">
        <v>2263</v>
      </c>
      <c r="J1031" s="70"/>
      <c r="K1031" s="70"/>
      <c r="L1031" s="69">
        <v>13297.084726999999</v>
      </c>
      <c r="M1031" s="69">
        <v>15181.343943</v>
      </c>
      <c r="N1031" s="69">
        <v>16959.807289</v>
      </c>
      <c r="O1031" s="69">
        <v>0</v>
      </c>
      <c r="P1031" s="69">
        <v>14230.367974999999</v>
      </c>
      <c r="Q1031" s="69">
        <v>16114.627191</v>
      </c>
      <c r="R1031" s="69">
        <v>17893.090537</v>
      </c>
      <c r="S1031" s="69"/>
      <c r="T1031" s="69">
        <f t="shared" si="49"/>
        <v>933.28324799999973</v>
      </c>
      <c r="U1031" s="69">
        <f t="shared" si="50"/>
        <v>933.28324799999973</v>
      </c>
      <c r="V1031" s="69">
        <f t="shared" si="51"/>
        <v>933.28324799999973</v>
      </c>
    </row>
    <row r="1032" spans="1:22" s="6" customFormat="1" ht="13.5" thickBot="1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 t="s">
        <v>2455</v>
      </c>
      <c r="K1032" s="49" t="s">
        <v>2456</v>
      </c>
      <c r="L1032" s="50">
        <v>13297.084726999999</v>
      </c>
      <c r="M1032" s="50">
        <v>15181.343943</v>
      </c>
      <c r="N1032" s="50">
        <v>16959.807289</v>
      </c>
      <c r="O1032" s="50">
        <v>0</v>
      </c>
      <c r="P1032" s="50">
        <v>14230.367974999999</v>
      </c>
      <c r="Q1032" s="50">
        <v>16114.627191</v>
      </c>
      <c r="R1032" s="50">
        <v>17893.090537</v>
      </c>
      <c r="S1032" s="50"/>
      <c r="T1032" s="50">
        <f t="shared" si="49"/>
        <v>933.28324799999973</v>
      </c>
      <c r="U1032" s="50">
        <f t="shared" si="50"/>
        <v>933.28324799999973</v>
      </c>
      <c r="V1032" s="50">
        <f t="shared" si="51"/>
        <v>933.28324799999973</v>
      </c>
    </row>
    <row r="1033" spans="1:22" s="6" customFormat="1" ht="13.5">
      <c r="A1033" s="113"/>
      <c r="B1033" s="113"/>
      <c r="C1033" s="113"/>
      <c r="D1033" s="113"/>
      <c r="E1033" s="113"/>
      <c r="F1033" s="114"/>
      <c r="G1033" s="115" t="s">
        <v>1298</v>
      </c>
      <c r="H1033" s="115"/>
      <c r="I1033" s="115"/>
      <c r="J1033" s="115"/>
      <c r="K1033" s="115"/>
      <c r="L1033" s="116">
        <v>266713.01863200002</v>
      </c>
      <c r="M1033" s="116">
        <v>308761.54848900001</v>
      </c>
      <c r="N1033" s="116">
        <v>341726.57795499999</v>
      </c>
      <c r="O1033" s="116">
        <v>0</v>
      </c>
      <c r="P1033" s="116">
        <v>263685.26386989019</v>
      </c>
      <c r="Q1033" s="116">
        <v>304073.94610834995</v>
      </c>
      <c r="R1033" s="116">
        <v>340162.46526432998</v>
      </c>
      <c r="S1033" s="116"/>
      <c r="T1033" s="116">
        <f t="shared" si="49"/>
        <v>-3027.7547621098347</v>
      </c>
      <c r="U1033" s="116">
        <f t="shared" si="50"/>
        <v>-4687.6023806500598</v>
      </c>
      <c r="V1033" s="116">
        <f t="shared" si="51"/>
        <v>-1564.1126906700083</v>
      </c>
    </row>
    <row r="1034" spans="1:22" s="6" customFormat="1" ht="13.5">
      <c r="A1034" s="47"/>
      <c r="B1034" s="47"/>
      <c r="C1034" s="47"/>
      <c r="D1034" s="47"/>
      <c r="E1034" s="47"/>
      <c r="F1034" s="47"/>
      <c r="G1034" s="47"/>
      <c r="H1034" s="71" t="s">
        <v>1328</v>
      </c>
      <c r="I1034" s="71"/>
      <c r="J1034" s="71"/>
      <c r="K1034" s="71"/>
      <c r="L1034" s="73">
        <v>266713.01863200002</v>
      </c>
      <c r="M1034" s="73">
        <v>308761.54848900001</v>
      </c>
      <c r="N1034" s="73">
        <v>341726.57795499999</v>
      </c>
      <c r="O1034" s="73">
        <v>0</v>
      </c>
      <c r="P1034" s="73">
        <v>263685.26386989019</v>
      </c>
      <c r="Q1034" s="73">
        <v>304073.94610834995</v>
      </c>
      <c r="R1034" s="73">
        <v>340162.46526432998</v>
      </c>
      <c r="S1034" s="73"/>
      <c r="T1034" s="73">
        <f t="shared" si="49"/>
        <v>-3027.7547621098347</v>
      </c>
      <c r="U1034" s="73">
        <f t="shared" si="50"/>
        <v>-4687.6023806500598</v>
      </c>
      <c r="V1034" s="73">
        <f t="shared" si="51"/>
        <v>-1564.1126906700083</v>
      </c>
    </row>
    <row r="1035" spans="1:22" s="6" customFormat="1" ht="13.5">
      <c r="A1035" s="47"/>
      <c r="B1035" s="47"/>
      <c r="C1035" s="47"/>
      <c r="D1035" s="47"/>
      <c r="E1035" s="47"/>
      <c r="F1035" s="47"/>
      <c r="G1035" s="47"/>
      <c r="H1035" s="47"/>
      <c r="I1035" s="70" t="s">
        <v>1329</v>
      </c>
      <c r="J1035" s="70"/>
      <c r="K1035" s="70"/>
      <c r="L1035" s="69">
        <v>106669.372755</v>
      </c>
      <c r="M1035" s="69">
        <v>122920.750174</v>
      </c>
      <c r="N1035" s="69">
        <v>136196.298695</v>
      </c>
      <c r="O1035" s="69">
        <v>0</v>
      </c>
      <c r="P1035" s="69">
        <v>108274.09681698013</v>
      </c>
      <c r="Q1035" s="69">
        <v>123779.64179569998</v>
      </c>
      <c r="R1035" s="69">
        <v>140081.51923080001</v>
      </c>
      <c r="S1035" s="69"/>
      <c r="T1035" s="69">
        <f t="shared" si="49"/>
        <v>1604.7240619801305</v>
      </c>
      <c r="U1035" s="69">
        <f t="shared" si="50"/>
        <v>858.89162169997871</v>
      </c>
      <c r="V1035" s="69">
        <f t="shared" si="51"/>
        <v>3885.2205358000065</v>
      </c>
    </row>
    <row r="1036" spans="1:22" s="6" customFormat="1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 t="s">
        <v>1361</v>
      </c>
      <c r="K1036" s="49" t="s">
        <v>2457</v>
      </c>
      <c r="L1036" s="50">
        <v>2028.177756</v>
      </c>
      <c r="M1036" s="50">
        <v>2339.5104820000001</v>
      </c>
      <c r="N1036" s="50">
        <v>2613.025529</v>
      </c>
      <c r="O1036" s="50">
        <v>0</v>
      </c>
      <c r="P1036" s="50">
        <v>2147.2382462399987</v>
      </c>
      <c r="Q1036" s="50">
        <v>2466.1993692800015</v>
      </c>
      <c r="R1036" s="50">
        <v>2772.4553963699982</v>
      </c>
      <c r="S1036" s="50"/>
      <c r="T1036" s="50">
        <f t="shared" si="49"/>
        <v>119.06049023999867</v>
      </c>
      <c r="U1036" s="50">
        <f t="shared" si="50"/>
        <v>126.68888728000138</v>
      </c>
      <c r="V1036" s="50">
        <f t="shared" si="51"/>
        <v>159.42986736999819</v>
      </c>
    </row>
    <row r="1037" spans="1:22" s="6" customFormat="1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 t="s">
        <v>1363</v>
      </c>
      <c r="K1037" s="49" t="s">
        <v>2458</v>
      </c>
      <c r="L1037" s="50">
        <v>88535.230490999995</v>
      </c>
      <c r="M1037" s="50">
        <v>102110.700533</v>
      </c>
      <c r="N1037" s="50">
        <v>113028.231849</v>
      </c>
      <c r="O1037" s="50">
        <v>0</v>
      </c>
      <c r="P1037" s="50">
        <v>90666.415972760136</v>
      </c>
      <c r="Q1037" s="50">
        <v>103482.02261810997</v>
      </c>
      <c r="R1037" s="50">
        <v>116730.73758867002</v>
      </c>
      <c r="S1037" s="50"/>
      <c r="T1037" s="50">
        <f t="shared" si="49"/>
        <v>2131.1854817601416</v>
      </c>
      <c r="U1037" s="50">
        <f t="shared" si="50"/>
        <v>1371.3220851099759</v>
      </c>
      <c r="V1037" s="50">
        <f t="shared" si="51"/>
        <v>3702.505739670014</v>
      </c>
    </row>
    <row r="1038" spans="1:22" s="6" customFormat="1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 t="s">
        <v>1365</v>
      </c>
      <c r="K1038" s="49" t="s">
        <v>2459</v>
      </c>
      <c r="L1038" s="50">
        <v>567.59620299999995</v>
      </c>
      <c r="M1038" s="50">
        <v>656.89666</v>
      </c>
      <c r="N1038" s="50">
        <v>719.24100399999998</v>
      </c>
      <c r="O1038" s="50">
        <v>0</v>
      </c>
      <c r="P1038" s="50">
        <v>546.59300384999949</v>
      </c>
      <c r="Q1038" s="50">
        <v>624.79430982999986</v>
      </c>
      <c r="R1038" s="50">
        <v>691.34027313999991</v>
      </c>
      <c r="S1038" s="50"/>
      <c r="T1038" s="50">
        <f t="shared" si="49"/>
        <v>-21.003199150000455</v>
      </c>
      <c r="U1038" s="50">
        <f t="shared" si="50"/>
        <v>-32.102350170000136</v>
      </c>
      <c r="V1038" s="50">
        <f t="shared" si="51"/>
        <v>-27.900730860000067</v>
      </c>
    </row>
    <row r="1039" spans="1:22" s="6" customFormat="1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 t="s">
        <v>1367</v>
      </c>
      <c r="K1039" s="49" t="s">
        <v>2460</v>
      </c>
      <c r="L1039" s="50">
        <v>266.11832199999998</v>
      </c>
      <c r="M1039" s="50">
        <v>306.92391500000002</v>
      </c>
      <c r="N1039" s="50">
        <v>336.37439499999999</v>
      </c>
      <c r="O1039" s="50">
        <v>0</v>
      </c>
      <c r="P1039" s="50">
        <v>276.95450117000024</v>
      </c>
      <c r="Q1039" s="50">
        <v>316.80088018000021</v>
      </c>
      <c r="R1039" s="50">
        <v>349.78475799999995</v>
      </c>
      <c r="S1039" s="50"/>
      <c r="T1039" s="50">
        <f t="shared" si="49"/>
        <v>10.836179170000264</v>
      </c>
      <c r="U1039" s="50">
        <f t="shared" si="50"/>
        <v>9.8769651800001839</v>
      </c>
      <c r="V1039" s="50">
        <f t="shared" si="51"/>
        <v>13.410362999999961</v>
      </c>
    </row>
    <row r="1040" spans="1:22" s="6" customFormat="1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 t="s">
        <v>1371</v>
      </c>
      <c r="K1040" s="49" t="s">
        <v>2461</v>
      </c>
      <c r="L1040" s="50">
        <v>3160.2154869999999</v>
      </c>
      <c r="M1040" s="50">
        <v>3649.7347399999999</v>
      </c>
      <c r="N1040" s="50">
        <v>4016.6833230000002</v>
      </c>
      <c r="O1040" s="50">
        <v>0</v>
      </c>
      <c r="P1040" s="50">
        <v>3085.2705193099914</v>
      </c>
      <c r="Q1040" s="50">
        <v>3536.955691110003</v>
      </c>
      <c r="R1040" s="50">
        <v>3945.2539543399953</v>
      </c>
      <c r="S1040" s="50"/>
      <c r="T1040" s="50">
        <f t="shared" si="49"/>
        <v>-74.944967690008525</v>
      </c>
      <c r="U1040" s="50">
        <f t="shared" si="50"/>
        <v>-112.77904888999683</v>
      </c>
      <c r="V1040" s="50">
        <f t="shared" si="51"/>
        <v>-71.429368660004911</v>
      </c>
    </row>
    <row r="1041" spans="1:22" s="6" customFormat="1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 t="s">
        <v>1373</v>
      </c>
      <c r="K1041" s="49" t="s">
        <v>2462</v>
      </c>
      <c r="L1041" s="50">
        <v>5501.3554139999997</v>
      </c>
      <c r="M1041" s="50">
        <v>6287.7735300000004</v>
      </c>
      <c r="N1041" s="50">
        <v>7077.8011399999996</v>
      </c>
      <c r="O1041" s="50">
        <v>0</v>
      </c>
      <c r="P1041" s="50">
        <v>5277.3307466399983</v>
      </c>
      <c r="Q1041" s="50">
        <v>6035.1335387700028</v>
      </c>
      <c r="R1041" s="50">
        <v>6831.9520867799974</v>
      </c>
      <c r="S1041" s="50"/>
      <c r="T1041" s="50">
        <f t="shared" si="49"/>
        <v>-224.02466736000133</v>
      </c>
      <c r="U1041" s="50">
        <f t="shared" si="50"/>
        <v>-252.63999122999758</v>
      </c>
      <c r="V1041" s="50">
        <f t="shared" si="51"/>
        <v>-245.84905322000213</v>
      </c>
    </row>
    <row r="1042" spans="1:22" s="6" customFormat="1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 t="s">
        <v>1375</v>
      </c>
      <c r="K1042" s="49" t="s">
        <v>2463</v>
      </c>
      <c r="L1042" s="50">
        <v>2952.0829199999998</v>
      </c>
      <c r="M1042" s="50">
        <v>3403.9242220000001</v>
      </c>
      <c r="N1042" s="50">
        <v>3760.376393</v>
      </c>
      <c r="O1042" s="50">
        <v>0</v>
      </c>
      <c r="P1042" s="50">
        <v>3832.6265417700001</v>
      </c>
      <c r="Q1042" s="50">
        <v>4349.9376696300051</v>
      </c>
      <c r="R1042" s="50">
        <v>4951.3458123100072</v>
      </c>
      <c r="S1042" s="50"/>
      <c r="T1042" s="50">
        <f t="shared" si="49"/>
        <v>880.5436217700003</v>
      </c>
      <c r="U1042" s="50">
        <f t="shared" si="50"/>
        <v>946.01344763000498</v>
      </c>
      <c r="V1042" s="50">
        <f t="shared" si="51"/>
        <v>1190.9694193100072</v>
      </c>
    </row>
    <row r="1043" spans="1:22" s="6" customFormat="1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 t="s">
        <v>1377</v>
      </c>
      <c r="K1043" s="49" t="s">
        <v>2464</v>
      </c>
      <c r="L1043" s="50">
        <v>496.620586</v>
      </c>
      <c r="M1043" s="50">
        <v>573.13158599999997</v>
      </c>
      <c r="N1043" s="50">
        <v>630.58011799999997</v>
      </c>
      <c r="O1043" s="50">
        <v>0</v>
      </c>
      <c r="P1043" s="50">
        <v>477.57167416000044</v>
      </c>
      <c r="Q1043" s="50">
        <v>547.71761404999916</v>
      </c>
      <c r="R1043" s="50">
        <v>608.40516502999935</v>
      </c>
      <c r="S1043" s="50"/>
      <c r="T1043" s="50">
        <f t="shared" si="49"/>
        <v>-19.048911839999562</v>
      </c>
      <c r="U1043" s="50">
        <f t="shared" si="50"/>
        <v>-25.413971950000814</v>
      </c>
      <c r="V1043" s="50">
        <f t="shared" si="51"/>
        <v>-22.174952970000618</v>
      </c>
    </row>
    <row r="1044" spans="1:22" s="6" customFormat="1" ht="24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 t="s">
        <v>1379</v>
      </c>
      <c r="K1044" s="49" t="s">
        <v>2465</v>
      </c>
      <c r="L1044" s="50">
        <v>591.83324100000004</v>
      </c>
      <c r="M1044" s="50">
        <v>678.74722599999996</v>
      </c>
      <c r="N1044" s="50">
        <v>746.25340900000003</v>
      </c>
      <c r="O1044" s="50">
        <v>0</v>
      </c>
      <c r="P1044" s="50">
        <v>593.47541266999929</v>
      </c>
      <c r="Q1044" s="50">
        <v>673.66104076999966</v>
      </c>
      <c r="R1044" s="50">
        <v>764.4760358599998</v>
      </c>
      <c r="S1044" s="50"/>
      <c r="T1044" s="50">
        <f t="shared" si="49"/>
        <v>1.642171669999243</v>
      </c>
      <c r="U1044" s="50">
        <f t="shared" si="50"/>
        <v>-5.0861852300002965</v>
      </c>
      <c r="V1044" s="50">
        <f t="shared" si="51"/>
        <v>18.222626859999764</v>
      </c>
    </row>
    <row r="1045" spans="1:22" s="6" customFormat="1" ht="24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 t="s">
        <v>1960</v>
      </c>
      <c r="K1045" s="49" t="s">
        <v>1961</v>
      </c>
      <c r="L1045" s="50">
        <v>2271.0136550000002</v>
      </c>
      <c r="M1045" s="50">
        <v>2563.4072799999999</v>
      </c>
      <c r="N1045" s="50">
        <v>2917.7315349999999</v>
      </c>
      <c r="O1045" s="50">
        <v>0</v>
      </c>
      <c r="P1045" s="50">
        <v>1177.7719385400003</v>
      </c>
      <c r="Q1045" s="50">
        <v>1496.1945266600001</v>
      </c>
      <c r="R1045" s="50">
        <v>1972.77792191</v>
      </c>
      <c r="S1045" s="50"/>
      <c r="T1045" s="50">
        <f t="shared" si="49"/>
        <v>-1093.2417164599999</v>
      </c>
      <c r="U1045" s="50">
        <f t="shared" si="50"/>
        <v>-1067.2127533399998</v>
      </c>
      <c r="V1045" s="50">
        <f t="shared" si="51"/>
        <v>-944.95361308999986</v>
      </c>
    </row>
    <row r="1046" spans="1:22" s="6" customFormat="1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 t="s">
        <v>1332</v>
      </c>
      <c r="K1046" s="49" t="s">
        <v>1333</v>
      </c>
      <c r="L1046" s="50">
        <v>42.688679999999998</v>
      </c>
      <c r="M1046" s="50">
        <v>50</v>
      </c>
      <c r="N1046" s="50">
        <v>50</v>
      </c>
      <c r="O1046" s="50">
        <v>0</v>
      </c>
      <c r="P1046" s="50">
        <v>116.62614144</v>
      </c>
      <c r="Q1046" s="50">
        <v>120.62614144</v>
      </c>
      <c r="R1046" s="50">
        <v>138.22614143999999</v>
      </c>
      <c r="S1046" s="50"/>
      <c r="T1046" s="50">
        <f t="shared" si="49"/>
        <v>73.937461439999993</v>
      </c>
      <c r="U1046" s="50">
        <f t="shared" si="50"/>
        <v>70.626141439999998</v>
      </c>
      <c r="V1046" s="50">
        <f t="shared" si="51"/>
        <v>88.226141439999992</v>
      </c>
    </row>
    <row r="1047" spans="1:22" s="6" customFormat="1">
      <c r="A1047" s="47"/>
      <c r="B1047" s="47"/>
      <c r="C1047" s="47"/>
      <c r="D1047" s="47"/>
      <c r="E1047" s="46"/>
      <c r="F1047" s="46"/>
      <c r="G1047" s="47"/>
      <c r="H1047" s="47"/>
      <c r="I1047" s="47"/>
      <c r="J1047" s="47" t="s">
        <v>2414</v>
      </c>
      <c r="K1047" s="49" t="s">
        <v>2415</v>
      </c>
      <c r="L1047" s="50">
        <v>256.44</v>
      </c>
      <c r="M1047" s="50">
        <v>300</v>
      </c>
      <c r="N1047" s="50">
        <v>300</v>
      </c>
      <c r="O1047" s="50">
        <v>0</v>
      </c>
      <c r="P1047" s="50">
        <v>76.222118430000009</v>
      </c>
      <c r="Q1047" s="50">
        <v>129.59839586999999</v>
      </c>
      <c r="R1047" s="50">
        <v>324.76409695000018</v>
      </c>
      <c r="S1047" s="50"/>
      <c r="T1047" s="50">
        <f t="shared" si="49"/>
        <v>-180.21788156999997</v>
      </c>
      <c r="U1047" s="50">
        <f t="shared" si="50"/>
        <v>-170.40160413000001</v>
      </c>
      <c r="V1047" s="50">
        <f t="shared" si="51"/>
        <v>24.76409695000018</v>
      </c>
    </row>
    <row r="1048" spans="1:22" s="6" customFormat="1" ht="13.5">
      <c r="A1048" s="47"/>
      <c r="B1048" s="47"/>
      <c r="C1048" s="47"/>
      <c r="D1048" s="47"/>
      <c r="E1048" s="47"/>
      <c r="F1048" s="47"/>
      <c r="G1048" s="47"/>
      <c r="H1048" s="47"/>
      <c r="I1048" s="70" t="s">
        <v>1354</v>
      </c>
      <c r="J1048" s="70"/>
      <c r="K1048" s="70"/>
      <c r="L1048" s="69">
        <v>24415.370038000001</v>
      </c>
      <c r="M1048" s="69">
        <v>28249.021569</v>
      </c>
      <c r="N1048" s="69">
        <v>31181.300868999999</v>
      </c>
      <c r="O1048" s="69">
        <v>0</v>
      </c>
      <c r="P1048" s="69">
        <v>20582.891213310009</v>
      </c>
      <c r="Q1048" s="69">
        <v>23502.527566239954</v>
      </c>
      <c r="R1048" s="69">
        <v>26297.658324119951</v>
      </c>
      <c r="S1048" s="69"/>
      <c r="T1048" s="69">
        <f t="shared" si="49"/>
        <v>-3832.4788246899916</v>
      </c>
      <c r="U1048" s="69">
        <f t="shared" si="50"/>
        <v>-4746.494002760046</v>
      </c>
      <c r="V1048" s="69">
        <f t="shared" si="51"/>
        <v>-4883.6425448800474</v>
      </c>
    </row>
    <row r="1049" spans="1:22" s="6" customFormat="1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 t="s">
        <v>1355</v>
      </c>
      <c r="K1049" s="49" t="s">
        <v>1419</v>
      </c>
      <c r="L1049" s="50">
        <v>28216.183407</v>
      </c>
      <c r="M1049" s="50">
        <v>32493.284357</v>
      </c>
      <c r="N1049" s="50">
        <v>35906.342865999999</v>
      </c>
      <c r="O1049" s="50">
        <v>0</v>
      </c>
      <c r="P1049" s="50">
        <v>24390.269684350009</v>
      </c>
      <c r="Q1049" s="50">
        <v>27755.624730549956</v>
      </c>
      <c r="R1049" s="50">
        <v>31031.275405269953</v>
      </c>
      <c r="S1049" s="50"/>
      <c r="T1049" s="50">
        <f t="shared" si="49"/>
        <v>-3825.9137226499915</v>
      </c>
      <c r="U1049" s="50">
        <f t="shared" si="50"/>
        <v>-4737.659626450044</v>
      </c>
      <c r="V1049" s="50">
        <f t="shared" si="51"/>
        <v>-4875.0674607300462</v>
      </c>
    </row>
    <row r="1050" spans="1:22" s="6" customFormat="1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 t="s">
        <v>1359</v>
      </c>
      <c r="K1050" s="49" t="s">
        <v>1423</v>
      </c>
      <c r="L1050" s="50">
        <v>150.45047</v>
      </c>
      <c r="M1050" s="50">
        <v>174.277072</v>
      </c>
      <c r="N1050" s="50">
        <v>192.024787</v>
      </c>
      <c r="O1050" s="50">
        <v>0</v>
      </c>
      <c r="P1050" s="50">
        <v>143.88536795999968</v>
      </c>
      <c r="Q1050" s="50">
        <v>165.44269569000014</v>
      </c>
      <c r="R1050" s="50">
        <v>183.44970285000002</v>
      </c>
      <c r="S1050" s="50"/>
      <c r="T1050" s="50">
        <f t="shared" si="49"/>
        <v>-6.5651020400003119</v>
      </c>
      <c r="U1050" s="50">
        <f t="shared" si="50"/>
        <v>-8.8343763099998682</v>
      </c>
      <c r="V1050" s="50">
        <f t="shared" si="51"/>
        <v>-8.5750841499999808</v>
      </c>
    </row>
    <row r="1051" spans="1:22" s="6" customFormat="1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 t="s">
        <v>2417</v>
      </c>
      <c r="K1051" s="49" t="s">
        <v>2418</v>
      </c>
      <c r="L1051" s="50">
        <v>-3951.2638390000002</v>
      </c>
      <c r="M1051" s="50">
        <v>-4418.5398599999999</v>
      </c>
      <c r="N1051" s="50">
        <v>-4917.0667839999996</v>
      </c>
      <c r="O1051" s="50">
        <v>0</v>
      </c>
      <c r="P1051" s="50">
        <v>-3951.2638390000002</v>
      </c>
      <c r="Q1051" s="50">
        <v>-4418.5398599999999</v>
      </c>
      <c r="R1051" s="50">
        <v>-4917.0667839999996</v>
      </c>
      <c r="S1051" s="50"/>
      <c r="T1051" s="50">
        <f t="shared" si="49"/>
        <v>0</v>
      </c>
      <c r="U1051" s="50">
        <f t="shared" si="50"/>
        <v>0</v>
      </c>
      <c r="V1051" s="50">
        <f t="shared" si="51"/>
        <v>0</v>
      </c>
    </row>
    <row r="1052" spans="1:22" s="6" customFormat="1" ht="13.5">
      <c r="A1052" s="47"/>
      <c r="B1052" s="47"/>
      <c r="C1052" s="47"/>
      <c r="D1052" s="47"/>
      <c r="E1052" s="47"/>
      <c r="F1052" s="47"/>
      <c r="G1052" s="47"/>
      <c r="H1052" s="47"/>
      <c r="I1052" s="70" t="s">
        <v>2263</v>
      </c>
      <c r="J1052" s="70"/>
      <c r="K1052" s="70"/>
      <c r="L1052" s="69">
        <v>135628.27583900001</v>
      </c>
      <c r="M1052" s="69">
        <v>157591.77674599999</v>
      </c>
      <c r="N1052" s="69">
        <v>174348.97839100001</v>
      </c>
      <c r="O1052" s="69">
        <v>0</v>
      </c>
      <c r="P1052" s="69">
        <v>134828.27583960001</v>
      </c>
      <c r="Q1052" s="69">
        <v>156791.77674641</v>
      </c>
      <c r="R1052" s="69">
        <v>173783.28770941001</v>
      </c>
      <c r="S1052" s="69"/>
      <c r="T1052" s="69">
        <f t="shared" si="49"/>
        <v>-799.99999939999543</v>
      </c>
      <c r="U1052" s="69">
        <f t="shared" si="50"/>
        <v>-799.99999958998524</v>
      </c>
      <c r="V1052" s="69">
        <f t="shared" si="51"/>
        <v>-565.69068159000017</v>
      </c>
    </row>
    <row r="1053" spans="1:22" s="6" customFormat="1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 t="s">
        <v>2455</v>
      </c>
      <c r="K1053" s="49" t="s">
        <v>2466</v>
      </c>
      <c r="L1053" s="50">
        <v>86112.848920999997</v>
      </c>
      <c r="M1053" s="50">
        <v>98537.551991</v>
      </c>
      <c r="N1053" s="50">
        <v>111002.558538</v>
      </c>
      <c r="O1053" s="50">
        <v>0</v>
      </c>
      <c r="P1053" s="50">
        <v>86112.848920999997</v>
      </c>
      <c r="Q1053" s="50">
        <v>98537.551991</v>
      </c>
      <c r="R1053" s="50">
        <v>111002.558538</v>
      </c>
      <c r="S1053" s="50"/>
      <c r="T1053" s="50">
        <f t="shared" si="49"/>
        <v>0</v>
      </c>
      <c r="U1053" s="50">
        <f t="shared" si="50"/>
        <v>0</v>
      </c>
      <c r="V1053" s="50">
        <f t="shared" si="51"/>
        <v>0</v>
      </c>
    </row>
    <row r="1054" spans="1:22" s="6" customFormat="1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 t="s">
        <v>2419</v>
      </c>
      <c r="K1054" s="49" t="s">
        <v>2467</v>
      </c>
      <c r="L1054" s="50">
        <v>10656.999329</v>
      </c>
      <c r="M1054" s="50">
        <v>12075.144125000001</v>
      </c>
      <c r="N1054" s="50">
        <v>13453.853381000001</v>
      </c>
      <c r="O1054" s="50">
        <v>0</v>
      </c>
      <c r="P1054" s="50">
        <v>10077.264752040002</v>
      </c>
      <c r="Q1054" s="50">
        <v>11499.131242040003</v>
      </c>
      <c r="R1054" s="50">
        <v>13176.131240040002</v>
      </c>
      <c r="S1054" s="50"/>
      <c r="T1054" s="50">
        <f t="shared" si="49"/>
        <v>-579.73457695999787</v>
      </c>
      <c r="U1054" s="50">
        <f t="shared" si="50"/>
        <v>-576.01288295999802</v>
      </c>
      <c r="V1054" s="50">
        <f t="shared" si="51"/>
        <v>-277.7221409599988</v>
      </c>
    </row>
    <row r="1055" spans="1:22" s="6" customFormat="1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 t="s">
        <v>2468</v>
      </c>
      <c r="K1055" s="49" t="s">
        <v>2469</v>
      </c>
      <c r="L1055" s="50">
        <v>30887.514868999999</v>
      </c>
      <c r="M1055" s="50">
        <v>37692.820481000002</v>
      </c>
      <c r="N1055" s="50">
        <v>39395.817905999997</v>
      </c>
      <c r="O1055" s="50">
        <v>0</v>
      </c>
      <c r="P1055" s="50">
        <v>30887.514869539995</v>
      </c>
      <c r="Q1055" s="50">
        <v>37692.820481349998</v>
      </c>
      <c r="R1055" s="50">
        <v>39395.817906349999</v>
      </c>
      <c r="S1055" s="50"/>
      <c r="T1055" s="50">
        <f t="shared" si="49"/>
        <v>5.3999610827304423E-7</v>
      </c>
      <c r="U1055" s="50">
        <f t="shared" si="50"/>
        <v>3.4999538911506534E-7</v>
      </c>
      <c r="V1055" s="50">
        <f t="shared" si="51"/>
        <v>3.5000266507267952E-7</v>
      </c>
    </row>
    <row r="1056" spans="1:22" s="6" customFormat="1" ht="24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 t="s">
        <v>2470</v>
      </c>
      <c r="K1056" s="49" t="s">
        <v>2471</v>
      </c>
      <c r="L1056" s="50">
        <v>7970.9127200000003</v>
      </c>
      <c r="M1056" s="50">
        <v>9286.2601489999997</v>
      </c>
      <c r="N1056" s="50">
        <v>10496.748566</v>
      </c>
      <c r="O1056" s="50">
        <v>0</v>
      </c>
      <c r="P1056" s="50">
        <v>7750.6472970200002</v>
      </c>
      <c r="Q1056" s="50">
        <v>9062.2730320199989</v>
      </c>
      <c r="R1056" s="50">
        <v>10208.780025019998</v>
      </c>
      <c r="S1056" s="50"/>
      <c r="T1056" s="50">
        <f t="shared" si="49"/>
        <v>-220.26542298000004</v>
      </c>
      <c r="U1056" s="50">
        <f t="shared" si="50"/>
        <v>-223.98711698000079</v>
      </c>
      <c r="V1056" s="50">
        <f t="shared" si="51"/>
        <v>-287.96854098000222</v>
      </c>
    </row>
    <row r="1057" spans="1:22" s="6" customFormat="1" ht="30" customHeight="1">
      <c r="A1057" s="47"/>
      <c r="B1057" s="47"/>
      <c r="C1057" s="47"/>
      <c r="D1057" s="47"/>
      <c r="E1057" s="47"/>
      <c r="F1057" s="53"/>
      <c r="G1057" s="54" t="s">
        <v>1296</v>
      </c>
      <c r="H1057" s="55"/>
      <c r="I1057" s="55"/>
      <c r="J1057" s="55"/>
      <c r="K1057" s="55"/>
      <c r="L1057" s="56">
        <v>116835.84938499999</v>
      </c>
      <c r="M1057" s="56">
        <v>132189.83400100001</v>
      </c>
      <c r="N1057" s="56">
        <v>148975.374969</v>
      </c>
      <c r="O1057" s="56">
        <v>0</v>
      </c>
      <c r="P1057" s="56">
        <v>116846.12142700001</v>
      </c>
      <c r="Q1057" s="56">
        <v>132200.10604300001</v>
      </c>
      <c r="R1057" s="56">
        <v>148985.64701099999</v>
      </c>
      <c r="S1057" s="56"/>
      <c r="T1057" s="56">
        <f t="shared" si="49"/>
        <v>10.272042000011425</v>
      </c>
      <c r="U1057" s="56">
        <f t="shared" si="50"/>
        <v>10.272041999996873</v>
      </c>
      <c r="V1057" s="56">
        <f t="shared" si="51"/>
        <v>10.272041999996873</v>
      </c>
    </row>
    <row r="1058" spans="1:22" s="6" customFormat="1" ht="13.5">
      <c r="A1058" s="47"/>
      <c r="B1058" s="47"/>
      <c r="C1058" s="47"/>
      <c r="D1058" s="47"/>
      <c r="E1058" s="47"/>
      <c r="F1058" s="47"/>
      <c r="G1058" s="47"/>
      <c r="H1058" s="71" t="s">
        <v>1328</v>
      </c>
      <c r="I1058" s="71"/>
      <c r="J1058" s="71"/>
      <c r="K1058" s="71"/>
      <c r="L1058" s="73">
        <v>116835.84938499999</v>
      </c>
      <c r="M1058" s="73">
        <v>132189.83400100001</v>
      </c>
      <c r="N1058" s="73">
        <v>148975.374969</v>
      </c>
      <c r="O1058" s="73">
        <v>0</v>
      </c>
      <c r="P1058" s="73">
        <v>116846.12142700001</v>
      </c>
      <c r="Q1058" s="73">
        <v>132200.10604300001</v>
      </c>
      <c r="R1058" s="73">
        <v>148985.64701099999</v>
      </c>
      <c r="S1058" s="73"/>
      <c r="T1058" s="73">
        <f t="shared" si="49"/>
        <v>10.272042000011425</v>
      </c>
      <c r="U1058" s="73">
        <f t="shared" si="50"/>
        <v>10.272041999996873</v>
      </c>
      <c r="V1058" s="73">
        <f t="shared" si="51"/>
        <v>10.272041999996873</v>
      </c>
    </row>
    <row r="1059" spans="1:22" s="6" customFormat="1" ht="13.5">
      <c r="A1059" s="47"/>
      <c r="B1059" s="47"/>
      <c r="C1059" s="47"/>
      <c r="D1059" s="47"/>
      <c r="E1059" s="47"/>
      <c r="F1059" s="47"/>
      <c r="G1059" s="47"/>
      <c r="H1059" s="47"/>
      <c r="I1059" s="70" t="s">
        <v>1329</v>
      </c>
      <c r="J1059" s="70"/>
      <c r="K1059" s="70"/>
      <c r="L1059" s="69">
        <v>25739.605877999998</v>
      </c>
      <c r="M1059" s="69">
        <v>29331.436683</v>
      </c>
      <c r="N1059" s="69">
        <v>33974.745541999997</v>
      </c>
      <c r="O1059" s="69">
        <v>0</v>
      </c>
      <c r="P1059" s="69">
        <v>25850.703777999999</v>
      </c>
      <c r="Q1059" s="69">
        <v>29350.813483000002</v>
      </c>
      <c r="R1059" s="69">
        <v>33601.731295999998</v>
      </c>
      <c r="S1059" s="69"/>
      <c r="T1059" s="69">
        <f t="shared" si="49"/>
        <v>111.09790000000066</v>
      </c>
      <c r="U1059" s="69">
        <f t="shared" si="50"/>
        <v>19.376800000001822</v>
      </c>
      <c r="V1059" s="69">
        <f t="shared" si="51"/>
        <v>-373.01424599999882</v>
      </c>
    </row>
    <row r="1060" spans="1:22" s="6" customFormat="1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 t="s">
        <v>1361</v>
      </c>
      <c r="K1060" s="49" t="s">
        <v>2472</v>
      </c>
      <c r="L1060" s="50">
        <v>207.16449299999999</v>
      </c>
      <c r="M1060" s="50">
        <v>235.39516900000001</v>
      </c>
      <c r="N1060" s="50">
        <v>269.62540300000001</v>
      </c>
      <c r="O1060" s="50">
        <v>0</v>
      </c>
      <c r="P1060" s="50">
        <v>245.38843800000001</v>
      </c>
      <c r="Q1060" s="50">
        <v>275.32928900000002</v>
      </c>
      <c r="R1060" s="50">
        <v>309.92318999999998</v>
      </c>
      <c r="S1060" s="50"/>
      <c r="T1060" s="50">
        <f t="shared" si="49"/>
        <v>38.223945000000015</v>
      </c>
      <c r="U1060" s="50">
        <f t="shared" si="50"/>
        <v>39.934120000000007</v>
      </c>
      <c r="V1060" s="50">
        <f t="shared" si="51"/>
        <v>40.297786999999971</v>
      </c>
    </row>
    <row r="1061" spans="1:22" s="6" customFormat="1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 t="s">
        <v>1363</v>
      </c>
      <c r="K1061" s="49" t="s">
        <v>2473</v>
      </c>
      <c r="L1061" s="50">
        <v>105.74354099999999</v>
      </c>
      <c r="M1061" s="50">
        <v>120.137418</v>
      </c>
      <c r="N1061" s="50">
        <v>136.85346899999999</v>
      </c>
      <c r="O1061" s="50">
        <v>0</v>
      </c>
      <c r="P1061" s="50">
        <v>109.34456</v>
      </c>
      <c r="Q1061" s="50">
        <v>122.910669</v>
      </c>
      <c r="R1061" s="50">
        <v>140.65386799999999</v>
      </c>
      <c r="S1061" s="50"/>
      <c r="T1061" s="50">
        <f t="shared" si="49"/>
        <v>3.601019000000008</v>
      </c>
      <c r="U1061" s="50">
        <f t="shared" si="50"/>
        <v>2.7732510000000019</v>
      </c>
      <c r="V1061" s="50">
        <f t="shared" si="51"/>
        <v>3.8003989999999988</v>
      </c>
    </row>
    <row r="1062" spans="1:22" s="6" customFormat="1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 t="s">
        <v>1365</v>
      </c>
      <c r="K1062" s="49" t="s">
        <v>2474</v>
      </c>
      <c r="L1062" s="50">
        <v>100.066599</v>
      </c>
      <c r="M1062" s="50">
        <v>114.11050899999999</v>
      </c>
      <c r="N1062" s="50">
        <v>130.821831</v>
      </c>
      <c r="O1062" s="50">
        <v>0</v>
      </c>
      <c r="P1062" s="50">
        <v>97.697151000000005</v>
      </c>
      <c r="Q1062" s="50">
        <v>111.213196</v>
      </c>
      <c r="R1062" s="50">
        <v>127.161627</v>
      </c>
      <c r="S1062" s="50"/>
      <c r="T1062" s="50">
        <f t="shared" si="49"/>
        <v>-2.3694479999999913</v>
      </c>
      <c r="U1062" s="50">
        <f t="shared" si="50"/>
        <v>-2.8973129999999969</v>
      </c>
      <c r="V1062" s="50">
        <f t="shared" si="51"/>
        <v>-3.6602040000000073</v>
      </c>
    </row>
    <row r="1063" spans="1:22" s="6" customFormat="1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 t="s">
        <v>1367</v>
      </c>
      <c r="K1063" s="49" t="s">
        <v>2475</v>
      </c>
      <c r="L1063" s="50">
        <v>44.978563000000001</v>
      </c>
      <c r="M1063" s="50">
        <v>51.105165</v>
      </c>
      <c r="N1063" s="50">
        <v>58.460467999999999</v>
      </c>
      <c r="O1063" s="50">
        <v>0</v>
      </c>
      <c r="P1063" s="50">
        <v>44.318162000000001</v>
      </c>
      <c r="Q1063" s="50">
        <v>50.559406000000003</v>
      </c>
      <c r="R1063" s="50">
        <v>57.979317999999999</v>
      </c>
      <c r="S1063" s="50"/>
      <c r="T1063" s="50">
        <f t="shared" si="49"/>
        <v>-0.66040100000000024</v>
      </c>
      <c r="U1063" s="50">
        <f t="shared" si="50"/>
        <v>-0.54575899999999677</v>
      </c>
      <c r="V1063" s="50">
        <f t="shared" si="51"/>
        <v>-0.48114999999999952</v>
      </c>
    </row>
    <row r="1064" spans="1:22" s="6" customFormat="1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 t="s">
        <v>1369</v>
      </c>
      <c r="K1064" s="49" t="s">
        <v>2476</v>
      </c>
      <c r="L1064" s="50">
        <v>89.369342000000003</v>
      </c>
      <c r="M1064" s="50">
        <v>101.71190300000001</v>
      </c>
      <c r="N1064" s="50">
        <v>116.583821</v>
      </c>
      <c r="O1064" s="50">
        <v>0</v>
      </c>
      <c r="P1064" s="50">
        <v>87.307804000000004</v>
      </c>
      <c r="Q1064" s="50">
        <v>99.371837999999997</v>
      </c>
      <c r="R1064" s="50">
        <v>113.912204</v>
      </c>
      <c r="S1064" s="50"/>
      <c r="T1064" s="50">
        <f t="shared" si="49"/>
        <v>-2.0615379999999988</v>
      </c>
      <c r="U1064" s="50">
        <f t="shared" si="50"/>
        <v>-2.3400650000000098</v>
      </c>
      <c r="V1064" s="50">
        <f t="shared" si="51"/>
        <v>-2.6716169999999977</v>
      </c>
    </row>
    <row r="1065" spans="1:22" s="6" customFormat="1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 t="s">
        <v>1371</v>
      </c>
      <c r="K1065" s="49" t="s">
        <v>2477</v>
      </c>
      <c r="L1065" s="50">
        <v>60.947296000000001</v>
      </c>
      <c r="M1065" s="50">
        <v>69.369288999999995</v>
      </c>
      <c r="N1065" s="50">
        <v>79.409199000000001</v>
      </c>
      <c r="O1065" s="50">
        <v>0</v>
      </c>
      <c r="P1065" s="50">
        <v>59.246701000000002</v>
      </c>
      <c r="Q1065" s="50">
        <v>67.454803999999996</v>
      </c>
      <c r="R1065" s="50">
        <v>77.254327000000004</v>
      </c>
      <c r="S1065" s="50"/>
      <c r="T1065" s="50">
        <f t="shared" si="49"/>
        <v>-1.7005949999999999</v>
      </c>
      <c r="U1065" s="50">
        <f t="shared" si="50"/>
        <v>-1.9144849999999991</v>
      </c>
      <c r="V1065" s="50">
        <f t="shared" si="51"/>
        <v>-2.1548719999999975</v>
      </c>
    </row>
    <row r="1066" spans="1:22" s="6" customFormat="1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 t="s">
        <v>1373</v>
      </c>
      <c r="K1066" s="49" t="s">
        <v>2478</v>
      </c>
      <c r="L1066" s="50">
        <v>366.57187399999998</v>
      </c>
      <c r="M1066" s="50">
        <v>416.74381199999999</v>
      </c>
      <c r="N1066" s="50">
        <v>477.67546299999998</v>
      </c>
      <c r="O1066" s="50">
        <v>0</v>
      </c>
      <c r="P1066" s="50">
        <v>357.70261900000003</v>
      </c>
      <c r="Q1066" s="50">
        <v>406.427593</v>
      </c>
      <c r="R1066" s="50">
        <v>465.42953499999999</v>
      </c>
      <c r="S1066" s="50"/>
      <c r="T1066" s="50">
        <f t="shared" si="49"/>
        <v>-8.8692549999999528</v>
      </c>
      <c r="U1066" s="50">
        <f t="shared" si="50"/>
        <v>-10.31621899999999</v>
      </c>
      <c r="V1066" s="50">
        <f t="shared" si="51"/>
        <v>-12.245927999999992</v>
      </c>
    </row>
    <row r="1067" spans="1:22" s="6" customFormat="1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 t="s">
        <v>1377</v>
      </c>
      <c r="K1067" s="49" t="s">
        <v>2479</v>
      </c>
      <c r="L1067" s="50">
        <v>2837.3346390000002</v>
      </c>
      <c r="M1067" s="50">
        <v>3230.4169499999998</v>
      </c>
      <c r="N1067" s="50">
        <v>3685.8166930000002</v>
      </c>
      <c r="O1067" s="50">
        <v>0</v>
      </c>
      <c r="P1067" s="50">
        <v>3108.0176660000002</v>
      </c>
      <c r="Q1067" s="50">
        <v>3503.1948430000002</v>
      </c>
      <c r="R1067" s="50">
        <v>3966.1615590000001</v>
      </c>
      <c r="S1067" s="50"/>
      <c r="T1067" s="50">
        <f t="shared" si="49"/>
        <v>270.68302700000004</v>
      </c>
      <c r="U1067" s="50">
        <f t="shared" si="50"/>
        <v>272.7778930000004</v>
      </c>
      <c r="V1067" s="50">
        <f t="shared" si="51"/>
        <v>280.34486599999991</v>
      </c>
    </row>
    <row r="1068" spans="1:22" s="6" customFormat="1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 t="s">
        <v>1379</v>
      </c>
      <c r="K1068" s="49" t="s">
        <v>2480</v>
      </c>
      <c r="L1068" s="50">
        <v>3048.41869</v>
      </c>
      <c r="M1068" s="50">
        <v>3487.370269</v>
      </c>
      <c r="N1068" s="50">
        <v>3985.8793260000002</v>
      </c>
      <c r="O1068" s="50">
        <v>0</v>
      </c>
      <c r="P1068" s="50">
        <v>3310.4933030000002</v>
      </c>
      <c r="Q1068" s="50">
        <v>3762.8053789999999</v>
      </c>
      <c r="R1068" s="50">
        <v>4274.9148459999997</v>
      </c>
      <c r="S1068" s="50"/>
      <c r="T1068" s="50">
        <f t="shared" si="49"/>
        <v>262.07461300000023</v>
      </c>
      <c r="U1068" s="50">
        <f t="shared" si="50"/>
        <v>275.4351099999999</v>
      </c>
      <c r="V1068" s="50">
        <f t="shared" si="51"/>
        <v>289.03551999999945</v>
      </c>
    </row>
    <row r="1069" spans="1:22" s="6" customFormat="1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 t="s">
        <v>1381</v>
      </c>
      <c r="K1069" s="49" t="s">
        <v>2481</v>
      </c>
      <c r="L1069" s="50">
        <v>3164.1908229999999</v>
      </c>
      <c r="M1069" s="50">
        <v>3609.810821</v>
      </c>
      <c r="N1069" s="50">
        <v>4097.8993049999999</v>
      </c>
      <c r="O1069" s="50">
        <v>0</v>
      </c>
      <c r="P1069" s="50">
        <v>3119.9799320000002</v>
      </c>
      <c r="Q1069" s="50">
        <v>3574.3910299999998</v>
      </c>
      <c r="R1069" s="50">
        <v>4095.0290169999998</v>
      </c>
      <c r="S1069" s="50"/>
      <c r="T1069" s="50">
        <f t="shared" si="49"/>
        <v>-44.210890999999719</v>
      </c>
      <c r="U1069" s="50">
        <f t="shared" si="50"/>
        <v>-35.419791000000259</v>
      </c>
      <c r="V1069" s="50">
        <f t="shared" si="51"/>
        <v>-2.8702880000000732</v>
      </c>
    </row>
    <row r="1070" spans="1:22" s="6" customFormat="1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 t="s">
        <v>1383</v>
      </c>
      <c r="K1070" s="49" t="s">
        <v>2482</v>
      </c>
      <c r="L1070" s="50">
        <v>4058.7375670000001</v>
      </c>
      <c r="M1070" s="50">
        <v>4646.9532209999998</v>
      </c>
      <c r="N1070" s="50">
        <v>5299.4705299999996</v>
      </c>
      <c r="O1070" s="50">
        <v>0</v>
      </c>
      <c r="P1070" s="50">
        <v>4234.5657869999995</v>
      </c>
      <c r="Q1070" s="50">
        <v>4812.3359220000002</v>
      </c>
      <c r="R1070" s="50">
        <v>5486.8346750000001</v>
      </c>
      <c r="S1070" s="50"/>
      <c r="T1070" s="50">
        <f t="shared" si="49"/>
        <v>175.82821999999942</v>
      </c>
      <c r="U1070" s="50">
        <f t="shared" si="50"/>
        <v>165.38270100000045</v>
      </c>
      <c r="V1070" s="50">
        <f t="shared" si="51"/>
        <v>187.36414500000046</v>
      </c>
    </row>
    <row r="1071" spans="1:22" s="6" customFormat="1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 t="s">
        <v>1385</v>
      </c>
      <c r="K1071" s="49" t="s">
        <v>2483</v>
      </c>
      <c r="L1071" s="50">
        <v>750.05661199999997</v>
      </c>
      <c r="M1071" s="50">
        <v>852.706233</v>
      </c>
      <c r="N1071" s="50">
        <v>977.14910999999995</v>
      </c>
      <c r="O1071" s="50">
        <v>0</v>
      </c>
      <c r="P1071" s="50">
        <v>748.07250899999997</v>
      </c>
      <c r="Q1071" s="50">
        <v>849.96622400000001</v>
      </c>
      <c r="R1071" s="50">
        <v>973.97641599999997</v>
      </c>
      <c r="S1071" s="50"/>
      <c r="T1071" s="50">
        <f t="shared" si="49"/>
        <v>-1.9841030000000046</v>
      </c>
      <c r="U1071" s="50">
        <f t="shared" si="50"/>
        <v>-2.7400089999999864</v>
      </c>
      <c r="V1071" s="50">
        <f t="shared" si="51"/>
        <v>-3.1726939999999786</v>
      </c>
    </row>
    <row r="1072" spans="1:22" s="6" customFormat="1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 t="s">
        <v>1387</v>
      </c>
      <c r="K1072" s="49" t="s">
        <v>2484</v>
      </c>
      <c r="L1072" s="50">
        <v>52.676983999999997</v>
      </c>
      <c r="M1072" s="50">
        <v>60.054353999999996</v>
      </c>
      <c r="N1072" s="50">
        <v>68.813355000000001</v>
      </c>
      <c r="O1072" s="50">
        <v>0</v>
      </c>
      <c r="P1072" s="50">
        <v>52.805070999999998</v>
      </c>
      <c r="Q1072" s="50">
        <v>60.196854999999999</v>
      </c>
      <c r="R1072" s="50">
        <v>68.978937000000002</v>
      </c>
      <c r="S1072" s="50"/>
      <c r="T1072" s="50">
        <f t="shared" si="49"/>
        <v>0.12808700000000073</v>
      </c>
      <c r="U1072" s="50">
        <f t="shared" si="50"/>
        <v>0.14250100000000288</v>
      </c>
      <c r="V1072" s="50">
        <f t="shared" si="51"/>
        <v>0.16558200000000056</v>
      </c>
    </row>
    <row r="1073" spans="1:22" s="6" customFormat="1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 t="s">
        <v>1389</v>
      </c>
      <c r="K1073" s="49" t="s">
        <v>2080</v>
      </c>
      <c r="L1073" s="50">
        <v>45.916376999999997</v>
      </c>
      <c r="M1073" s="50">
        <v>52.754708999999998</v>
      </c>
      <c r="N1073" s="50">
        <v>60.383243999999998</v>
      </c>
      <c r="O1073" s="50">
        <v>0</v>
      </c>
      <c r="P1073" s="50">
        <v>45.483741999999999</v>
      </c>
      <c r="Q1073" s="50">
        <v>51.443398999999999</v>
      </c>
      <c r="R1073" s="50">
        <v>58.179909000000002</v>
      </c>
      <c r="S1073" s="50"/>
      <c r="T1073" s="50">
        <f t="shared" si="49"/>
        <v>-0.43263499999999766</v>
      </c>
      <c r="U1073" s="50">
        <f t="shared" si="50"/>
        <v>-1.3113099999999989</v>
      </c>
      <c r="V1073" s="50">
        <f t="shared" si="51"/>
        <v>-2.2033349999999956</v>
      </c>
    </row>
    <row r="1074" spans="1:22" s="6" customFormat="1" ht="24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 t="s">
        <v>1391</v>
      </c>
      <c r="K1074" s="49" t="s">
        <v>2485</v>
      </c>
      <c r="L1074" s="50">
        <v>120.54182</v>
      </c>
      <c r="M1074" s="50">
        <v>137.03314599999999</v>
      </c>
      <c r="N1074" s="50">
        <v>157.09577999999999</v>
      </c>
      <c r="O1074" s="50">
        <v>0</v>
      </c>
      <c r="P1074" s="50">
        <v>118.675532</v>
      </c>
      <c r="Q1074" s="50">
        <v>134.92172600000001</v>
      </c>
      <c r="R1074" s="50">
        <v>154.68059500000001</v>
      </c>
      <c r="S1074" s="50"/>
      <c r="T1074" s="50">
        <f t="shared" si="49"/>
        <v>-1.8662879999999973</v>
      </c>
      <c r="U1074" s="50">
        <f t="shared" si="50"/>
        <v>-2.1114199999999812</v>
      </c>
      <c r="V1074" s="50">
        <f t="shared" si="51"/>
        <v>-2.4151849999999797</v>
      </c>
    </row>
    <row r="1075" spans="1:22" s="6" customFormat="1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 t="s">
        <v>1393</v>
      </c>
      <c r="K1075" s="49" t="s">
        <v>2486</v>
      </c>
      <c r="L1075" s="50">
        <v>658.10117700000001</v>
      </c>
      <c r="M1075" s="50">
        <v>766.59006499999998</v>
      </c>
      <c r="N1075" s="50">
        <v>875.62298899999996</v>
      </c>
      <c r="O1075" s="50">
        <v>0</v>
      </c>
      <c r="P1075" s="50">
        <v>804.29923799999995</v>
      </c>
      <c r="Q1075" s="50">
        <v>938.80122200000005</v>
      </c>
      <c r="R1075" s="50">
        <v>991.00768700000003</v>
      </c>
      <c r="S1075" s="50"/>
      <c r="T1075" s="50">
        <f t="shared" si="49"/>
        <v>146.19806099999994</v>
      </c>
      <c r="U1075" s="50">
        <f t="shared" si="50"/>
        <v>172.21115700000007</v>
      </c>
      <c r="V1075" s="50">
        <f t="shared" si="51"/>
        <v>115.38469800000007</v>
      </c>
    </row>
    <row r="1076" spans="1:22" s="6" customFormat="1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 t="s">
        <v>1395</v>
      </c>
      <c r="K1076" s="49" t="s">
        <v>2487</v>
      </c>
      <c r="L1076" s="50">
        <v>6708.1568010000001</v>
      </c>
      <c r="M1076" s="50">
        <v>7601.9840260000001</v>
      </c>
      <c r="N1076" s="50">
        <v>9246.1759849999999</v>
      </c>
      <c r="O1076" s="50">
        <v>0</v>
      </c>
      <c r="P1076" s="50">
        <v>6114.3385609999996</v>
      </c>
      <c r="Q1076" s="50">
        <v>6905.7386399999996</v>
      </c>
      <c r="R1076" s="50">
        <v>8027.9529160000002</v>
      </c>
      <c r="S1076" s="50"/>
      <c r="T1076" s="50">
        <f t="shared" si="49"/>
        <v>-593.81824000000051</v>
      </c>
      <c r="U1076" s="50">
        <f t="shared" si="50"/>
        <v>-696.24538600000051</v>
      </c>
      <c r="V1076" s="50">
        <f t="shared" si="51"/>
        <v>-1218.2230689999997</v>
      </c>
    </row>
    <row r="1077" spans="1:22" s="6" customFormat="1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 t="s">
        <v>1725</v>
      </c>
      <c r="K1077" s="49" t="s">
        <v>2488</v>
      </c>
      <c r="L1077" s="50">
        <v>42.390709000000001</v>
      </c>
      <c r="M1077" s="50">
        <v>49.033833000000001</v>
      </c>
      <c r="N1077" s="50">
        <v>56.518082</v>
      </c>
      <c r="O1077" s="50">
        <v>0</v>
      </c>
      <c r="P1077" s="50">
        <v>41.857114000000003</v>
      </c>
      <c r="Q1077" s="50">
        <v>47.845258000000001</v>
      </c>
      <c r="R1077" s="50">
        <v>54.782212000000001</v>
      </c>
      <c r="S1077" s="50"/>
      <c r="T1077" s="50">
        <f t="shared" ref="T1077:T1130" si="52">P1077-L1077</f>
        <v>-0.53359499999999827</v>
      </c>
      <c r="U1077" s="50">
        <f t="shared" ref="U1077:U1130" si="53">Q1077-M1077</f>
        <v>-1.1885750000000002</v>
      </c>
      <c r="V1077" s="50">
        <f t="shared" ref="V1077:V1130" si="54">R1077-N1077</f>
        <v>-1.7358699999999985</v>
      </c>
    </row>
    <row r="1078" spans="1:22" s="6" customFormat="1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 t="s">
        <v>2489</v>
      </c>
      <c r="K1078" s="49" t="s">
        <v>2490</v>
      </c>
      <c r="L1078" s="50">
        <v>63.445621000000003</v>
      </c>
      <c r="M1078" s="50">
        <v>73.719952000000006</v>
      </c>
      <c r="N1078" s="50">
        <v>85.257537999999997</v>
      </c>
      <c r="O1078" s="50">
        <v>0</v>
      </c>
      <c r="P1078" s="50">
        <v>72.285567999999998</v>
      </c>
      <c r="Q1078" s="50">
        <v>82.604118</v>
      </c>
      <c r="R1078" s="50">
        <v>93.741585000000001</v>
      </c>
      <c r="S1078" s="50"/>
      <c r="T1078" s="50">
        <f t="shared" si="52"/>
        <v>8.8399469999999951</v>
      </c>
      <c r="U1078" s="50">
        <f t="shared" si="53"/>
        <v>8.8841659999999933</v>
      </c>
      <c r="V1078" s="50">
        <f t="shared" si="54"/>
        <v>8.4840470000000039</v>
      </c>
    </row>
    <row r="1079" spans="1:22" s="6" customFormat="1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 t="s">
        <v>1574</v>
      </c>
      <c r="K1079" s="49" t="s">
        <v>2491</v>
      </c>
      <c r="L1079" s="50">
        <v>10.612492</v>
      </c>
      <c r="M1079" s="50">
        <v>12.084394</v>
      </c>
      <c r="N1079" s="50">
        <v>13.745348999999999</v>
      </c>
      <c r="O1079" s="50">
        <v>0</v>
      </c>
      <c r="P1079" s="50">
        <v>11.320519000000001</v>
      </c>
      <c r="Q1079" s="50">
        <v>12.764082</v>
      </c>
      <c r="R1079" s="50">
        <v>14.395165</v>
      </c>
      <c r="S1079" s="50"/>
      <c r="T1079" s="50">
        <f t="shared" si="52"/>
        <v>0.70802700000000129</v>
      </c>
      <c r="U1079" s="50">
        <f t="shared" si="53"/>
        <v>0.67968800000000051</v>
      </c>
      <c r="V1079" s="50">
        <f t="shared" si="54"/>
        <v>0.64981600000000128</v>
      </c>
    </row>
    <row r="1080" spans="1:22" s="6" customFormat="1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 t="s">
        <v>1576</v>
      </c>
      <c r="K1080" s="49" t="s">
        <v>2492</v>
      </c>
      <c r="L1080" s="50">
        <v>19.131451999999999</v>
      </c>
      <c r="M1080" s="50">
        <v>21.494865999999998</v>
      </c>
      <c r="N1080" s="50">
        <v>24.235541999999999</v>
      </c>
      <c r="O1080" s="50">
        <v>0</v>
      </c>
      <c r="P1080" s="50">
        <v>18.722657999999999</v>
      </c>
      <c r="Q1080" s="50">
        <v>21.085115999999999</v>
      </c>
      <c r="R1080" s="50">
        <v>25.075271000000001</v>
      </c>
      <c r="S1080" s="50"/>
      <c r="T1080" s="50">
        <f t="shared" si="52"/>
        <v>-0.40879400000000032</v>
      </c>
      <c r="U1080" s="50">
        <f t="shared" si="53"/>
        <v>-0.40974999999999895</v>
      </c>
      <c r="V1080" s="50">
        <f t="shared" si="54"/>
        <v>0.83972900000000195</v>
      </c>
    </row>
    <row r="1081" spans="1:22" s="6" customFormat="1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 t="s">
        <v>1578</v>
      </c>
      <c r="K1081" s="49" t="s">
        <v>2493</v>
      </c>
      <c r="L1081" s="50">
        <v>29.257960000000001</v>
      </c>
      <c r="M1081" s="50">
        <v>33.345542999999999</v>
      </c>
      <c r="N1081" s="50">
        <v>38.147692999999997</v>
      </c>
      <c r="O1081" s="50">
        <v>0</v>
      </c>
      <c r="P1081" s="50">
        <v>30.913620999999999</v>
      </c>
      <c r="Q1081" s="50">
        <v>35.146884</v>
      </c>
      <c r="R1081" s="50">
        <v>40.167774000000001</v>
      </c>
      <c r="S1081" s="50"/>
      <c r="T1081" s="50">
        <f t="shared" si="52"/>
        <v>1.6556609999999985</v>
      </c>
      <c r="U1081" s="50">
        <f t="shared" si="53"/>
        <v>1.8013410000000007</v>
      </c>
      <c r="V1081" s="50">
        <f t="shared" si="54"/>
        <v>2.0200810000000047</v>
      </c>
    </row>
    <row r="1082" spans="1:22" s="6" customFormat="1" ht="24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 t="s">
        <v>1427</v>
      </c>
      <c r="K1082" s="49" t="s">
        <v>2494</v>
      </c>
      <c r="L1082" s="50">
        <v>76.671250999999998</v>
      </c>
      <c r="M1082" s="50">
        <v>88.993357000000003</v>
      </c>
      <c r="N1082" s="50">
        <v>101.73622899999999</v>
      </c>
      <c r="O1082" s="50">
        <v>0</v>
      </c>
      <c r="P1082" s="50">
        <v>75.613035999999994</v>
      </c>
      <c r="Q1082" s="50">
        <v>87.463245000000001</v>
      </c>
      <c r="R1082" s="50">
        <v>99.356269999999995</v>
      </c>
      <c r="S1082" s="50"/>
      <c r="T1082" s="50">
        <f t="shared" si="52"/>
        <v>-1.0582150000000041</v>
      </c>
      <c r="U1082" s="50">
        <f t="shared" si="53"/>
        <v>-1.5301120000000026</v>
      </c>
      <c r="V1082" s="50">
        <f t="shared" si="54"/>
        <v>-2.3799589999999995</v>
      </c>
    </row>
    <row r="1083" spans="1:22" s="6" customFormat="1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 t="s">
        <v>1936</v>
      </c>
      <c r="K1083" s="49" t="s">
        <v>2495</v>
      </c>
      <c r="L1083" s="50">
        <v>12.685271999999999</v>
      </c>
      <c r="M1083" s="50">
        <v>14.359842</v>
      </c>
      <c r="N1083" s="50">
        <v>16.361836</v>
      </c>
      <c r="O1083" s="50">
        <v>0</v>
      </c>
      <c r="P1083" s="50">
        <v>13.265243</v>
      </c>
      <c r="Q1083" s="50">
        <v>14.796536</v>
      </c>
      <c r="R1083" s="50">
        <v>16.653337000000001</v>
      </c>
      <c r="S1083" s="50"/>
      <c r="T1083" s="50">
        <f t="shared" si="52"/>
        <v>0.57997100000000046</v>
      </c>
      <c r="U1083" s="50">
        <f t="shared" si="53"/>
        <v>0.43669399999999925</v>
      </c>
      <c r="V1083" s="50">
        <f t="shared" si="54"/>
        <v>0.29150100000000023</v>
      </c>
    </row>
    <row r="1084" spans="1:22" s="6" customFormat="1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 t="s">
        <v>2496</v>
      </c>
      <c r="K1084" s="49" t="s">
        <v>2497</v>
      </c>
      <c r="L1084" s="50">
        <v>71.284783000000004</v>
      </c>
      <c r="M1084" s="50">
        <v>81.017652999999996</v>
      </c>
      <c r="N1084" s="50">
        <v>92.883414000000002</v>
      </c>
      <c r="O1084" s="50">
        <v>0</v>
      </c>
      <c r="P1084" s="50">
        <v>70.264111</v>
      </c>
      <c r="Q1084" s="50">
        <v>79.847426999999996</v>
      </c>
      <c r="R1084" s="50">
        <v>91.526022999999995</v>
      </c>
      <c r="S1084" s="50"/>
      <c r="T1084" s="50">
        <f t="shared" si="52"/>
        <v>-1.0206720000000047</v>
      </c>
      <c r="U1084" s="50">
        <f t="shared" si="53"/>
        <v>-1.1702259999999995</v>
      </c>
      <c r="V1084" s="50">
        <f t="shared" si="54"/>
        <v>-1.3573910000000069</v>
      </c>
    </row>
    <row r="1085" spans="1:22" s="6" customFormat="1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 t="s">
        <v>2498</v>
      </c>
      <c r="K1085" s="49" t="s">
        <v>2499</v>
      </c>
      <c r="L1085" s="50">
        <v>1016.249421</v>
      </c>
      <c r="M1085" s="50">
        <v>1158.8965880000001</v>
      </c>
      <c r="N1085" s="50">
        <v>1318.6370770000001</v>
      </c>
      <c r="O1085" s="50">
        <v>0</v>
      </c>
      <c r="P1085" s="50">
        <v>882.47482600000001</v>
      </c>
      <c r="Q1085" s="50">
        <v>999.42333499999995</v>
      </c>
      <c r="R1085" s="50">
        <v>1270.513483</v>
      </c>
      <c r="S1085" s="50"/>
      <c r="T1085" s="50">
        <f t="shared" si="52"/>
        <v>-133.77459499999998</v>
      </c>
      <c r="U1085" s="50">
        <f t="shared" si="53"/>
        <v>-159.47325300000011</v>
      </c>
      <c r="V1085" s="50">
        <f t="shared" si="54"/>
        <v>-48.123594000000139</v>
      </c>
    </row>
    <row r="1086" spans="1:22" s="6" customFormat="1" ht="24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 t="s">
        <v>1874</v>
      </c>
      <c r="K1086" s="49" t="s">
        <v>2500</v>
      </c>
      <c r="L1086" s="50">
        <v>451.16485999999998</v>
      </c>
      <c r="M1086" s="50">
        <v>519.54542700000002</v>
      </c>
      <c r="N1086" s="50">
        <v>599.96231899999998</v>
      </c>
      <c r="O1086" s="50">
        <v>0</v>
      </c>
      <c r="P1086" s="50">
        <v>456.62400700000001</v>
      </c>
      <c r="Q1086" s="50">
        <v>527.83267699999999</v>
      </c>
      <c r="R1086" s="50">
        <v>611.824614</v>
      </c>
      <c r="S1086" s="50"/>
      <c r="T1086" s="50">
        <f t="shared" si="52"/>
        <v>5.4591470000000299</v>
      </c>
      <c r="U1086" s="50">
        <f t="shared" si="53"/>
        <v>8.2872499999999718</v>
      </c>
      <c r="V1086" s="50">
        <f t="shared" si="54"/>
        <v>11.862295000000017</v>
      </c>
    </row>
    <row r="1087" spans="1:22" s="6" customFormat="1" ht="24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 t="s">
        <v>1938</v>
      </c>
      <c r="K1087" s="49" t="s">
        <v>2501</v>
      </c>
      <c r="L1087" s="50">
        <v>75.241836000000006</v>
      </c>
      <c r="M1087" s="50">
        <v>86.907525000000007</v>
      </c>
      <c r="N1087" s="50">
        <v>100.35885500000001</v>
      </c>
      <c r="O1087" s="50">
        <v>0</v>
      </c>
      <c r="P1087" s="50">
        <v>67.866744999999995</v>
      </c>
      <c r="Q1087" s="50">
        <v>77.701584999999994</v>
      </c>
      <c r="R1087" s="50">
        <v>90.850969000000006</v>
      </c>
      <c r="S1087" s="50"/>
      <c r="T1087" s="50">
        <f t="shared" si="52"/>
        <v>-7.3750910000000118</v>
      </c>
      <c r="U1087" s="50">
        <f t="shared" si="53"/>
        <v>-9.2059400000000124</v>
      </c>
      <c r="V1087" s="50">
        <f t="shared" si="54"/>
        <v>-9.5078859999999992</v>
      </c>
    </row>
    <row r="1088" spans="1:22" s="6" customFormat="1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 t="s">
        <v>1876</v>
      </c>
      <c r="K1088" s="49" t="s">
        <v>2502</v>
      </c>
      <c r="L1088" s="50">
        <v>22.422374000000001</v>
      </c>
      <c r="M1088" s="50">
        <v>25.478144</v>
      </c>
      <c r="N1088" s="50">
        <v>29.066268000000001</v>
      </c>
      <c r="O1088" s="50">
        <v>0</v>
      </c>
      <c r="P1088" s="50">
        <v>21.714583000000001</v>
      </c>
      <c r="Q1088" s="50">
        <v>24.973804000000001</v>
      </c>
      <c r="R1088" s="50">
        <v>28.777070999999999</v>
      </c>
      <c r="S1088" s="50"/>
      <c r="T1088" s="50">
        <f t="shared" si="52"/>
        <v>-0.70779100000000028</v>
      </c>
      <c r="U1088" s="50">
        <f t="shared" si="53"/>
        <v>-0.50433999999999912</v>
      </c>
      <c r="V1088" s="50">
        <f t="shared" si="54"/>
        <v>-0.28919700000000148</v>
      </c>
    </row>
    <row r="1089" spans="1:22" s="6" customFormat="1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 t="s">
        <v>1878</v>
      </c>
      <c r="K1089" s="49" t="s">
        <v>2503</v>
      </c>
      <c r="L1089" s="50">
        <v>11.123525000000001</v>
      </c>
      <c r="M1089" s="50">
        <v>12.647558</v>
      </c>
      <c r="N1089" s="50">
        <v>14.499003999999999</v>
      </c>
      <c r="O1089" s="50">
        <v>0</v>
      </c>
      <c r="P1089" s="50">
        <v>11.093847</v>
      </c>
      <c r="Q1089" s="50">
        <v>12.602439</v>
      </c>
      <c r="R1089" s="50">
        <v>14.436531</v>
      </c>
      <c r="S1089" s="50"/>
      <c r="T1089" s="50">
        <f t="shared" si="52"/>
        <v>-2.9678000000000537E-2</v>
      </c>
      <c r="U1089" s="50">
        <f t="shared" si="53"/>
        <v>-4.5118999999999687E-2</v>
      </c>
      <c r="V1089" s="50">
        <f t="shared" si="54"/>
        <v>-6.2472999999998891E-2</v>
      </c>
    </row>
    <row r="1090" spans="1:22" s="6" customFormat="1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 t="s">
        <v>1941</v>
      </c>
      <c r="K1090" s="49" t="s">
        <v>2504</v>
      </c>
      <c r="L1090" s="50">
        <v>1418.9511239999999</v>
      </c>
      <c r="M1090" s="50">
        <v>1599.6649420000001</v>
      </c>
      <c r="N1090" s="50">
        <v>1759.600365</v>
      </c>
      <c r="O1090" s="50">
        <v>0</v>
      </c>
      <c r="P1090" s="50">
        <v>1418.9511239999999</v>
      </c>
      <c r="Q1090" s="50">
        <v>1599.6649420000001</v>
      </c>
      <c r="R1090" s="50">
        <v>1759.600365</v>
      </c>
      <c r="S1090" s="50"/>
      <c r="T1090" s="50">
        <f t="shared" si="52"/>
        <v>0</v>
      </c>
      <c r="U1090" s="50">
        <f t="shared" si="53"/>
        <v>0</v>
      </c>
      <c r="V1090" s="50">
        <f t="shared" si="54"/>
        <v>0</v>
      </c>
    </row>
    <row r="1091" spans="1:22" s="6" customFormat="1" ht="13.5">
      <c r="A1091" s="47"/>
      <c r="B1091" s="47"/>
      <c r="C1091" s="47"/>
      <c r="D1091" s="47"/>
      <c r="E1091" s="47"/>
      <c r="F1091" s="47"/>
      <c r="G1091" s="47"/>
      <c r="H1091" s="47"/>
      <c r="I1091" s="70" t="s">
        <v>1354</v>
      </c>
      <c r="J1091" s="70"/>
      <c r="K1091" s="70"/>
      <c r="L1091" s="69">
        <v>12893.052553</v>
      </c>
      <c r="M1091" s="69">
        <v>14471.871354000001</v>
      </c>
      <c r="N1091" s="69">
        <v>16405.122979</v>
      </c>
      <c r="O1091" s="69">
        <v>0</v>
      </c>
      <c r="P1091" s="69">
        <v>12794.2631</v>
      </c>
      <c r="Q1091" s="69">
        <v>14465.072351999999</v>
      </c>
      <c r="R1091" s="69">
        <v>16861.482067000001</v>
      </c>
      <c r="S1091" s="69"/>
      <c r="T1091" s="69">
        <f t="shared" si="52"/>
        <v>-98.789452999999412</v>
      </c>
      <c r="U1091" s="69">
        <f t="shared" si="53"/>
        <v>-6.7990020000015647</v>
      </c>
      <c r="V1091" s="69">
        <f t="shared" si="54"/>
        <v>456.35908800000107</v>
      </c>
    </row>
    <row r="1092" spans="1:22" s="6" customFormat="1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 t="s">
        <v>1355</v>
      </c>
      <c r="K1092" s="49" t="s">
        <v>1419</v>
      </c>
      <c r="L1092" s="50">
        <v>470.820943</v>
      </c>
      <c r="M1092" s="50">
        <v>535.31205199999999</v>
      </c>
      <c r="N1092" s="50">
        <v>610.764002</v>
      </c>
      <c r="O1092" s="50">
        <v>0</v>
      </c>
      <c r="P1092" s="50">
        <v>485.40744599999999</v>
      </c>
      <c r="Q1092" s="50">
        <v>546.38357699999995</v>
      </c>
      <c r="R1092" s="50">
        <v>625.41647</v>
      </c>
      <c r="S1092" s="50"/>
      <c r="T1092" s="50">
        <f t="shared" si="52"/>
        <v>14.586502999999993</v>
      </c>
      <c r="U1092" s="50">
        <f t="shared" si="53"/>
        <v>11.071524999999951</v>
      </c>
      <c r="V1092" s="50">
        <f t="shared" si="54"/>
        <v>14.652467999999999</v>
      </c>
    </row>
    <row r="1093" spans="1:22" s="6" customFormat="1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 t="s">
        <v>1357</v>
      </c>
      <c r="K1093" s="49" t="s">
        <v>2505</v>
      </c>
      <c r="L1093" s="50">
        <v>6223.6003220000002</v>
      </c>
      <c r="M1093" s="50">
        <v>7169.7638509999997</v>
      </c>
      <c r="N1093" s="50">
        <v>8402.2143230000001</v>
      </c>
      <c r="O1093" s="50">
        <v>0</v>
      </c>
      <c r="P1093" s="50">
        <v>6685.4885050000003</v>
      </c>
      <c r="Q1093" s="50">
        <v>7701.9268760000004</v>
      </c>
      <c r="R1093" s="50">
        <v>9215.1752180000003</v>
      </c>
      <c r="S1093" s="50"/>
      <c r="T1093" s="50">
        <f t="shared" si="52"/>
        <v>461.88818300000003</v>
      </c>
      <c r="U1093" s="50">
        <f t="shared" si="53"/>
        <v>532.16302500000074</v>
      </c>
      <c r="V1093" s="50">
        <f t="shared" si="54"/>
        <v>812.96089500000016</v>
      </c>
    </row>
    <row r="1094" spans="1:22" s="6" customFormat="1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 t="s">
        <v>2506</v>
      </c>
      <c r="K1094" s="49" t="s">
        <v>2507</v>
      </c>
      <c r="L1094" s="50">
        <v>6094.1712930000003</v>
      </c>
      <c r="M1094" s="50">
        <v>6647.766267</v>
      </c>
      <c r="N1094" s="50">
        <v>7255.699721</v>
      </c>
      <c r="O1094" s="50">
        <v>0</v>
      </c>
      <c r="P1094" s="50">
        <v>5511.5311490000004</v>
      </c>
      <c r="Q1094" s="50">
        <v>6090.0378209999999</v>
      </c>
      <c r="R1094" s="50">
        <v>6876.8546429999997</v>
      </c>
      <c r="S1094" s="50"/>
      <c r="T1094" s="50">
        <f t="shared" si="52"/>
        <v>-582.64014399999996</v>
      </c>
      <c r="U1094" s="50">
        <f t="shared" si="53"/>
        <v>-557.72844600000008</v>
      </c>
      <c r="V1094" s="50">
        <f t="shared" si="54"/>
        <v>-378.84507800000029</v>
      </c>
    </row>
    <row r="1095" spans="1:22" s="6" customFormat="1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 t="s">
        <v>1359</v>
      </c>
      <c r="K1095" s="49" t="s">
        <v>1423</v>
      </c>
      <c r="L1095" s="50">
        <v>104.45999500000001</v>
      </c>
      <c r="M1095" s="50">
        <v>119.029184</v>
      </c>
      <c r="N1095" s="50">
        <v>136.44493299999999</v>
      </c>
      <c r="O1095" s="50">
        <v>0</v>
      </c>
      <c r="P1095" s="50">
        <v>111.836</v>
      </c>
      <c r="Q1095" s="50">
        <v>126.72407800000001</v>
      </c>
      <c r="R1095" s="50">
        <v>144.03573600000001</v>
      </c>
      <c r="S1095" s="50"/>
      <c r="T1095" s="50">
        <f t="shared" si="52"/>
        <v>7.3760049999999922</v>
      </c>
      <c r="U1095" s="50">
        <f t="shared" si="53"/>
        <v>7.694894000000005</v>
      </c>
      <c r="V1095" s="50">
        <f t="shared" si="54"/>
        <v>7.5908030000000224</v>
      </c>
    </row>
    <row r="1096" spans="1:22" s="6" customFormat="1" ht="13.5">
      <c r="A1096" s="47"/>
      <c r="B1096" s="47"/>
      <c r="C1096" s="47"/>
      <c r="D1096" s="47"/>
      <c r="E1096" s="47"/>
      <c r="F1096" s="47"/>
      <c r="G1096" s="47"/>
      <c r="H1096" s="47"/>
      <c r="I1096" s="70" t="s">
        <v>2263</v>
      </c>
      <c r="J1096" s="70"/>
      <c r="K1096" s="70"/>
      <c r="L1096" s="69">
        <v>78203.190954000005</v>
      </c>
      <c r="M1096" s="69">
        <v>88386.525964</v>
      </c>
      <c r="N1096" s="69">
        <v>98595.506448</v>
      </c>
      <c r="O1096" s="69">
        <v>0</v>
      </c>
      <c r="P1096" s="69">
        <v>78201.154548999999</v>
      </c>
      <c r="Q1096" s="69">
        <v>88384.220207999999</v>
      </c>
      <c r="R1096" s="69">
        <v>98522.433648000006</v>
      </c>
      <c r="S1096" s="69"/>
      <c r="T1096" s="69">
        <f t="shared" si="52"/>
        <v>-2.036405000006198</v>
      </c>
      <c r="U1096" s="69">
        <f t="shared" si="53"/>
        <v>-2.3057560000015656</v>
      </c>
      <c r="V1096" s="69">
        <f t="shared" si="54"/>
        <v>-73.072799999994459</v>
      </c>
    </row>
    <row r="1097" spans="1:22" s="6" customFormat="1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 t="s">
        <v>2508</v>
      </c>
      <c r="K1097" s="49" t="s">
        <v>2509</v>
      </c>
      <c r="L1097" s="50">
        <v>583.36369100000002</v>
      </c>
      <c r="M1097" s="50">
        <v>659.40290700000003</v>
      </c>
      <c r="N1097" s="50">
        <v>735.98798599999998</v>
      </c>
      <c r="O1097" s="50">
        <v>0</v>
      </c>
      <c r="P1097" s="50">
        <v>1484.6884070000001</v>
      </c>
      <c r="Q1097" s="50">
        <v>1664.6632950000001</v>
      </c>
      <c r="R1097" s="50">
        <v>1774.9546049999999</v>
      </c>
      <c r="S1097" s="50"/>
      <c r="T1097" s="50">
        <f t="shared" si="52"/>
        <v>901.32471600000008</v>
      </c>
      <c r="U1097" s="50">
        <f t="shared" si="53"/>
        <v>1005.260388</v>
      </c>
      <c r="V1097" s="50">
        <f t="shared" si="54"/>
        <v>1038.9666189999998</v>
      </c>
    </row>
    <row r="1098" spans="1:22" s="6" customFormat="1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 t="s">
        <v>2510</v>
      </c>
      <c r="K1098" s="49" t="s">
        <v>2511</v>
      </c>
      <c r="L1098" s="50">
        <v>15.739945000000001</v>
      </c>
      <c r="M1098" s="50">
        <v>17.853456999999999</v>
      </c>
      <c r="N1098" s="50">
        <v>20.271491000000001</v>
      </c>
      <c r="O1098" s="50">
        <v>0</v>
      </c>
      <c r="P1098" s="50">
        <v>24.145349</v>
      </c>
      <c r="Q1098" s="50">
        <v>26.964766000000001</v>
      </c>
      <c r="R1098" s="50">
        <v>30.085979999999999</v>
      </c>
      <c r="S1098" s="50"/>
      <c r="T1098" s="50">
        <f t="shared" si="52"/>
        <v>8.405403999999999</v>
      </c>
      <c r="U1098" s="50">
        <f t="shared" si="53"/>
        <v>9.1113090000000021</v>
      </c>
      <c r="V1098" s="50">
        <f t="shared" si="54"/>
        <v>9.8144889999999982</v>
      </c>
    </row>
    <row r="1099" spans="1:22" s="6" customFormat="1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 t="s">
        <v>2278</v>
      </c>
      <c r="K1099" s="49" t="s">
        <v>2512</v>
      </c>
      <c r="L1099" s="50">
        <v>810.780618</v>
      </c>
      <c r="M1099" s="50">
        <v>916.41323499999999</v>
      </c>
      <c r="N1099" s="50">
        <v>1022.572711</v>
      </c>
      <c r="O1099" s="50">
        <v>0</v>
      </c>
      <c r="P1099" s="50">
        <v>10.252678</v>
      </c>
      <c r="Q1099" s="50">
        <v>11.652468000000001</v>
      </c>
      <c r="R1099" s="50">
        <v>13.359313999999999</v>
      </c>
      <c r="S1099" s="50"/>
      <c r="T1099" s="50">
        <f t="shared" si="52"/>
        <v>-800.52794000000006</v>
      </c>
      <c r="U1099" s="50">
        <f t="shared" si="53"/>
        <v>-904.76076699999999</v>
      </c>
      <c r="V1099" s="50">
        <f t="shared" si="54"/>
        <v>-1009.213397</v>
      </c>
    </row>
    <row r="1100" spans="1:22" s="6" customFormat="1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 t="s">
        <v>2280</v>
      </c>
      <c r="K1100" s="49" t="s">
        <v>2513</v>
      </c>
      <c r="L1100" s="50">
        <v>10.329769000000001</v>
      </c>
      <c r="M1100" s="50">
        <v>11.740140999999999</v>
      </c>
      <c r="N1100" s="50">
        <v>13.459595</v>
      </c>
      <c r="O1100" s="50">
        <v>0</v>
      </c>
      <c r="P1100" s="50">
        <v>10.259952999999999</v>
      </c>
      <c r="Q1100" s="50">
        <v>11.646656</v>
      </c>
      <c r="R1100" s="50">
        <v>13.337253</v>
      </c>
      <c r="S1100" s="50"/>
      <c r="T1100" s="50">
        <f t="shared" si="52"/>
        <v>-6.981600000000121E-2</v>
      </c>
      <c r="U1100" s="50">
        <f t="shared" si="53"/>
        <v>-9.3484999999999374E-2</v>
      </c>
      <c r="V1100" s="50">
        <f t="shared" si="54"/>
        <v>-0.12234199999999973</v>
      </c>
    </row>
    <row r="1101" spans="1:22" s="6" customFormat="1">
      <c r="A1101" s="47"/>
      <c r="B1101" s="47"/>
      <c r="C1101" s="47"/>
      <c r="D1101" s="47"/>
      <c r="E1101" s="46"/>
      <c r="F1101" s="46"/>
      <c r="G1101" s="47"/>
      <c r="H1101" s="47"/>
      <c r="I1101" s="47"/>
      <c r="J1101" s="47" t="s">
        <v>2514</v>
      </c>
      <c r="K1101" s="49" t="s">
        <v>2515</v>
      </c>
      <c r="L1101" s="50">
        <v>12.974017</v>
      </c>
      <c r="M1101" s="50">
        <v>14.745424999999999</v>
      </c>
      <c r="N1101" s="50">
        <v>16.905028999999999</v>
      </c>
      <c r="O1101" s="50">
        <v>0</v>
      </c>
      <c r="P1101" s="50">
        <v>22.88758</v>
      </c>
      <c r="Q1101" s="50">
        <v>24.770645999999999</v>
      </c>
      <c r="R1101" s="50">
        <v>27.083470999999999</v>
      </c>
      <c r="S1101" s="50"/>
      <c r="T1101" s="50">
        <f t="shared" si="52"/>
        <v>9.9135629999999999</v>
      </c>
      <c r="U1101" s="50">
        <f t="shared" si="53"/>
        <v>10.025221</v>
      </c>
      <c r="V1101" s="50">
        <f t="shared" si="54"/>
        <v>10.178442</v>
      </c>
    </row>
    <row r="1102" spans="1:22" s="6" customFormat="1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 t="s">
        <v>2282</v>
      </c>
      <c r="K1102" s="49" t="s">
        <v>2516</v>
      </c>
      <c r="L1102" s="50">
        <v>12.974017</v>
      </c>
      <c r="M1102" s="50">
        <v>14.745424999999999</v>
      </c>
      <c r="N1102" s="50">
        <v>16.905028999999999</v>
      </c>
      <c r="O1102" s="50">
        <v>0</v>
      </c>
      <c r="P1102" s="50">
        <v>298.369033</v>
      </c>
      <c r="Q1102" s="50">
        <v>317.87012499999997</v>
      </c>
      <c r="R1102" s="50">
        <v>337.32374199999998</v>
      </c>
      <c r="S1102" s="50"/>
      <c r="T1102" s="50">
        <f t="shared" si="52"/>
        <v>285.395016</v>
      </c>
      <c r="U1102" s="50">
        <f t="shared" si="53"/>
        <v>303.12469999999996</v>
      </c>
      <c r="V1102" s="50">
        <f t="shared" si="54"/>
        <v>320.41871299999997</v>
      </c>
    </row>
    <row r="1103" spans="1:22" s="6" customFormat="1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 t="s">
        <v>2284</v>
      </c>
      <c r="K1103" s="49" t="s">
        <v>2517</v>
      </c>
      <c r="L1103" s="50">
        <v>76390.883510999993</v>
      </c>
      <c r="M1103" s="50">
        <v>86337.673892000006</v>
      </c>
      <c r="N1103" s="50">
        <v>96306.927614999993</v>
      </c>
      <c r="O1103" s="50">
        <v>0</v>
      </c>
      <c r="P1103" s="50">
        <v>75903.183155000006</v>
      </c>
      <c r="Q1103" s="50">
        <v>85833.000912999996</v>
      </c>
      <c r="R1103" s="50">
        <v>95786.564528999996</v>
      </c>
      <c r="S1103" s="50"/>
      <c r="T1103" s="50">
        <f t="shared" si="52"/>
        <v>-487.70035599998664</v>
      </c>
      <c r="U1103" s="50">
        <f t="shared" si="53"/>
        <v>-504.67297900000995</v>
      </c>
      <c r="V1103" s="50">
        <f t="shared" si="54"/>
        <v>-520.36308599999757</v>
      </c>
    </row>
    <row r="1104" spans="1:22" s="6" customFormat="1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 t="s">
        <v>2518</v>
      </c>
      <c r="K1104" s="49" t="s">
        <v>2519</v>
      </c>
      <c r="L1104" s="50">
        <v>47.668489000000001</v>
      </c>
      <c r="M1104" s="50">
        <v>53.941029999999998</v>
      </c>
      <c r="N1104" s="50">
        <v>60.535106999999996</v>
      </c>
      <c r="O1104" s="50">
        <v>0</v>
      </c>
      <c r="P1104" s="50">
        <v>56.722388000000002</v>
      </c>
      <c r="Q1104" s="50">
        <v>62.673368000000004</v>
      </c>
      <c r="R1104" s="50">
        <v>68.883290000000002</v>
      </c>
      <c r="S1104" s="50"/>
      <c r="T1104" s="50">
        <f t="shared" si="52"/>
        <v>9.0538990000000013</v>
      </c>
      <c r="U1104" s="50">
        <f t="shared" si="53"/>
        <v>8.7323380000000057</v>
      </c>
      <c r="V1104" s="50">
        <f t="shared" si="54"/>
        <v>8.3481830000000059</v>
      </c>
    </row>
    <row r="1105" spans="1:22" s="6" customFormat="1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 t="s">
        <v>2520</v>
      </c>
      <c r="K1105" s="49" t="s">
        <v>2521</v>
      </c>
      <c r="L1105" s="50">
        <v>318.47689700000001</v>
      </c>
      <c r="M1105" s="50">
        <v>360.01045199999999</v>
      </c>
      <c r="N1105" s="50">
        <v>401.94188500000001</v>
      </c>
      <c r="O1105" s="50">
        <v>0</v>
      </c>
      <c r="P1105" s="50">
        <v>390.646006</v>
      </c>
      <c r="Q1105" s="50">
        <v>430.97797100000003</v>
      </c>
      <c r="R1105" s="50">
        <v>470.84146399999997</v>
      </c>
      <c r="S1105" s="50"/>
      <c r="T1105" s="50">
        <f t="shared" si="52"/>
        <v>72.169108999999992</v>
      </c>
      <c r="U1105" s="50">
        <f t="shared" si="53"/>
        <v>70.967519000000038</v>
      </c>
      <c r="V1105" s="50">
        <f t="shared" si="54"/>
        <v>68.89957899999996</v>
      </c>
    </row>
    <row r="1106" spans="1:22" s="6" customFormat="1" ht="13.5">
      <c r="A1106" s="47"/>
      <c r="B1106" s="60" t="s">
        <v>2522</v>
      </c>
      <c r="C1106" s="60"/>
      <c r="D1106" s="60"/>
      <c r="E1106" s="60"/>
      <c r="F1106" s="60"/>
      <c r="G1106" s="60"/>
      <c r="H1106" s="60"/>
      <c r="I1106" s="60"/>
      <c r="J1106" s="60"/>
      <c r="K1106" s="60"/>
      <c r="L1106" s="61">
        <v>556691.08590399998</v>
      </c>
      <c r="M1106" s="61">
        <v>611718.55205599999</v>
      </c>
      <c r="N1106" s="61">
        <v>678311.68835499999</v>
      </c>
      <c r="O1106" s="61">
        <v>0</v>
      </c>
      <c r="P1106" s="61">
        <v>569655.18197469995</v>
      </c>
      <c r="Q1106" s="61">
        <v>622641.57153613004</v>
      </c>
      <c r="R1106" s="61">
        <v>702052.03110299003</v>
      </c>
      <c r="S1106" s="61"/>
      <c r="T1106" s="61">
        <f t="shared" si="52"/>
        <v>12964.096070699976</v>
      </c>
      <c r="U1106" s="61">
        <f t="shared" si="53"/>
        <v>10923.019480130053</v>
      </c>
      <c r="V1106" s="61">
        <f t="shared" si="54"/>
        <v>23740.342747990042</v>
      </c>
    </row>
    <row r="1107" spans="1:22" s="6" customFormat="1" ht="13.5">
      <c r="A1107" s="47"/>
      <c r="B1107" s="47"/>
      <c r="C1107" s="47"/>
      <c r="D1107" s="47"/>
      <c r="E1107" s="111" t="s">
        <v>1293</v>
      </c>
      <c r="F1107" s="111"/>
      <c r="G1107" s="111"/>
      <c r="H1107" s="111"/>
      <c r="I1107" s="111"/>
      <c r="J1107" s="111"/>
      <c r="K1107" s="111"/>
      <c r="L1107" s="76">
        <v>523705.24403100001</v>
      </c>
      <c r="M1107" s="76">
        <v>575664.10902500001</v>
      </c>
      <c r="N1107" s="76">
        <v>633838.46186399995</v>
      </c>
      <c r="O1107" s="76">
        <v>0</v>
      </c>
      <c r="P1107" s="76">
        <v>539441.7729956999</v>
      </c>
      <c r="Q1107" s="76">
        <v>589359.56139913003</v>
      </c>
      <c r="R1107" s="76">
        <v>660351.23750598996</v>
      </c>
      <c r="S1107" s="76"/>
      <c r="T1107" s="76">
        <f t="shared" si="52"/>
        <v>15736.528964699886</v>
      </c>
      <c r="U1107" s="76">
        <f t="shared" si="53"/>
        <v>13695.452374130022</v>
      </c>
      <c r="V1107" s="76">
        <f t="shared" si="54"/>
        <v>26512.775641990011</v>
      </c>
    </row>
    <row r="1108" spans="1:22" s="6" customFormat="1" ht="13.5">
      <c r="A1108" s="47"/>
      <c r="B1108" s="47"/>
      <c r="C1108" s="47"/>
      <c r="D1108" s="47"/>
      <c r="E1108" s="47"/>
      <c r="F1108" s="86">
        <v>24</v>
      </c>
      <c r="G1108" s="87" t="s">
        <v>1307</v>
      </c>
      <c r="H1108" s="87"/>
      <c r="I1108" s="87"/>
      <c r="J1108" s="87"/>
      <c r="K1108" s="87"/>
      <c r="L1108" s="89">
        <v>160692.756574</v>
      </c>
      <c r="M1108" s="89">
        <v>168303.064541</v>
      </c>
      <c r="N1108" s="89">
        <v>177468.015113</v>
      </c>
      <c r="O1108" s="89">
        <v>0</v>
      </c>
      <c r="P1108" s="89">
        <v>149754.62178610999</v>
      </c>
      <c r="Q1108" s="89">
        <v>155403.99890954001</v>
      </c>
      <c r="R1108" s="89">
        <v>177468.015113</v>
      </c>
      <c r="S1108" s="89"/>
      <c r="T1108" s="89">
        <f t="shared" si="52"/>
        <v>-10938.134787890012</v>
      </c>
      <c r="U1108" s="89">
        <f t="shared" si="53"/>
        <v>-12899.065631459991</v>
      </c>
      <c r="V1108" s="89">
        <f t="shared" si="54"/>
        <v>0</v>
      </c>
    </row>
    <row r="1109" spans="1:22" s="6" customFormat="1" ht="13.5">
      <c r="A1109" s="47"/>
      <c r="B1109" s="47"/>
      <c r="C1109" s="47"/>
      <c r="D1109" s="47"/>
      <c r="E1109" s="47"/>
      <c r="F1109" s="47"/>
      <c r="G1109" s="47"/>
      <c r="H1109" s="71" t="s">
        <v>2522</v>
      </c>
      <c r="I1109" s="71"/>
      <c r="J1109" s="71"/>
      <c r="K1109" s="71"/>
      <c r="L1109" s="73">
        <v>160692.756574</v>
      </c>
      <c r="M1109" s="73">
        <v>168303.064541</v>
      </c>
      <c r="N1109" s="73">
        <v>177468.015113</v>
      </c>
      <c r="O1109" s="73">
        <v>0</v>
      </c>
      <c r="P1109" s="73">
        <v>149754.62178610999</v>
      </c>
      <c r="Q1109" s="73">
        <v>155403.99890954001</v>
      </c>
      <c r="R1109" s="73">
        <v>177468.015113</v>
      </c>
      <c r="S1109" s="73"/>
      <c r="T1109" s="73">
        <f t="shared" si="52"/>
        <v>-10938.134787890012</v>
      </c>
      <c r="U1109" s="73">
        <f t="shared" si="53"/>
        <v>-12899.065631459991</v>
      </c>
      <c r="V1109" s="73">
        <f t="shared" si="54"/>
        <v>0</v>
      </c>
    </row>
    <row r="1110" spans="1:22" s="6" customFormat="1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 t="s">
        <v>2523</v>
      </c>
      <c r="K1110" s="49" t="s">
        <v>2524</v>
      </c>
      <c r="L1110" s="50">
        <v>125193.34351599999</v>
      </c>
      <c r="M1110" s="50">
        <v>128486.18108900001</v>
      </c>
      <c r="N1110" s="50">
        <v>130906.90476</v>
      </c>
      <c r="O1110" s="50">
        <v>0</v>
      </c>
      <c r="P1110" s="50">
        <v>118659.44828576999</v>
      </c>
      <c r="Q1110" s="50">
        <v>121425.60752697999</v>
      </c>
      <c r="R1110" s="50">
        <v>131396.20475999999</v>
      </c>
      <c r="S1110" s="50"/>
      <c r="T1110" s="50">
        <f t="shared" si="52"/>
        <v>-6533.8952302300022</v>
      </c>
      <c r="U1110" s="50">
        <f t="shared" si="53"/>
        <v>-7060.5735620200139</v>
      </c>
      <c r="V1110" s="50">
        <f t="shared" si="54"/>
        <v>489.29999999998836</v>
      </c>
    </row>
    <row r="1111" spans="1:22" s="6" customFormat="1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 t="s">
        <v>2525</v>
      </c>
      <c r="K1111" s="49" t="s">
        <v>2526</v>
      </c>
      <c r="L1111" s="50">
        <v>1684.1324340000001</v>
      </c>
      <c r="M1111" s="50">
        <v>1905.1549689999999</v>
      </c>
      <c r="N1111" s="50">
        <v>2097.2786150000002</v>
      </c>
      <c r="O1111" s="50">
        <v>0</v>
      </c>
      <c r="P1111" s="50">
        <v>1154.9061277799999</v>
      </c>
      <c r="Q1111" s="50">
        <v>1354.3869420000001</v>
      </c>
      <c r="R1111" s="50">
        <v>2097.2786150000002</v>
      </c>
      <c r="S1111" s="50"/>
      <c r="T1111" s="50">
        <f t="shared" si="52"/>
        <v>-529.2263062200002</v>
      </c>
      <c r="U1111" s="50">
        <f t="shared" si="53"/>
        <v>-550.76802699999985</v>
      </c>
      <c r="V1111" s="50">
        <f t="shared" si="54"/>
        <v>0</v>
      </c>
    </row>
    <row r="1112" spans="1:22" s="6" customFormat="1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 t="s">
        <v>2527</v>
      </c>
      <c r="K1112" s="49" t="s">
        <v>2528</v>
      </c>
      <c r="L1112" s="50">
        <v>63.365698000000002</v>
      </c>
      <c r="M1112" s="50">
        <v>63.366802999999997</v>
      </c>
      <c r="N1112" s="50">
        <v>63.367916999999998</v>
      </c>
      <c r="O1112" s="50">
        <v>0</v>
      </c>
      <c r="P1112" s="50">
        <v>43.115642660000006</v>
      </c>
      <c r="Q1112" s="50">
        <v>43.115642660000006</v>
      </c>
      <c r="R1112" s="50">
        <v>63.367916999999998</v>
      </c>
      <c r="S1112" s="50"/>
      <c r="T1112" s="50">
        <f t="shared" si="52"/>
        <v>-20.250055339999996</v>
      </c>
      <c r="U1112" s="50">
        <f t="shared" si="53"/>
        <v>-20.251160339999991</v>
      </c>
      <c r="V1112" s="50">
        <f t="shared" si="54"/>
        <v>0</v>
      </c>
    </row>
    <row r="1113" spans="1:22" s="6" customFormat="1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 t="s">
        <v>2529</v>
      </c>
      <c r="K1113" s="49" t="s">
        <v>2530</v>
      </c>
      <c r="L1113" s="50">
        <v>1517.648283</v>
      </c>
      <c r="M1113" s="50">
        <v>1845.9797880000001</v>
      </c>
      <c r="N1113" s="50">
        <v>1928.911826</v>
      </c>
      <c r="O1113" s="50">
        <v>0</v>
      </c>
      <c r="P1113" s="50">
        <v>1494.23650473</v>
      </c>
      <c r="Q1113" s="50">
        <v>1756.2098474699999</v>
      </c>
      <c r="R1113" s="50">
        <v>1928.9118259999998</v>
      </c>
      <c r="S1113" s="50"/>
      <c r="T1113" s="50">
        <f t="shared" si="52"/>
        <v>-23.411778270000013</v>
      </c>
      <c r="U1113" s="50">
        <f t="shared" si="53"/>
        <v>-89.769940530000213</v>
      </c>
      <c r="V1113" s="50">
        <f t="shared" si="54"/>
        <v>0</v>
      </c>
    </row>
    <row r="1114" spans="1:22" s="6" customFormat="1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 t="s">
        <v>2531</v>
      </c>
      <c r="K1114" s="49" t="s">
        <v>2532</v>
      </c>
      <c r="L1114" s="50">
        <v>24442.535861</v>
      </c>
      <c r="M1114" s="50">
        <v>26887.841281000001</v>
      </c>
      <c r="N1114" s="50">
        <v>33072.06652</v>
      </c>
      <c r="O1114" s="50">
        <v>0</v>
      </c>
      <c r="P1114" s="50">
        <v>22005.922696129997</v>
      </c>
      <c r="Q1114" s="50">
        <v>24044.110962769999</v>
      </c>
      <c r="R1114" s="50">
        <v>32766.766520000001</v>
      </c>
      <c r="S1114" s="50"/>
      <c r="T1114" s="50">
        <f t="shared" si="52"/>
        <v>-2436.6131648700029</v>
      </c>
      <c r="U1114" s="50">
        <f t="shared" si="53"/>
        <v>-2843.730318230002</v>
      </c>
      <c r="V1114" s="50">
        <f t="shared" si="54"/>
        <v>-305.29999999999927</v>
      </c>
    </row>
    <row r="1115" spans="1:22" s="6" customFormat="1">
      <c r="A1115" s="47"/>
      <c r="B1115" s="47"/>
      <c r="C1115" s="47"/>
      <c r="D1115" s="47"/>
      <c r="E1115" s="46"/>
      <c r="F1115" s="46"/>
      <c r="G1115" s="47"/>
      <c r="H1115" s="47"/>
      <c r="I1115" s="47"/>
      <c r="J1115" s="47" t="s">
        <v>2533</v>
      </c>
      <c r="K1115" s="49" t="s">
        <v>2534</v>
      </c>
      <c r="L1115" s="50">
        <v>44.564999999999998</v>
      </c>
      <c r="M1115" s="50">
        <v>50.844999999999999</v>
      </c>
      <c r="N1115" s="50">
        <v>57.104999999999997</v>
      </c>
      <c r="O1115" s="50">
        <v>0</v>
      </c>
      <c r="P1115" s="50">
        <v>10.615186550000001</v>
      </c>
      <c r="Q1115" s="50">
        <v>10.615186550000001</v>
      </c>
      <c r="R1115" s="50">
        <v>57.104999999999997</v>
      </c>
      <c r="S1115" s="50"/>
      <c r="T1115" s="50">
        <f t="shared" si="52"/>
        <v>-33.949813449999994</v>
      </c>
      <c r="U1115" s="50">
        <f t="shared" si="53"/>
        <v>-40.229813449999995</v>
      </c>
      <c r="V1115" s="50">
        <f t="shared" si="54"/>
        <v>0</v>
      </c>
    </row>
    <row r="1116" spans="1:22" s="6" customFormat="1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 t="s">
        <v>2535</v>
      </c>
      <c r="K1116" s="49" t="s">
        <v>2536</v>
      </c>
      <c r="L1116" s="50">
        <v>356.61659100000003</v>
      </c>
      <c r="M1116" s="50">
        <v>393.14701300000002</v>
      </c>
      <c r="N1116" s="50">
        <v>398.86853600000001</v>
      </c>
      <c r="O1116" s="50">
        <v>0</v>
      </c>
      <c r="P1116" s="50">
        <v>210.44359089</v>
      </c>
      <c r="Q1116" s="50">
        <v>251.49324028999996</v>
      </c>
      <c r="R1116" s="50">
        <v>454.96853599999997</v>
      </c>
      <c r="S1116" s="50"/>
      <c r="T1116" s="50">
        <f t="shared" si="52"/>
        <v>-146.17300011000003</v>
      </c>
      <c r="U1116" s="50">
        <f t="shared" si="53"/>
        <v>-141.65377271000006</v>
      </c>
      <c r="V1116" s="50">
        <f t="shared" si="54"/>
        <v>56.099999999999966</v>
      </c>
    </row>
    <row r="1117" spans="1:22" s="6" customFormat="1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 t="s">
        <v>2537</v>
      </c>
      <c r="K1117" s="49" t="s">
        <v>2538</v>
      </c>
      <c r="L1117" s="50">
        <v>7390.5491910000001</v>
      </c>
      <c r="M1117" s="50">
        <v>8670.5485979999994</v>
      </c>
      <c r="N1117" s="50">
        <v>8943.511939</v>
      </c>
      <c r="O1117" s="50">
        <v>0</v>
      </c>
      <c r="P1117" s="50">
        <v>6175.9337516000005</v>
      </c>
      <c r="Q1117" s="50">
        <v>6518.4595608200007</v>
      </c>
      <c r="R1117" s="50">
        <v>8703.4119389999996</v>
      </c>
      <c r="S1117" s="50"/>
      <c r="T1117" s="50">
        <f t="shared" si="52"/>
        <v>-1214.6154393999996</v>
      </c>
      <c r="U1117" s="50">
        <f t="shared" si="53"/>
        <v>-2152.0890371799987</v>
      </c>
      <c r="V1117" s="50">
        <f t="shared" si="54"/>
        <v>-240.10000000000036</v>
      </c>
    </row>
    <row r="1118" spans="1:22" s="6" customFormat="1" ht="13.5">
      <c r="A1118" s="47"/>
      <c r="B1118" s="47"/>
      <c r="C1118" s="47"/>
      <c r="D1118" s="47"/>
      <c r="E1118" s="47"/>
      <c r="F1118" s="86">
        <v>28</v>
      </c>
      <c r="G1118" s="87" t="s">
        <v>1308</v>
      </c>
      <c r="H1118" s="87"/>
      <c r="I1118" s="87"/>
      <c r="J1118" s="87"/>
      <c r="K1118" s="87"/>
      <c r="L1118" s="89">
        <v>335724.08745699999</v>
      </c>
      <c r="M1118" s="89">
        <v>380072.64448399999</v>
      </c>
      <c r="N1118" s="89">
        <v>429082.04675099999</v>
      </c>
      <c r="O1118" s="89">
        <v>0</v>
      </c>
      <c r="P1118" s="89">
        <v>362406.40078298998</v>
      </c>
      <c r="Q1118" s="89">
        <v>406674.81206298998</v>
      </c>
      <c r="R1118" s="89">
        <v>455594.82239299006</v>
      </c>
      <c r="S1118" s="89"/>
      <c r="T1118" s="89">
        <f t="shared" si="52"/>
        <v>26682.313325989991</v>
      </c>
      <c r="U1118" s="89">
        <f t="shared" si="53"/>
        <v>26602.167578989989</v>
      </c>
      <c r="V1118" s="89">
        <f t="shared" si="54"/>
        <v>26512.775641990069</v>
      </c>
    </row>
    <row r="1119" spans="1:22" s="6" customFormat="1" ht="13.5">
      <c r="A1119" s="47"/>
      <c r="B1119" s="47"/>
      <c r="C1119" s="47"/>
      <c r="D1119" s="47"/>
      <c r="E1119" s="47"/>
      <c r="F1119" s="47"/>
      <c r="G1119" s="47"/>
      <c r="H1119" s="71" t="s">
        <v>2522</v>
      </c>
      <c r="I1119" s="71"/>
      <c r="J1119" s="71"/>
      <c r="K1119" s="71"/>
      <c r="L1119" s="73">
        <v>335724.08745699999</v>
      </c>
      <c r="M1119" s="73">
        <v>380072.64448399999</v>
      </c>
      <c r="N1119" s="73">
        <v>429082.04675099999</v>
      </c>
      <c r="O1119" s="73">
        <v>0</v>
      </c>
      <c r="P1119" s="73">
        <v>362406.40078298998</v>
      </c>
      <c r="Q1119" s="73">
        <v>406674.81206298998</v>
      </c>
      <c r="R1119" s="73">
        <v>455594.82239299006</v>
      </c>
      <c r="S1119" s="73"/>
      <c r="T1119" s="73">
        <f t="shared" si="52"/>
        <v>26682.313325989991</v>
      </c>
      <c r="U1119" s="73">
        <f t="shared" si="53"/>
        <v>26602.167578989989</v>
      </c>
      <c r="V1119" s="73">
        <f t="shared" si="54"/>
        <v>26512.775641990069</v>
      </c>
    </row>
    <row r="1120" spans="1:22" s="6" customFormat="1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 t="s">
        <v>2539</v>
      </c>
      <c r="K1120" s="49" t="s">
        <v>2540</v>
      </c>
      <c r="L1120" s="50">
        <v>268442.19154099998</v>
      </c>
      <c r="M1120" s="50">
        <v>303922.371996</v>
      </c>
      <c r="N1120" s="50">
        <v>343464.49073899997</v>
      </c>
      <c r="O1120" s="50">
        <v>0</v>
      </c>
      <c r="P1120" s="50">
        <v>289020.56438598997</v>
      </c>
      <c r="Q1120" s="50">
        <v>324420.59909398999</v>
      </c>
      <c r="R1120" s="50">
        <v>363873.32589999004</v>
      </c>
      <c r="S1120" s="50"/>
      <c r="T1120" s="50">
        <f t="shared" si="52"/>
        <v>20578.372844989994</v>
      </c>
      <c r="U1120" s="50">
        <f t="shared" si="53"/>
        <v>20498.227097989991</v>
      </c>
      <c r="V1120" s="50">
        <f t="shared" si="54"/>
        <v>20408.835160990071</v>
      </c>
    </row>
    <row r="1121" spans="1:22" s="6" customFormat="1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 t="s">
        <v>2541</v>
      </c>
      <c r="K1121" s="49" t="s">
        <v>2542</v>
      </c>
      <c r="L1121" s="50">
        <v>13479.053526</v>
      </c>
      <c r="M1121" s="50">
        <v>15239.492547</v>
      </c>
      <c r="N1121" s="50">
        <v>17203.028484999999</v>
      </c>
      <c r="O1121" s="50">
        <v>0</v>
      </c>
      <c r="P1121" s="50">
        <v>15379.053526020001</v>
      </c>
      <c r="Q1121" s="50">
        <v>17139.49254702</v>
      </c>
      <c r="R1121" s="50">
        <v>19103.028485020001</v>
      </c>
      <c r="S1121" s="50"/>
      <c r="T1121" s="50">
        <f t="shared" si="52"/>
        <v>1900.0000000200016</v>
      </c>
      <c r="U1121" s="50">
        <f t="shared" si="53"/>
        <v>1900.0000000199998</v>
      </c>
      <c r="V1121" s="50">
        <f t="shared" si="54"/>
        <v>1900.0000000200016</v>
      </c>
    </row>
    <row r="1122" spans="1:22" s="6" customFormat="1" ht="13.5" thickBot="1">
      <c r="A1122" s="112"/>
      <c r="B1122" s="112"/>
      <c r="C1122" s="112"/>
      <c r="D1122" s="112"/>
      <c r="E1122" s="112"/>
      <c r="F1122" s="112"/>
      <c r="G1122" s="112"/>
      <c r="H1122" s="112"/>
      <c r="I1122" s="112"/>
      <c r="J1122" s="112" t="s">
        <v>2543</v>
      </c>
      <c r="K1122" s="82" t="s">
        <v>2544</v>
      </c>
      <c r="L1122" s="83">
        <v>52555.127817000001</v>
      </c>
      <c r="M1122" s="83">
        <v>59484.820428999999</v>
      </c>
      <c r="N1122" s="83">
        <v>66810.323076000001</v>
      </c>
      <c r="O1122" s="83">
        <v>0</v>
      </c>
      <c r="P1122" s="83">
        <v>56659.068298009995</v>
      </c>
      <c r="Q1122" s="83">
        <v>63588.760910009994</v>
      </c>
      <c r="R1122" s="83">
        <v>70914.263557009996</v>
      </c>
      <c r="S1122" s="83"/>
      <c r="T1122" s="83">
        <f t="shared" si="52"/>
        <v>4103.940481009995</v>
      </c>
      <c r="U1122" s="83">
        <f t="shared" si="53"/>
        <v>4103.940481009995</v>
      </c>
      <c r="V1122" s="83">
        <f t="shared" si="54"/>
        <v>4103.940481009995</v>
      </c>
    </row>
    <row r="1123" spans="1:22" s="6" customFormat="1" ht="24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 t="s">
        <v>2545</v>
      </c>
      <c r="K1123" s="49" t="s">
        <v>2546</v>
      </c>
      <c r="L1123" s="50">
        <v>1247.714573</v>
      </c>
      <c r="M1123" s="50">
        <v>1425.9595119999999</v>
      </c>
      <c r="N1123" s="50">
        <v>1604.2044510000001</v>
      </c>
      <c r="O1123" s="50">
        <v>0</v>
      </c>
      <c r="P1123" s="50">
        <v>1347.7145729700003</v>
      </c>
      <c r="Q1123" s="50">
        <v>1525.9595119699998</v>
      </c>
      <c r="R1123" s="50">
        <v>1704.2044509699997</v>
      </c>
      <c r="S1123" s="50"/>
      <c r="T1123" s="50">
        <f t="shared" si="52"/>
        <v>99.999999970000317</v>
      </c>
      <c r="U1123" s="50">
        <f t="shared" si="53"/>
        <v>99.999999969999863</v>
      </c>
      <c r="V1123" s="50">
        <f t="shared" si="54"/>
        <v>99.999999969999635</v>
      </c>
    </row>
    <row r="1124" spans="1:22" s="6" customFormat="1" ht="13.5">
      <c r="A1124" s="47"/>
      <c r="B1124" s="47"/>
      <c r="C1124" s="47"/>
      <c r="D1124" s="47"/>
      <c r="E1124" s="47"/>
      <c r="F1124" s="86">
        <v>30</v>
      </c>
      <c r="G1124" s="87" t="s">
        <v>1309</v>
      </c>
      <c r="H1124" s="87"/>
      <c r="I1124" s="87"/>
      <c r="J1124" s="87"/>
      <c r="K1124" s="87"/>
      <c r="L1124" s="89">
        <v>15550.2</v>
      </c>
      <c r="M1124" s="89">
        <v>15550.2</v>
      </c>
      <c r="N1124" s="89">
        <v>15550.2</v>
      </c>
      <c r="O1124" s="89">
        <v>0</v>
      </c>
      <c r="P1124" s="89">
        <v>15550.2</v>
      </c>
      <c r="Q1124" s="89">
        <v>15550.2</v>
      </c>
      <c r="R1124" s="89">
        <v>15550.2</v>
      </c>
      <c r="S1124" s="89"/>
      <c r="T1124" s="89">
        <f t="shared" si="52"/>
        <v>0</v>
      </c>
      <c r="U1124" s="89">
        <f t="shared" si="53"/>
        <v>0</v>
      </c>
      <c r="V1124" s="89">
        <f t="shared" si="54"/>
        <v>0</v>
      </c>
    </row>
    <row r="1125" spans="1:22" s="6" customFormat="1" ht="13.5">
      <c r="A1125" s="47"/>
      <c r="B1125" s="47"/>
      <c r="C1125" s="47"/>
      <c r="D1125" s="47"/>
      <c r="E1125" s="47"/>
      <c r="F1125" s="47"/>
      <c r="G1125" s="47"/>
      <c r="H1125" s="71" t="s">
        <v>2522</v>
      </c>
      <c r="I1125" s="71"/>
      <c r="J1125" s="71"/>
      <c r="K1125" s="71"/>
      <c r="L1125" s="73">
        <v>15550.2</v>
      </c>
      <c r="M1125" s="73">
        <v>15550.2</v>
      </c>
      <c r="N1125" s="73">
        <v>15550.2</v>
      </c>
      <c r="O1125" s="73">
        <v>0</v>
      </c>
      <c r="P1125" s="73">
        <v>15550.2</v>
      </c>
      <c r="Q1125" s="73">
        <v>15550.2</v>
      </c>
      <c r="R1125" s="73">
        <v>15550.2</v>
      </c>
      <c r="S1125" s="73"/>
      <c r="T1125" s="73">
        <f t="shared" si="52"/>
        <v>0</v>
      </c>
      <c r="U1125" s="73">
        <f t="shared" si="53"/>
        <v>0</v>
      </c>
      <c r="V1125" s="73">
        <f t="shared" si="54"/>
        <v>0</v>
      </c>
    </row>
    <row r="1126" spans="1:22" s="6" customFormat="1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 t="s">
        <v>2547</v>
      </c>
      <c r="K1126" s="49" t="s">
        <v>2548</v>
      </c>
      <c r="L1126" s="50">
        <v>15550.2</v>
      </c>
      <c r="M1126" s="50">
        <v>15550.2</v>
      </c>
      <c r="N1126" s="50">
        <v>15550.2</v>
      </c>
      <c r="O1126" s="50">
        <v>0</v>
      </c>
      <c r="P1126" s="50">
        <v>15550.2</v>
      </c>
      <c r="Q1126" s="50">
        <v>15550.2</v>
      </c>
      <c r="R1126" s="50">
        <v>15550.2</v>
      </c>
      <c r="S1126" s="50"/>
      <c r="T1126" s="50">
        <f t="shared" si="52"/>
        <v>0</v>
      </c>
      <c r="U1126" s="50">
        <f t="shared" si="53"/>
        <v>0</v>
      </c>
      <c r="V1126" s="50">
        <f t="shared" si="54"/>
        <v>0</v>
      </c>
    </row>
    <row r="1127" spans="1:22" s="6" customFormat="1" ht="30" customHeight="1">
      <c r="A1127" s="47"/>
      <c r="B1127" s="47"/>
      <c r="C1127" s="47"/>
      <c r="D1127" s="47"/>
      <c r="E1127" s="47"/>
      <c r="F1127" s="86">
        <v>34</v>
      </c>
      <c r="G1127" s="90" t="s">
        <v>1310</v>
      </c>
      <c r="H1127" s="91"/>
      <c r="I1127" s="91"/>
      <c r="J1127" s="91"/>
      <c r="K1127" s="91"/>
      <c r="L1127" s="89">
        <v>11738.2</v>
      </c>
      <c r="M1127" s="89">
        <v>11738.2</v>
      </c>
      <c r="N1127" s="89">
        <v>11738.2</v>
      </c>
      <c r="O1127" s="89">
        <v>0</v>
      </c>
      <c r="P1127" s="89">
        <v>11730.550426600001</v>
      </c>
      <c r="Q1127" s="89">
        <v>11730.550426600001</v>
      </c>
      <c r="R1127" s="89">
        <v>11738.2</v>
      </c>
      <c r="S1127" s="89"/>
      <c r="T1127" s="89">
        <f t="shared" si="52"/>
        <v>-7.6495734000000084</v>
      </c>
      <c r="U1127" s="89">
        <f t="shared" si="53"/>
        <v>-7.6495734000000084</v>
      </c>
      <c r="V1127" s="89">
        <f t="shared" si="54"/>
        <v>0</v>
      </c>
    </row>
    <row r="1128" spans="1:22" s="6" customFormat="1" ht="13.5">
      <c r="A1128" s="47"/>
      <c r="B1128" s="47"/>
      <c r="C1128" s="47"/>
      <c r="D1128" s="47"/>
      <c r="E1128" s="47"/>
      <c r="F1128" s="47"/>
      <c r="G1128" s="47"/>
      <c r="H1128" s="71" t="s">
        <v>2522</v>
      </c>
      <c r="I1128" s="71"/>
      <c r="J1128" s="71"/>
      <c r="K1128" s="71"/>
      <c r="L1128" s="73">
        <v>11738.2</v>
      </c>
      <c r="M1128" s="73">
        <v>11738.2</v>
      </c>
      <c r="N1128" s="73">
        <v>11738.2</v>
      </c>
      <c r="O1128" s="73">
        <v>0</v>
      </c>
      <c r="P1128" s="73">
        <v>11730.550426600001</v>
      </c>
      <c r="Q1128" s="73">
        <v>11730.550426600001</v>
      </c>
      <c r="R1128" s="73">
        <v>11738.2</v>
      </c>
      <c r="S1128" s="73"/>
      <c r="T1128" s="73">
        <f t="shared" si="52"/>
        <v>-7.6495734000000084</v>
      </c>
      <c r="U1128" s="73">
        <f t="shared" si="53"/>
        <v>-7.6495734000000084</v>
      </c>
      <c r="V1128" s="73">
        <f t="shared" si="54"/>
        <v>0</v>
      </c>
    </row>
    <row r="1129" spans="1:22" s="6" customFormat="1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 t="s">
        <v>2525</v>
      </c>
      <c r="K1129" s="49" t="s">
        <v>2549</v>
      </c>
      <c r="L1129" s="50">
        <v>1661.4</v>
      </c>
      <c r="M1129" s="50">
        <v>1661.4</v>
      </c>
      <c r="N1129" s="50">
        <v>1661.4</v>
      </c>
      <c r="O1129" s="50">
        <v>0</v>
      </c>
      <c r="P1129" s="50">
        <v>1650.0692126900001</v>
      </c>
      <c r="Q1129" s="50">
        <v>1650.0692126900001</v>
      </c>
      <c r="R1129" s="50">
        <v>1657.40946302</v>
      </c>
      <c r="S1129" s="50"/>
      <c r="T1129" s="50">
        <f t="shared" si="52"/>
        <v>-11.330787310000005</v>
      </c>
      <c r="U1129" s="50">
        <f t="shared" si="53"/>
        <v>-11.330787310000005</v>
      </c>
      <c r="V1129" s="50">
        <f t="shared" si="54"/>
        <v>-3.9905369800001154</v>
      </c>
    </row>
    <row r="1130" spans="1:22" s="6" customFormat="1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 t="s">
        <v>2531</v>
      </c>
      <c r="K1130" s="49" t="s">
        <v>2550</v>
      </c>
      <c r="L1130" s="50">
        <v>0</v>
      </c>
      <c r="M1130" s="50">
        <v>0</v>
      </c>
      <c r="N1130" s="50">
        <v>0</v>
      </c>
      <c r="O1130" s="50">
        <v>0</v>
      </c>
      <c r="P1130" s="50">
        <v>3.9905369799999999</v>
      </c>
      <c r="Q1130" s="50">
        <v>3.9905369799999999</v>
      </c>
      <c r="R1130" s="50">
        <v>3.9905369799999999</v>
      </c>
      <c r="S1130" s="50"/>
      <c r="T1130" s="50">
        <f t="shared" si="52"/>
        <v>3.9905369799999999</v>
      </c>
      <c r="U1130" s="50">
        <f t="shared" si="53"/>
        <v>3.9905369799999999</v>
      </c>
      <c r="V1130" s="50">
        <f t="shared" si="54"/>
        <v>3.9905369799999999</v>
      </c>
    </row>
    <row r="1131" spans="1:22" s="6" customFormat="1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 t="s">
        <v>2533</v>
      </c>
      <c r="K1131" s="49" t="s">
        <v>2551</v>
      </c>
      <c r="L1131" s="50">
        <v>273.3</v>
      </c>
      <c r="M1131" s="50">
        <v>273.3</v>
      </c>
      <c r="N1131" s="50">
        <v>273.3</v>
      </c>
      <c r="O1131" s="50">
        <v>0</v>
      </c>
      <c r="P1131" s="50">
        <v>272.99067693000001</v>
      </c>
      <c r="Q1131" s="50">
        <v>272.99067693000001</v>
      </c>
      <c r="R1131" s="50">
        <v>273.3</v>
      </c>
      <c r="S1131" s="50"/>
      <c r="T1131" s="50">
        <f t="shared" ref="T1131:T1146" si="55">P1131-L1131</f>
        <v>-0.30932307000000492</v>
      </c>
      <c r="U1131" s="50">
        <f t="shared" ref="U1131:U1146" si="56">Q1131-M1131</f>
        <v>-0.30932307000000492</v>
      </c>
      <c r="V1131" s="50">
        <f t="shared" ref="V1131:V1146" si="57">R1131-N1131</f>
        <v>0</v>
      </c>
    </row>
    <row r="1132" spans="1:22" s="6" customFormat="1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 t="s">
        <v>2552</v>
      </c>
      <c r="K1132" s="49" t="s">
        <v>2553</v>
      </c>
      <c r="L1132" s="50">
        <v>9803.5</v>
      </c>
      <c r="M1132" s="50">
        <v>9803.5</v>
      </c>
      <c r="N1132" s="50">
        <v>9803.5</v>
      </c>
      <c r="O1132" s="50">
        <v>0</v>
      </c>
      <c r="P1132" s="50">
        <v>9803.5</v>
      </c>
      <c r="Q1132" s="50">
        <v>9803.5</v>
      </c>
      <c r="R1132" s="50">
        <v>9803.5</v>
      </c>
      <c r="S1132" s="50"/>
      <c r="T1132" s="50">
        <f t="shared" si="55"/>
        <v>0</v>
      </c>
      <c r="U1132" s="50">
        <f t="shared" si="56"/>
        <v>0</v>
      </c>
      <c r="V1132" s="50">
        <f t="shared" si="57"/>
        <v>0</v>
      </c>
    </row>
    <row r="1133" spans="1:22" s="6" customFormat="1" ht="13.5">
      <c r="A1133" s="47"/>
      <c r="B1133" s="47"/>
      <c r="C1133" s="47"/>
      <c r="D1133" s="47"/>
      <c r="E1133" s="111" t="s">
        <v>1305</v>
      </c>
      <c r="F1133" s="111"/>
      <c r="G1133" s="111"/>
      <c r="H1133" s="111"/>
      <c r="I1133" s="111"/>
      <c r="J1133" s="111"/>
      <c r="K1133" s="111"/>
      <c r="L1133" s="76">
        <v>32985.841872999998</v>
      </c>
      <c r="M1133" s="76">
        <v>36054.443031000003</v>
      </c>
      <c r="N1133" s="76">
        <v>44473.226491000001</v>
      </c>
      <c r="O1133" s="76">
        <v>0</v>
      </c>
      <c r="P1133" s="76">
        <v>30213.408979</v>
      </c>
      <c r="Q1133" s="76">
        <v>33282.010136999997</v>
      </c>
      <c r="R1133" s="76">
        <v>41700.793597000004</v>
      </c>
      <c r="S1133" s="76"/>
      <c r="T1133" s="76">
        <f t="shared" si="55"/>
        <v>-2772.4328939999978</v>
      </c>
      <c r="U1133" s="76">
        <f t="shared" si="56"/>
        <v>-2772.432894000005</v>
      </c>
      <c r="V1133" s="76">
        <f t="shared" si="57"/>
        <v>-2772.4328939999978</v>
      </c>
    </row>
    <row r="1134" spans="1:22" s="6" customFormat="1" ht="13.5">
      <c r="A1134" s="47"/>
      <c r="B1134" s="47"/>
      <c r="C1134" s="47"/>
      <c r="D1134" s="47"/>
      <c r="E1134" s="47"/>
      <c r="F1134" s="53"/>
      <c r="G1134" s="58" t="s">
        <v>1106</v>
      </c>
      <c r="H1134" s="58"/>
      <c r="I1134" s="58"/>
      <c r="J1134" s="58"/>
      <c r="K1134" s="58"/>
      <c r="L1134" s="56">
        <v>26143.791809999999</v>
      </c>
      <c r="M1134" s="56">
        <v>28183.221246000001</v>
      </c>
      <c r="N1134" s="56">
        <v>35340.792563000003</v>
      </c>
      <c r="O1134" s="56">
        <v>0</v>
      </c>
      <c r="P1134" s="56">
        <v>23939.159100000001</v>
      </c>
      <c r="Q1134" s="56">
        <v>25978.588535999999</v>
      </c>
      <c r="R1134" s="56">
        <v>33136.159852999997</v>
      </c>
      <c r="S1134" s="56"/>
      <c r="T1134" s="56">
        <f t="shared" si="55"/>
        <v>-2204.632709999998</v>
      </c>
      <c r="U1134" s="56">
        <f t="shared" si="56"/>
        <v>-2204.6327100000017</v>
      </c>
      <c r="V1134" s="56">
        <f t="shared" si="57"/>
        <v>-2204.6327100000053</v>
      </c>
    </row>
    <row r="1135" spans="1:22" s="6" customFormat="1" ht="13.5">
      <c r="A1135" s="47"/>
      <c r="B1135" s="47"/>
      <c r="C1135" s="47"/>
      <c r="D1135" s="47"/>
      <c r="E1135" s="47"/>
      <c r="F1135" s="47"/>
      <c r="G1135" s="47"/>
      <c r="H1135" s="71" t="s">
        <v>1328</v>
      </c>
      <c r="I1135" s="71"/>
      <c r="J1135" s="71"/>
      <c r="K1135" s="71"/>
      <c r="L1135" s="73">
        <v>26143.791809999999</v>
      </c>
      <c r="M1135" s="73">
        <v>28183.221246000001</v>
      </c>
      <c r="N1135" s="73">
        <v>35340.792563000003</v>
      </c>
      <c r="O1135" s="73">
        <v>0</v>
      </c>
      <c r="P1135" s="73">
        <v>23939.159100000001</v>
      </c>
      <c r="Q1135" s="73">
        <v>25978.588535999999</v>
      </c>
      <c r="R1135" s="73">
        <v>33136.159852999997</v>
      </c>
      <c r="S1135" s="73"/>
      <c r="T1135" s="73">
        <f t="shared" si="55"/>
        <v>-2204.632709999998</v>
      </c>
      <c r="U1135" s="73">
        <f t="shared" si="56"/>
        <v>-2204.6327100000017</v>
      </c>
      <c r="V1135" s="73">
        <f t="shared" si="57"/>
        <v>-2204.6327100000053</v>
      </c>
    </row>
    <row r="1136" spans="1:22" s="6" customFormat="1" ht="13.5">
      <c r="A1136" s="47"/>
      <c r="B1136" s="47"/>
      <c r="C1136" s="47"/>
      <c r="D1136" s="47"/>
      <c r="E1136" s="47"/>
      <c r="F1136" s="47"/>
      <c r="G1136" s="47"/>
      <c r="H1136" s="47"/>
      <c r="I1136" s="70" t="s">
        <v>1329</v>
      </c>
      <c r="J1136" s="70"/>
      <c r="K1136" s="70"/>
      <c r="L1136" s="69">
        <v>26143.791809999999</v>
      </c>
      <c r="M1136" s="69">
        <v>28183.221246000001</v>
      </c>
      <c r="N1136" s="69">
        <v>35340.792563000003</v>
      </c>
      <c r="O1136" s="69">
        <v>0</v>
      </c>
      <c r="P1136" s="69">
        <v>23939.159100000001</v>
      </c>
      <c r="Q1136" s="69">
        <v>25978.588535999999</v>
      </c>
      <c r="R1136" s="69">
        <v>33136.159852999997</v>
      </c>
      <c r="S1136" s="69"/>
      <c r="T1136" s="69">
        <f t="shared" si="55"/>
        <v>-2204.632709999998</v>
      </c>
      <c r="U1136" s="69">
        <f t="shared" si="56"/>
        <v>-2204.6327100000017</v>
      </c>
      <c r="V1136" s="69">
        <f t="shared" si="57"/>
        <v>-2204.6327100000053</v>
      </c>
    </row>
    <row r="1137" spans="1:22" s="6" customFormat="1" ht="24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 t="s">
        <v>1389</v>
      </c>
      <c r="K1137" s="49" t="s">
        <v>2411</v>
      </c>
      <c r="L1137" s="50">
        <v>26143.791809999999</v>
      </c>
      <c r="M1137" s="50">
        <v>28183.221246000001</v>
      </c>
      <c r="N1137" s="50">
        <v>35340.792563000003</v>
      </c>
      <c r="O1137" s="50">
        <v>0</v>
      </c>
      <c r="P1137" s="50">
        <v>23939.159100000001</v>
      </c>
      <c r="Q1137" s="50">
        <v>25978.588535999999</v>
      </c>
      <c r="R1137" s="50">
        <v>33136.159852999997</v>
      </c>
      <c r="S1137" s="50"/>
      <c r="T1137" s="50">
        <f t="shared" si="55"/>
        <v>-2204.632709999998</v>
      </c>
      <c r="U1137" s="50">
        <f t="shared" si="56"/>
        <v>-2204.6327100000017</v>
      </c>
      <c r="V1137" s="50">
        <f t="shared" si="57"/>
        <v>-2204.6327100000053</v>
      </c>
    </row>
    <row r="1138" spans="1:22" s="6" customFormat="1" ht="13.5">
      <c r="A1138" s="47"/>
      <c r="B1138" s="47"/>
      <c r="C1138" s="47"/>
      <c r="D1138" s="47"/>
      <c r="E1138" s="47"/>
      <c r="F1138" s="53"/>
      <c r="G1138" s="58" t="s">
        <v>1306</v>
      </c>
      <c r="H1138" s="58"/>
      <c r="I1138" s="58"/>
      <c r="J1138" s="58"/>
      <c r="K1138" s="58"/>
      <c r="L1138" s="56">
        <v>6842.0500629999997</v>
      </c>
      <c r="M1138" s="56">
        <v>7871.2217849999997</v>
      </c>
      <c r="N1138" s="56">
        <v>9132.4339280000004</v>
      </c>
      <c r="O1138" s="56">
        <v>0</v>
      </c>
      <c r="P1138" s="56">
        <v>6274.249879</v>
      </c>
      <c r="Q1138" s="56">
        <v>7303.421601</v>
      </c>
      <c r="R1138" s="56">
        <v>8564.6337440000007</v>
      </c>
      <c r="S1138" s="56"/>
      <c r="T1138" s="56">
        <f t="shared" si="55"/>
        <v>-567.80018399999972</v>
      </c>
      <c r="U1138" s="56">
        <f t="shared" si="56"/>
        <v>-567.80018399999972</v>
      </c>
      <c r="V1138" s="56">
        <f t="shared" si="57"/>
        <v>-567.80018399999972</v>
      </c>
    </row>
    <row r="1139" spans="1:22" s="6" customFormat="1" ht="13.5">
      <c r="A1139" s="47"/>
      <c r="B1139" s="47"/>
      <c r="C1139" s="47"/>
      <c r="D1139" s="47"/>
      <c r="E1139" s="47"/>
      <c r="F1139" s="47"/>
      <c r="G1139" s="47"/>
      <c r="H1139" s="71" t="s">
        <v>1328</v>
      </c>
      <c r="I1139" s="71"/>
      <c r="J1139" s="71"/>
      <c r="K1139" s="71"/>
      <c r="L1139" s="73">
        <v>6842.0500629999997</v>
      </c>
      <c r="M1139" s="73">
        <v>7871.2217849999997</v>
      </c>
      <c r="N1139" s="73">
        <v>9132.4339280000004</v>
      </c>
      <c r="O1139" s="73">
        <v>0</v>
      </c>
      <c r="P1139" s="73">
        <v>6274.249879</v>
      </c>
      <c r="Q1139" s="73">
        <v>7303.421601</v>
      </c>
      <c r="R1139" s="73">
        <v>8564.6337440000007</v>
      </c>
      <c r="S1139" s="73"/>
      <c r="T1139" s="73">
        <f t="shared" si="55"/>
        <v>-567.80018399999972</v>
      </c>
      <c r="U1139" s="73">
        <f t="shared" si="56"/>
        <v>-567.80018399999972</v>
      </c>
      <c r="V1139" s="73">
        <f t="shared" si="57"/>
        <v>-567.80018399999972</v>
      </c>
    </row>
    <row r="1140" spans="1:22" s="6" customFormat="1" ht="13.5">
      <c r="A1140" s="47"/>
      <c r="B1140" s="47"/>
      <c r="C1140" s="47"/>
      <c r="D1140" s="47"/>
      <c r="E1140" s="47"/>
      <c r="F1140" s="47"/>
      <c r="G1140" s="47"/>
      <c r="H1140" s="47"/>
      <c r="I1140" s="70" t="s">
        <v>1329</v>
      </c>
      <c r="J1140" s="70"/>
      <c r="K1140" s="70"/>
      <c r="L1140" s="69">
        <v>2716.315619</v>
      </c>
      <c r="M1140" s="69">
        <v>3016.603435</v>
      </c>
      <c r="N1140" s="69">
        <v>3866.2356679999998</v>
      </c>
      <c r="O1140" s="69">
        <v>0</v>
      </c>
      <c r="P1140" s="69">
        <v>2842.3841809999999</v>
      </c>
      <c r="Q1140" s="69">
        <v>3149.7657709999999</v>
      </c>
      <c r="R1140" s="69">
        <v>4013.3757559999999</v>
      </c>
      <c r="S1140" s="69"/>
      <c r="T1140" s="69">
        <f t="shared" si="55"/>
        <v>126.06856199999993</v>
      </c>
      <c r="U1140" s="69">
        <f t="shared" si="56"/>
        <v>133.16233599999987</v>
      </c>
      <c r="V1140" s="69">
        <f t="shared" si="57"/>
        <v>147.14008800000011</v>
      </c>
    </row>
    <row r="1141" spans="1:22" s="6" customFormat="1" ht="24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 t="s">
        <v>2423</v>
      </c>
      <c r="K1141" s="49" t="s">
        <v>2424</v>
      </c>
      <c r="L1141" s="50">
        <v>1561.296662</v>
      </c>
      <c r="M1141" s="50">
        <v>1695.626084</v>
      </c>
      <c r="N1141" s="50">
        <v>2331.2804719999999</v>
      </c>
      <c r="O1141" s="50">
        <v>0</v>
      </c>
      <c r="P1141" s="50">
        <v>1775.906236</v>
      </c>
      <c r="Q1141" s="50">
        <v>1970.3939889999999</v>
      </c>
      <c r="R1141" s="50">
        <v>2510.195346</v>
      </c>
      <c r="S1141" s="50"/>
      <c r="T1141" s="50">
        <f t="shared" si="55"/>
        <v>214.60957400000007</v>
      </c>
      <c r="U1141" s="50">
        <f t="shared" si="56"/>
        <v>274.76790499999993</v>
      </c>
      <c r="V1141" s="50">
        <f t="shared" si="57"/>
        <v>178.91487400000005</v>
      </c>
    </row>
    <row r="1142" spans="1:22" s="6" customFormat="1" ht="24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 t="s">
        <v>2425</v>
      </c>
      <c r="K1142" s="49" t="s">
        <v>2426</v>
      </c>
      <c r="L1142" s="50">
        <v>173.68587199999999</v>
      </c>
      <c r="M1142" s="50">
        <v>232.02679800000001</v>
      </c>
      <c r="N1142" s="50">
        <v>304.46913999999998</v>
      </c>
      <c r="O1142" s="50">
        <v>0</v>
      </c>
      <c r="P1142" s="50">
        <v>214.98960400000001</v>
      </c>
      <c r="Q1142" s="50">
        <v>247.86596599999999</v>
      </c>
      <c r="R1142" s="50">
        <v>295.20801299999999</v>
      </c>
      <c r="S1142" s="50"/>
      <c r="T1142" s="50">
        <f t="shared" si="55"/>
        <v>41.303732000000025</v>
      </c>
      <c r="U1142" s="50">
        <f t="shared" si="56"/>
        <v>15.839167999999972</v>
      </c>
      <c r="V1142" s="50">
        <f t="shared" si="57"/>
        <v>-9.2611269999999877</v>
      </c>
    </row>
    <row r="1143" spans="1:22" s="6" customFormat="1" ht="60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 t="s">
        <v>2429</v>
      </c>
      <c r="K1143" s="49" t="s">
        <v>2430</v>
      </c>
      <c r="L1143" s="50">
        <v>661.37333899999999</v>
      </c>
      <c r="M1143" s="50">
        <v>742.48226399999999</v>
      </c>
      <c r="N1143" s="50">
        <v>842.136212</v>
      </c>
      <c r="O1143" s="50">
        <v>0</v>
      </c>
      <c r="P1143" s="50">
        <v>520.18384500000002</v>
      </c>
      <c r="Q1143" s="50">
        <v>569.71131000000003</v>
      </c>
      <c r="R1143" s="50">
        <v>737.01435400000003</v>
      </c>
      <c r="S1143" s="50"/>
      <c r="T1143" s="50">
        <f t="shared" si="55"/>
        <v>-141.18949399999997</v>
      </c>
      <c r="U1143" s="50">
        <f t="shared" si="56"/>
        <v>-172.77095399999996</v>
      </c>
      <c r="V1143" s="50">
        <f t="shared" si="57"/>
        <v>-105.12185799999997</v>
      </c>
    </row>
    <row r="1144" spans="1:22" s="6" customFormat="1" ht="24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 t="s">
        <v>2433</v>
      </c>
      <c r="K1144" s="49" t="s">
        <v>2434</v>
      </c>
      <c r="L1144" s="50">
        <v>319.959746</v>
      </c>
      <c r="M1144" s="50">
        <v>346.46828900000003</v>
      </c>
      <c r="N1144" s="50">
        <v>388.34984400000002</v>
      </c>
      <c r="O1144" s="50">
        <v>0</v>
      </c>
      <c r="P1144" s="50">
        <v>331.30449599999997</v>
      </c>
      <c r="Q1144" s="50">
        <v>361.79450600000001</v>
      </c>
      <c r="R1144" s="50">
        <v>470.95804299999998</v>
      </c>
      <c r="S1144" s="50"/>
      <c r="T1144" s="50">
        <f t="shared" si="55"/>
        <v>11.344749999999976</v>
      </c>
      <c r="U1144" s="50">
        <f t="shared" si="56"/>
        <v>15.326216999999986</v>
      </c>
      <c r="V1144" s="50">
        <f t="shared" si="57"/>
        <v>82.608198999999956</v>
      </c>
    </row>
    <row r="1145" spans="1:22" s="6" customFormat="1" ht="13.5">
      <c r="A1145" s="47"/>
      <c r="B1145" s="47"/>
      <c r="C1145" s="47"/>
      <c r="D1145" s="47"/>
      <c r="E1145" s="47"/>
      <c r="F1145" s="47"/>
      <c r="G1145" s="47"/>
      <c r="H1145" s="47"/>
      <c r="I1145" s="70" t="s">
        <v>1354</v>
      </c>
      <c r="J1145" s="70"/>
      <c r="K1145" s="70"/>
      <c r="L1145" s="69">
        <v>4125.7344439999997</v>
      </c>
      <c r="M1145" s="69">
        <v>4854.6183499999997</v>
      </c>
      <c r="N1145" s="69">
        <v>5266.1982600000001</v>
      </c>
      <c r="O1145" s="69">
        <v>0</v>
      </c>
      <c r="P1145" s="69">
        <v>3431.8656980000001</v>
      </c>
      <c r="Q1145" s="69">
        <v>4153.6558299999997</v>
      </c>
      <c r="R1145" s="69">
        <v>4551.2579880000003</v>
      </c>
      <c r="S1145" s="69"/>
      <c r="T1145" s="69">
        <f t="shared" si="55"/>
        <v>-693.86874599999965</v>
      </c>
      <c r="U1145" s="69">
        <f t="shared" si="56"/>
        <v>-700.96252000000004</v>
      </c>
      <c r="V1145" s="69">
        <f t="shared" si="57"/>
        <v>-714.94027199999982</v>
      </c>
    </row>
    <row r="1146" spans="1:22" s="6" customFormat="1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 t="s">
        <v>1355</v>
      </c>
      <c r="K1146" s="49" t="s">
        <v>1419</v>
      </c>
      <c r="L1146" s="50">
        <v>4125.7344439999997</v>
      </c>
      <c r="M1146" s="50">
        <v>4854.6183499999997</v>
      </c>
      <c r="N1146" s="50">
        <v>5266.1982600000001</v>
      </c>
      <c r="O1146" s="50">
        <v>0</v>
      </c>
      <c r="P1146" s="50">
        <v>3431.8656980000001</v>
      </c>
      <c r="Q1146" s="50">
        <v>4153.6558299999997</v>
      </c>
      <c r="R1146" s="50">
        <v>4551.2579880000003</v>
      </c>
      <c r="S1146" s="50"/>
      <c r="T1146" s="50">
        <f t="shared" si="55"/>
        <v>-693.86874599999965</v>
      </c>
      <c r="U1146" s="50">
        <f t="shared" si="56"/>
        <v>-700.96252000000004</v>
      </c>
      <c r="V1146" s="50">
        <f t="shared" si="57"/>
        <v>-714.94027199999982</v>
      </c>
    </row>
    <row r="1147" spans="1:22" s="6" customFormat="1" ht="6.95" customHeight="1">
      <c r="A1147" s="66"/>
      <c r="B1147" s="66"/>
      <c r="C1147" s="66"/>
      <c r="D1147" s="66"/>
      <c r="E1147" s="66"/>
      <c r="F1147" s="66"/>
      <c r="G1147" s="66"/>
      <c r="H1147" s="66"/>
      <c r="I1147" s="66"/>
      <c r="J1147" s="66"/>
      <c r="K1147" s="66"/>
      <c r="L1147" s="106"/>
      <c r="M1147" s="106"/>
      <c r="N1147" s="106"/>
      <c r="O1147" s="106"/>
      <c r="P1147" s="106"/>
      <c r="Q1147" s="106"/>
      <c r="R1147" s="106"/>
      <c r="S1147" s="106"/>
      <c r="T1147" s="106"/>
      <c r="U1147" s="106"/>
      <c r="V1147" s="106"/>
    </row>
    <row r="1148" spans="1:22" s="6" customFormat="1" ht="30" customHeight="1">
      <c r="A1148" s="85" t="s">
        <v>1323</v>
      </c>
      <c r="B1148" s="85"/>
      <c r="C1148" s="85"/>
      <c r="D1148" s="85"/>
      <c r="E1148" s="85"/>
      <c r="F1148" s="85"/>
      <c r="G1148" s="85"/>
      <c r="H1148" s="85"/>
      <c r="I1148" s="85"/>
      <c r="J1148" s="85"/>
      <c r="K1148" s="85"/>
      <c r="L1148" s="61">
        <f>+SUM(L1149:L1150)</f>
        <v>270769.20215500001</v>
      </c>
      <c r="M1148" s="61">
        <f t="shared" ref="M1148:N1148" si="58">+SUM(M1149:M1150)</f>
        <v>303247.10851699999</v>
      </c>
      <c r="N1148" s="61">
        <f t="shared" si="58"/>
        <v>336864.35715199995</v>
      </c>
      <c r="O1148" s="61"/>
      <c r="P1148" s="61">
        <f t="shared" ref="P1148:R1148" si="59">+SUM(P1149:P1150)</f>
        <v>273226.50430043007</v>
      </c>
      <c r="Q1148" s="61">
        <f t="shared" si="59"/>
        <v>308067.84844074992</v>
      </c>
      <c r="R1148" s="61">
        <f t="shared" si="59"/>
        <v>342825.76926596992</v>
      </c>
      <c r="S1148" s="61"/>
      <c r="T1148" s="61">
        <f t="shared" ref="T1148:V1150" si="60">P1148-L1148</f>
        <v>2457.3021454300615</v>
      </c>
      <c r="U1148" s="61">
        <f t="shared" si="60"/>
        <v>4820.739923749934</v>
      </c>
      <c r="V1148" s="61">
        <f t="shared" si="60"/>
        <v>5961.412113969971</v>
      </c>
    </row>
    <row r="1149" spans="1:22" s="6" customFormat="1" ht="13.5">
      <c r="A1149" s="66"/>
      <c r="B1149" s="66"/>
      <c r="C1149" s="66"/>
      <c r="D1149" s="66"/>
      <c r="E1149" s="66"/>
      <c r="F1149" s="67" t="s">
        <v>1324</v>
      </c>
      <c r="G1149" s="67"/>
      <c r="H1149" s="67"/>
      <c r="I1149" s="67"/>
      <c r="J1149" s="67"/>
      <c r="K1149" s="67"/>
      <c r="L1149" s="68">
        <v>23126.826649999999</v>
      </c>
      <c r="M1149" s="68">
        <v>24283.653521</v>
      </c>
      <c r="N1149" s="68">
        <v>27436.208602999999</v>
      </c>
      <c r="O1149" s="68"/>
      <c r="P1149" s="68">
        <v>22767.834670800072</v>
      </c>
      <c r="Q1149" s="68">
        <v>24120.851703789976</v>
      </c>
      <c r="R1149" s="68">
        <v>27255.551745659886</v>
      </c>
      <c r="S1149" s="68"/>
      <c r="T1149" s="68">
        <f t="shared" si="60"/>
        <v>-358.9919791999273</v>
      </c>
      <c r="U1149" s="68">
        <f t="shared" si="60"/>
        <v>-162.80181721002373</v>
      </c>
      <c r="V1149" s="68">
        <f t="shared" si="60"/>
        <v>-180.65685734011277</v>
      </c>
    </row>
    <row r="1150" spans="1:22" s="6" customFormat="1" ht="13.5">
      <c r="A1150" s="66"/>
      <c r="B1150" s="66"/>
      <c r="C1150" s="66"/>
      <c r="D1150" s="66"/>
      <c r="E1150" s="66"/>
      <c r="F1150" s="67" t="s">
        <v>1325</v>
      </c>
      <c r="G1150" s="67"/>
      <c r="H1150" s="67"/>
      <c r="I1150" s="67"/>
      <c r="J1150" s="67"/>
      <c r="K1150" s="67"/>
      <c r="L1150" s="68">
        <v>247642.375505</v>
      </c>
      <c r="M1150" s="68">
        <v>278963.45499599999</v>
      </c>
      <c r="N1150" s="68">
        <v>309428.14854899998</v>
      </c>
      <c r="O1150" s="68"/>
      <c r="P1150" s="68">
        <v>250458.66962962999</v>
      </c>
      <c r="Q1150" s="68">
        <v>283946.99673695996</v>
      </c>
      <c r="R1150" s="68">
        <v>315570.21752031002</v>
      </c>
      <c r="S1150" s="68"/>
      <c r="T1150" s="68">
        <f t="shared" si="60"/>
        <v>2816.2941246299888</v>
      </c>
      <c r="U1150" s="68">
        <f t="shared" si="60"/>
        <v>4983.5417409599759</v>
      </c>
      <c r="V1150" s="68">
        <f t="shared" si="60"/>
        <v>6142.0689713100437</v>
      </c>
    </row>
    <row r="1151" spans="1:22" s="6" customFormat="1" ht="15" thickBot="1">
      <c r="A1151" s="2"/>
      <c r="B1151" s="2"/>
      <c r="C1151" s="2"/>
      <c r="D1151" s="2"/>
      <c r="E1151" s="2"/>
      <c r="F1151" s="9"/>
      <c r="G1151" s="9"/>
      <c r="H1151" s="9"/>
      <c r="I1151" s="9"/>
      <c r="J1151" s="9"/>
      <c r="K1151" s="9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</row>
    <row r="1152" spans="1:22" s="6" customFormat="1">
      <c r="A1152" s="1" t="s">
        <v>1326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</row>
    <row r="1153" spans="1:22" s="6" customFormat="1" ht="39.75" customHeight="1">
      <c r="A1153" s="17" t="s">
        <v>2555</v>
      </c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</row>
    <row r="1154" spans="1:22" s="6" customFormat="1">
      <c r="A1154" s="1" t="s">
        <v>1327</v>
      </c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</row>
    <row r="1155" spans="1:22" s="6" customFormat="1"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</row>
    <row r="1156" spans="1:22" s="6" customFormat="1"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</row>
    <row r="1157" spans="1:22" s="6" customFormat="1"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</row>
    <row r="1158" spans="1:22" s="6" customFormat="1"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</row>
    <row r="1159" spans="1:22" s="6" customFormat="1"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</row>
    <row r="1160" spans="1:22" s="6" customFormat="1"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</row>
    <row r="1161" spans="1:22" s="6" customFormat="1"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</row>
    <row r="1162" spans="1:22" s="6" customFormat="1"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</row>
    <row r="1163" spans="1:22" s="6" customFormat="1"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</row>
    <row r="1164" spans="1:22" s="6" customFormat="1"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</row>
    <row r="1165" spans="1:22" s="6" customFormat="1"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</row>
    <row r="1166" spans="1:22" s="6" customFormat="1"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</row>
    <row r="1167" spans="1:22" s="6" customFormat="1"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</row>
    <row r="1168" spans="1:22" s="6" customFormat="1"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</row>
    <row r="1169" spans="12:22" s="6" customFormat="1"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</row>
    <row r="1170" spans="12:22" s="6" customFormat="1"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</row>
    <row r="1171" spans="12:22" s="6" customFormat="1"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</row>
    <row r="1172" spans="12:22" s="6" customFormat="1"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</row>
    <row r="1173" spans="12:22" s="6" customFormat="1"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</row>
    <row r="1174" spans="12:22" s="6" customFormat="1"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</row>
    <row r="1175" spans="12:22" s="6" customFormat="1"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</row>
    <row r="1176" spans="12:22" s="6" customFormat="1"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</row>
    <row r="1177" spans="12:22" s="6" customFormat="1"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</row>
    <row r="1178" spans="12:22" s="6" customFormat="1"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</row>
    <row r="1179" spans="12:22" s="6" customFormat="1"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</row>
    <row r="1180" spans="12:22" s="6" customFormat="1"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</row>
    <row r="1181" spans="12:22" s="6" customFormat="1"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</row>
    <row r="1182" spans="12:22" s="6" customFormat="1"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</row>
    <row r="1183" spans="12:22" s="6" customFormat="1"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</row>
    <row r="1184" spans="12:22" s="6" customFormat="1"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</row>
    <row r="1185" spans="12:22" s="6" customFormat="1"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</row>
    <row r="1186" spans="12:22" s="6" customFormat="1"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</row>
    <row r="1187" spans="12:22" s="6" customFormat="1"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</row>
    <row r="1188" spans="12:22" s="6" customFormat="1"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</row>
    <row r="1189" spans="12:22" s="6" customFormat="1"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</row>
    <row r="1190" spans="12:22" s="6" customFormat="1"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</row>
    <row r="1191" spans="12:22" s="6" customFormat="1"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</row>
    <row r="1192" spans="12:22" s="6" customFormat="1"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</row>
    <row r="1193" spans="12:22" s="6" customFormat="1"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</row>
    <row r="1194" spans="12:22" s="6" customFormat="1"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</row>
    <row r="1195" spans="12:22" s="6" customFormat="1"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</row>
    <row r="1196" spans="12:22" s="6" customFormat="1"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</row>
    <row r="1197" spans="12:22" s="6" customFormat="1"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</row>
    <row r="1198" spans="12:22" s="6" customFormat="1"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</row>
    <row r="1199" spans="12:22" s="6" customFormat="1"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</row>
    <row r="1200" spans="12:22" s="6" customFormat="1"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</row>
    <row r="1201" spans="12:22" s="6" customFormat="1"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</row>
    <row r="1202" spans="12:22" s="6" customFormat="1"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</row>
    <row r="1203" spans="12:22" s="6" customFormat="1"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</row>
    <row r="1204" spans="12:22" s="6" customFormat="1"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</row>
    <row r="1205" spans="12:22" s="6" customFormat="1"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</row>
    <row r="1206" spans="12:22" s="6" customFormat="1"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</row>
    <row r="1207" spans="12:22" s="6" customFormat="1"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</row>
    <row r="1208" spans="12:22" s="6" customFormat="1"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</row>
    <row r="1209" spans="12:22" s="6" customFormat="1"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</row>
    <row r="1210" spans="12:22" s="6" customFormat="1"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</row>
    <row r="1211" spans="12:22" s="6" customFormat="1"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</row>
    <row r="1212" spans="12:22" s="6" customFormat="1"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</row>
    <row r="1213" spans="12:22" s="6" customFormat="1"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</row>
    <row r="1214" spans="12:22" s="6" customFormat="1"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</row>
    <row r="1215" spans="12:22" s="6" customFormat="1"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</row>
    <row r="1216" spans="12:22" s="6" customFormat="1"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</row>
    <row r="1217" spans="12:22" s="6" customFormat="1"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</row>
    <row r="1218" spans="12:22" s="6" customFormat="1"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</row>
    <row r="1219" spans="12:22" s="6" customFormat="1"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</row>
    <row r="1220" spans="12:22" s="6" customFormat="1"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</row>
    <row r="1221" spans="12:22" s="6" customFormat="1"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</row>
    <row r="1222" spans="12:22" s="6" customFormat="1"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</row>
    <row r="1223" spans="12:22" s="6" customFormat="1"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</row>
    <row r="1224" spans="12:22" s="6" customFormat="1"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</row>
    <row r="1225" spans="12:22" s="6" customFormat="1"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</row>
    <row r="1226" spans="12:22" s="6" customFormat="1"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</row>
    <row r="1227" spans="12:22" s="6" customFormat="1"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</row>
    <row r="1228" spans="12:22" s="6" customFormat="1"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</row>
    <row r="1229" spans="12:22" s="6" customFormat="1"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</row>
    <row r="1230" spans="12:22" s="6" customFormat="1"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</row>
    <row r="1231" spans="12:22" s="6" customFormat="1"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</row>
    <row r="1232" spans="12:22" s="6" customFormat="1"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</row>
    <row r="1233" spans="12:22" s="6" customFormat="1"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</row>
    <row r="1234" spans="12:22" s="6" customFormat="1"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</row>
    <row r="1235" spans="12:22" s="6" customFormat="1"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</row>
    <row r="1236" spans="12:22" s="6" customFormat="1"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</row>
    <row r="1237" spans="12:22" s="6" customFormat="1"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</row>
    <row r="1238" spans="12:22" s="6" customFormat="1"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</row>
    <row r="1239" spans="12:22" s="6" customFormat="1"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</row>
    <row r="1240" spans="12:22" s="6" customFormat="1"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</row>
    <row r="1241" spans="12:22" s="6" customFormat="1"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</row>
    <row r="1242" spans="12:22" s="6" customFormat="1"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</row>
    <row r="1243" spans="12:22" s="6" customFormat="1"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</row>
    <row r="1244" spans="12:22" s="6" customFormat="1"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</row>
    <row r="1245" spans="12:22" s="6" customFormat="1"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</row>
    <row r="1246" spans="12:22" s="6" customFormat="1"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</row>
    <row r="1247" spans="12:22" s="6" customFormat="1"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</row>
    <row r="1248" spans="12:22" s="6" customFormat="1"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</row>
    <row r="1249" spans="12:22" s="6" customFormat="1"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</row>
    <row r="1250" spans="12:22" s="6" customFormat="1"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</row>
    <row r="1251" spans="12:22" s="6" customFormat="1"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</row>
    <row r="1252" spans="12:22" s="6" customFormat="1"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</row>
    <row r="1253" spans="12:22" s="6" customFormat="1"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</row>
    <row r="1254" spans="12:22" s="6" customFormat="1"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</row>
    <row r="1255" spans="12:22" s="6" customFormat="1"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</row>
    <row r="1256" spans="12:22" s="6" customFormat="1"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</row>
    <row r="1257" spans="12:22" s="6" customFormat="1"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</row>
    <row r="1258" spans="12:22" s="6" customFormat="1"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</row>
    <row r="1259" spans="12:22" s="6" customFormat="1"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</row>
    <row r="1260" spans="12:22" s="6" customFormat="1"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</row>
    <row r="1261" spans="12:22" s="6" customFormat="1"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</row>
    <row r="1262" spans="12:22" s="6" customFormat="1"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</row>
    <row r="1263" spans="12:22" s="6" customFormat="1"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</row>
    <row r="1264" spans="12:22" s="6" customFormat="1"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</row>
    <row r="1265" spans="12:22" s="6" customFormat="1"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</row>
    <row r="1266" spans="12:22" s="6" customFormat="1"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</row>
    <row r="1267" spans="12:22" s="6" customFormat="1"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</row>
    <row r="1268" spans="12:22" s="6" customFormat="1"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</row>
    <row r="1269" spans="12:22" s="6" customFormat="1"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</row>
    <row r="1270" spans="12:22" s="6" customFormat="1"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</row>
    <row r="1271" spans="12:22" s="6" customFormat="1"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</row>
    <row r="1272" spans="12:22" s="6" customFormat="1"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</row>
    <row r="1273" spans="12:22" s="6" customFormat="1"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</row>
    <row r="1274" spans="12:22" s="6" customFormat="1"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</row>
    <row r="1275" spans="12:22" s="6" customFormat="1"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</row>
    <row r="1276" spans="12:22" s="6" customFormat="1"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</row>
    <row r="1277" spans="12:22" s="6" customFormat="1"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</row>
    <row r="1278" spans="12:22" s="6" customFormat="1"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</row>
    <row r="1279" spans="12:22" s="6" customFormat="1"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</row>
    <row r="1280" spans="12:22" s="6" customFormat="1"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</row>
    <row r="1281" spans="5:22" s="6" customFormat="1"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</row>
    <row r="1282" spans="5:22" s="6" customFormat="1"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</row>
    <row r="1283" spans="5:22" s="6" customFormat="1"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</row>
    <row r="1284" spans="5:22" s="6" customFormat="1"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</row>
    <row r="1285" spans="5:22" s="6" customFormat="1"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</row>
    <row r="1286" spans="5:22" s="6" customFormat="1"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</row>
    <row r="1287" spans="5:22" s="6" customFormat="1">
      <c r="E1287" s="3"/>
      <c r="F1287" s="3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</row>
    <row r="1288" spans="5:22" s="6" customFormat="1"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</row>
    <row r="1289" spans="5:22" s="6" customFormat="1"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</row>
    <row r="1290" spans="5:22" s="6" customFormat="1"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</row>
    <row r="1291" spans="5:22" s="6" customFormat="1"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</row>
    <row r="1292" spans="5:22" s="6" customFormat="1"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</row>
    <row r="1293" spans="5:22" s="6" customFormat="1"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</row>
    <row r="1294" spans="5:22" s="6" customFormat="1"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</row>
    <row r="1295" spans="5:22" s="6" customFormat="1"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</row>
    <row r="1296" spans="5:22" s="6" customFormat="1"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</row>
    <row r="1297" spans="5:22" s="6" customFormat="1"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</row>
    <row r="1298" spans="5:22" s="6" customFormat="1"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</row>
    <row r="1299" spans="5:22" s="6" customFormat="1">
      <c r="E1299" s="3"/>
      <c r="F1299" s="3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</row>
    <row r="1300" spans="5:22" s="6" customFormat="1"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</row>
    <row r="1301" spans="5:22" s="6" customFormat="1"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</row>
    <row r="1302" spans="5:22" s="6" customFormat="1"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</row>
    <row r="1303" spans="5:22" s="6" customFormat="1"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</row>
    <row r="1304" spans="5:22" s="6" customFormat="1"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</row>
    <row r="1305" spans="5:22" s="6" customFormat="1"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</row>
    <row r="1306" spans="5:22" s="6" customFormat="1"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</row>
    <row r="1307" spans="5:22" s="6" customFormat="1">
      <c r="E1307" s="3"/>
      <c r="F1307" s="3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</row>
    <row r="1308" spans="5:22" s="6" customFormat="1"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</row>
    <row r="1309" spans="5:22" s="6" customFormat="1"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</row>
    <row r="1310" spans="5:22" s="6" customFormat="1"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</row>
    <row r="1311" spans="5:22" s="6" customFormat="1"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</row>
    <row r="1312" spans="5:22" s="6" customFormat="1">
      <c r="E1312" s="3"/>
      <c r="F1312" s="3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</row>
    <row r="1313" spans="12:22" s="6" customFormat="1"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</row>
    <row r="1314" spans="12:22" s="6" customFormat="1"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</row>
    <row r="1315" spans="12:22" s="6" customFormat="1"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</row>
    <row r="1316" spans="12:22" s="6" customFormat="1"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</row>
    <row r="1317" spans="12:22" s="6" customFormat="1"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</row>
    <row r="1318" spans="12:22" s="6" customFormat="1"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</row>
    <row r="1319" spans="12:22" s="6" customFormat="1"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</row>
    <row r="1320" spans="12:22" s="6" customFormat="1"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</row>
    <row r="1321" spans="12:22" s="6" customFormat="1"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</row>
    <row r="1322" spans="12:22" s="6" customFormat="1"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</row>
    <row r="1323" spans="12:22" s="6" customFormat="1"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</row>
    <row r="1324" spans="12:22" s="6" customFormat="1"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</row>
    <row r="1325" spans="12:22" s="6" customFormat="1"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</row>
    <row r="1326" spans="12:22" s="6" customFormat="1"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</row>
    <row r="1327" spans="12:22" s="6" customFormat="1"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</row>
    <row r="1328" spans="12:22" s="6" customFormat="1"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</row>
    <row r="1329" spans="12:22" s="6" customFormat="1"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</row>
    <row r="1330" spans="12:22" s="6" customFormat="1"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</row>
    <row r="1331" spans="12:22" s="6" customFormat="1"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</row>
    <row r="1332" spans="12:22" s="6" customFormat="1"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</row>
    <row r="1333" spans="12:22" s="6" customFormat="1"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</row>
    <row r="1334" spans="12:22" s="6" customFormat="1"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</row>
    <row r="1335" spans="12:22" s="6" customFormat="1"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</row>
    <row r="1336" spans="12:22" s="6" customFormat="1"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</row>
    <row r="1337" spans="12:22" s="6" customFormat="1"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</row>
    <row r="1338" spans="12:22" s="6" customFormat="1"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</row>
    <row r="1339" spans="12:22" s="6" customFormat="1"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</row>
    <row r="1340" spans="12:22" s="6" customFormat="1"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</row>
    <row r="1341" spans="12:22" s="6" customFormat="1"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</row>
    <row r="1342" spans="12:22" s="6" customFormat="1"/>
    <row r="1343" spans="12:22" s="6" customFormat="1"/>
    <row r="1344" spans="12:22" s="6" customFormat="1"/>
    <row r="1345" s="6" customFormat="1"/>
    <row r="1346" s="6" customFormat="1"/>
    <row r="1347" s="6" customFormat="1"/>
    <row r="1348" s="6" customFormat="1"/>
    <row r="1349" s="6" customFormat="1"/>
    <row r="1350" s="6" customFormat="1"/>
    <row r="1351" s="6" customFormat="1"/>
    <row r="1352" s="6" customFormat="1"/>
    <row r="1353" s="6" customFormat="1"/>
    <row r="1354" s="6" customFormat="1"/>
    <row r="1355" s="6" customFormat="1"/>
    <row r="1356" s="6" customFormat="1"/>
    <row r="1357" s="6" customFormat="1"/>
    <row r="1358" s="6" customFormat="1"/>
    <row r="1359" s="6" customFormat="1"/>
    <row r="1360" s="6" customFormat="1"/>
    <row r="1361" s="6" customFormat="1"/>
    <row r="1362" s="6" customFormat="1"/>
    <row r="1363" s="6" customFormat="1"/>
    <row r="1364" s="6" customFormat="1"/>
    <row r="1365" s="6" customFormat="1"/>
    <row r="1366" s="6" customFormat="1"/>
    <row r="1367" s="6" customFormat="1"/>
    <row r="1368" s="6" customFormat="1"/>
    <row r="1369" s="6" customFormat="1"/>
    <row r="1370" s="6" customFormat="1"/>
    <row r="1371" s="6" customFormat="1"/>
    <row r="1372" s="6" customFormat="1"/>
    <row r="1373" s="6" customFormat="1"/>
    <row r="1374" s="6" customFormat="1"/>
    <row r="1375" s="6" customFormat="1"/>
    <row r="1376" s="6" customFormat="1"/>
    <row r="1377" s="6" customFormat="1"/>
    <row r="1378" s="6" customFormat="1"/>
    <row r="1379" s="6" customFormat="1"/>
    <row r="1380" s="6" customFormat="1"/>
    <row r="1381" s="6" customFormat="1"/>
    <row r="1382" s="6" customFormat="1"/>
    <row r="1383" s="6" customFormat="1"/>
    <row r="1384" s="6" customFormat="1"/>
    <row r="1385" s="6" customFormat="1"/>
    <row r="1386" s="6" customFormat="1"/>
    <row r="1387" s="6" customFormat="1"/>
    <row r="1388" s="6" customFormat="1"/>
    <row r="1389" s="6" customFormat="1"/>
    <row r="1390" s="6" customFormat="1"/>
    <row r="1391" s="6" customFormat="1"/>
    <row r="1392" s="6" customFormat="1"/>
    <row r="1393" s="6" customFormat="1"/>
    <row r="1394" s="6" customFormat="1"/>
    <row r="1395" s="6" customFormat="1"/>
    <row r="1396" s="6" customFormat="1"/>
    <row r="1397" s="6" customFormat="1"/>
    <row r="1398" s="6" customFormat="1"/>
    <row r="1399" s="6" customFormat="1"/>
    <row r="1400" s="6" customFormat="1"/>
    <row r="1401" s="6" customFormat="1"/>
    <row r="1402" s="6" customFormat="1"/>
    <row r="1403" s="6" customFormat="1"/>
    <row r="1404" s="6" customFormat="1"/>
    <row r="1405" s="6" customFormat="1"/>
    <row r="1406" s="6" customFormat="1"/>
    <row r="1407" s="6" customFormat="1"/>
    <row r="1408" s="6" customFormat="1"/>
    <row r="1409" s="6" customFormat="1"/>
    <row r="1410" s="6" customFormat="1"/>
    <row r="1411" s="6" customFormat="1"/>
    <row r="1412" s="6" customFormat="1"/>
    <row r="1413" s="6" customFormat="1"/>
    <row r="1414" s="6" customFormat="1"/>
    <row r="1415" s="6" customFormat="1"/>
    <row r="1416" s="6" customFormat="1"/>
    <row r="1417" s="6" customFormat="1"/>
    <row r="1418" s="6" customFormat="1"/>
    <row r="1419" s="6" customFormat="1"/>
    <row r="1420" s="6" customFormat="1"/>
    <row r="1421" s="6" customFormat="1"/>
    <row r="1422" s="6" customFormat="1"/>
    <row r="1423" s="6" customFormat="1"/>
    <row r="1424" s="6" customFormat="1"/>
    <row r="1425" s="6" customFormat="1"/>
    <row r="1426" s="6" customFormat="1"/>
    <row r="1427" s="6" customFormat="1"/>
    <row r="1428" s="6" customFormat="1"/>
    <row r="1429" s="6" customFormat="1"/>
    <row r="1430" s="6" customFormat="1"/>
    <row r="1431" s="6" customFormat="1"/>
    <row r="1432" s="6" customFormat="1"/>
    <row r="1433" s="6" customFormat="1"/>
    <row r="1434" s="6" customFormat="1"/>
    <row r="1435" s="6" customFormat="1"/>
    <row r="1436" s="6" customFormat="1"/>
    <row r="1437" s="6" customFormat="1"/>
    <row r="1438" s="6" customFormat="1"/>
    <row r="1439" s="6" customFormat="1"/>
    <row r="1440" s="6" customFormat="1"/>
    <row r="1441" s="6" customFormat="1"/>
    <row r="1442" s="6" customFormat="1"/>
  </sheetData>
  <mergeCells count="116">
    <mergeCell ref="A3:T3"/>
    <mergeCell ref="A4:T4"/>
    <mergeCell ref="A1:K1"/>
    <mergeCell ref="A1153:V1153"/>
    <mergeCell ref="G102:K102"/>
    <mergeCell ref="G299:K299"/>
    <mergeCell ref="G941:K941"/>
    <mergeCell ref="G956:K956"/>
    <mergeCell ref="G1057:K1057"/>
    <mergeCell ref="G1127:K1127"/>
    <mergeCell ref="I974:K974"/>
    <mergeCell ref="I994:K994"/>
    <mergeCell ref="I998:K998"/>
    <mergeCell ref="I1002:K1002"/>
    <mergeCell ref="I1027:K1027"/>
    <mergeCell ref="I1031:K1031"/>
    <mergeCell ref="I857:K857"/>
    <mergeCell ref="I863:K863"/>
    <mergeCell ref="I867:K867"/>
    <mergeCell ref="I873:K873"/>
    <mergeCell ref="I892:K892"/>
    <mergeCell ref="I914:K914"/>
    <mergeCell ref="I823:K823"/>
    <mergeCell ref="I826:K826"/>
    <mergeCell ref="I831:K831"/>
    <mergeCell ref="I833:K833"/>
    <mergeCell ref="I838:K838"/>
    <mergeCell ref="I807:K807"/>
    <mergeCell ref="I812:K812"/>
    <mergeCell ref="I537:K537"/>
    <mergeCell ref="I542:K542"/>
    <mergeCell ref="I557:K557"/>
    <mergeCell ref="I561:K561"/>
    <mergeCell ref="I565:K565"/>
    <mergeCell ref="I579:K579"/>
    <mergeCell ref="I698:K698"/>
    <mergeCell ref="I701:K701"/>
    <mergeCell ref="I705:K705"/>
    <mergeCell ref="I718:K718"/>
    <mergeCell ref="I584:K584"/>
    <mergeCell ref="I603:K603"/>
    <mergeCell ref="I616:K616"/>
    <mergeCell ref="I619:K619"/>
    <mergeCell ref="I723:K723"/>
    <mergeCell ref="I745:K745"/>
    <mergeCell ref="I750:K750"/>
    <mergeCell ref="I938:K938"/>
    <mergeCell ref="I946:K946"/>
    <mergeCell ref="I953:K953"/>
    <mergeCell ref="I17:K17"/>
    <mergeCell ref="I24:K24"/>
    <mergeCell ref="I28:K28"/>
    <mergeCell ref="I37:K37"/>
    <mergeCell ref="I73:K73"/>
    <mergeCell ref="I78:K78"/>
    <mergeCell ref="I80:K80"/>
    <mergeCell ref="I91:K91"/>
    <mergeCell ref="I393:K393"/>
    <mergeCell ref="I197:K197"/>
    <mergeCell ref="I202:K202"/>
    <mergeCell ref="I217:K217"/>
    <mergeCell ref="I222:K222"/>
    <mergeCell ref="I273:K273"/>
    <mergeCell ref="I278:K278"/>
    <mergeCell ref="I43:K43"/>
    <mergeCell ref="I848:K848"/>
    <mergeCell ref="I779:K779"/>
    <mergeCell ref="I784:K784"/>
    <mergeCell ref="I786:K786"/>
    <mergeCell ref="I802:K802"/>
    <mergeCell ref="I398:K398"/>
    <mergeCell ref="I408:K408"/>
    <mergeCell ref="I430:K430"/>
    <mergeCell ref="I435:K435"/>
    <mergeCell ref="I462:K462"/>
    <mergeCell ref="I1136:K1136"/>
    <mergeCell ref="I1140:K1140"/>
    <mergeCell ref="I1145:K1145"/>
    <mergeCell ref="A1148:K1148"/>
    <mergeCell ref="I1091:K1091"/>
    <mergeCell ref="I1096:K1096"/>
    <mergeCell ref="I943:K943"/>
    <mergeCell ref="I958:K958"/>
    <mergeCell ref="I768:K768"/>
    <mergeCell ref="I655:K655"/>
    <mergeCell ref="I623:K623"/>
    <mergeCell ref="I495:K495"/>
    <mergeCell ref="I500:K500"/>
    <mergeCell ref="I518:K518"/>
    <mergeCell ref="I1035:K1035"/>
    <mergeCell ref="I1048:K1048"/>
    <mergeCell ref="I1052:K1052"/>
    <mergeCell ref="I1059:K1059"/>
    <mergeCell ref="I934:K934"/>
    <mergeCell ref="I350:K350"/>
    <mergeCell ref="I136:K136"/>
    <mergeCell ref="I85:K85"/>
    <mergeCell ref="I110:K110"/>
    <mergeCell ref="I121:K121"/>
    <mergeCell ref="I96:K96"/>
    <mergeCell ref="I99:K99"/>
    <mergeCell ref="I104:K104"/>
    <mergeCell ref="I116:K116"/>
    <mergeCell ref="I232:K232"/>
    <mergeCell ref="I297:K297"/>
    <mergeCell ref="I301:K301"/>
    <mergeCell ref="I321:K321"/>
    <mergeCell ref="I339:K339"/>
    <mergeCell ref="I127:K127"/>
    <mergeCell ref="I131:K131"/>
    <mergeCell ref="I142:K142"/>
    <mergeCell ref="I147:K147"/>
    <mergeCell ref="I153:K153"/>
    <mergeCell ref="I194:K194"/>
    <mergeCell ref="I342:K342"/>
    <mergeCell ref="I346:K346"/>
  </mergeCells>
  <pageMargins left="0.39370078740157483" right="0.39370078740157483" top="0.39370078740157483" bottom="0.39370078740157483" header="0.31496062992125984" footer="0.31496062992125984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C1</vt:lpstr>
      <vt:lpstr>C2</vt:lpstr>
      <vt:lpstr>'C1'!Área_de_impresión</vt:lpstr>
      <vt:lpstr>'C2'!Área_de_impresión</vt:lpstr>
      <vt:lpstr>'C1'!Títulos_a_imprimir</vt:lpstr>
      <vt:lpstr>'C2'!Títulos_a_imprimir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Política y Control Presupuestario</dc:creator>
  <cp:lastModifiedBy>Unidad de Política y Control Presupuestario</cp:lastModifiedBy>
  <cp:lastPrinted>2014-10-29T20:30:24Z</cp:lastPrinted>
  <dcterms:created xsi:type="dcterms:W3CDTF">2014-10-23T00:34:21Z</dcterms:created>
  <dcterms:modified xsi:type="dcterms:W3CDTF">2014-10-29T20:30:31Z</dcterms:modified>
</cp:coreProperties>
</file>